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Светлана\Desktop\ДОГОВОРЫ\Синтез Групп\Инвест программа\Коммерческий учет\"/>
    </mc:Choice>
  </mc:AlternateContent>
  <bookViews>
    <workbookView xWindow="0" yWindow="0" windowWidth="20490" windowHeight="7620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ТСН-2001'!$33:$33</definedName>
    <definedName name="_xlnm.Print_Area" localSheetId="0">'Смета по ТСН-2001'!$A$1:$K$524</definedName>
  </definedNames>
  <calcPr calcId="162913"/>
</workbook>
</file>

<file path=xl/calcChain.xml><?xml version="1.0" encoding="utf-8"?>
<calcChain xmlns="http://schemas.openxmlformats.org/spreadsheetml/2006/main">
  <c r="H522" i="5" l="1"/>
  <c r="H519" i="5"/>
  <c r="C522" i="5"/>
  <c r="C519" i="5"/>
  <c r="J30" i="5"/>
  <c r="J28" i="5"/>
  <c r="J27" i="5"/>
  <c r="J26" i="5"/>
  <c r="J25" i="5"/>
  <c r="J24" i="5"/>
  <c r="J23" i="5"/>
  <c r="I30" i="5"/>
  <c r="I28" i="5"/>
  <c r="I27" i="5"/>
  <c r="I26" i="5"/>
  <c r="I25" i="5"/>
  <c r="I24" i="5"/>
  <c r="I23" i="5"/>
  <c r="I516" i="5"/>
  <c r="J516" i="5"/>
  <c r="I515" i="5"/>
  <c r="J515" i="5"/>
  <c r="H514" i="5"/>
  <c r="J514" i="5"/>
  <c r="A514" i="5"/>
  <c r="I512" i="5"/>
  <c r="J512" i="5"/>
  <c r="I511" i="5"/>
  <c r="J511" i="5"/>
  <c r="H510" i="5"/>
  <c r="J510" i="5"/>
  <c r="A510" i="5"/>
  <c r="I508" i="5"/>
  <c r="J508" i="5"/>
  <c r="I507" i="5"/>
  <c r="J507" i="5"/>
  <c r="H506" i="5"/>
  <c r="J506" i="5"/>
  <c r="A506" i="5"/>
  <c r="I504" i="5"/>
  <c r="J504" i="5"/>
  <c r="I503" i="5"/>
  <c r="J503" i="5"/>
  <c r="H502" i="5"/>
  <c r="J502" i="5"/>
  <c r="A502" i="5"/>
  <c r="AA500" i="5"/>
  <c r="Z500" i="5"/>
  <c r="Y500" i="5"/>
  <c r="X500" i="5"/>
  <c r="O500" i="5"/>
  <c r="H500" i="5"/>
  <c r="P500" i="5"/>
  <c r="J500" i="5"/>
  <c r="C499" i="5"/>
  <c r="K498" i="5"/>
  <c r="J498" i="5"/>
  <c r="I498" i="5"/>
  <c r="H498" i="5"/>
  <c r="G498" i="5"/>
  <c r="F498" i="5"/>
  <c r="V498" i="5"/>
  <c r="T498" i="5"/>
  <c r="R498" i="5"/>
  <c r="U498" i="5"/>
  <c r="S498" i="5"/>
  <c r="Q498" i="5"/>
  <c r="E498" i="5"/>
  <c r="D498" i="5"/>
  <c r="B498" i="5"/>
  <c r="A498" i="5"/>
  <c r="AA497" i="5"/>
  <c r="Z497" i="5"/>
  <c r="Y497" i="5"/>
  <c r="X497" i="5"/>
  <c r="O497" i="5"/>
  <c r="H497" i="5"/>
  <c r="P497" i="5"/>
  <c r="J497" i="5"/>
  <c r="K496" i="5"/>
  <c r="J496" i="5"/>
  <c r="I496" i="5"/>
  <c r="H496" i="5"/>
  <c r="G496" i="5"/>
  <c r="F496" i="5"/>
  <c r="V496" i="5"/>
  <c r="T496" i="5"/>
  <c r="R496" i="5"/>
  <c r="U496" i="5"/>
  <c r="S496" i="5"/>
  <c r="Q496" i="5"/>
  <c r="E496" i="5"/>
  <c r="D496" i="5"/>
  <c r="B496" i="5"/>
  <c r="A496" i="5"/>
  <c r="AA495" i="5"/>
  <c r="Z495" i="5"/>
  <c r="Y495" i="5"/>
  <c r="X495" i="5"/>
  <c r="O495" i="5"/>
  <c r="H495" i="5"/>
  <c r="P495" i="5"/>
  <c r="J495" i="5"/>
  <c r="K494" i="5"/>
  <c r="J494" i="5"/>
  <c r="I494" i="5"/>
  <c r="H494" i="5"/>
  <c r="G494" i="5"/>
  <c r="F494" i="5"/>
  <c r="V494" i="5"/>
  <c r="T494" i="5"/>
  <c r="R494" i="5"/>
  <c r="U494" i="5"/>
  <c r="S494" i="5"/>
  <c r="Q494" i="5"/>
  <c r="E494" i="5"/>
  <c r="D494" i="5"/>
  <c r="B494" i="5"/>
  <c r="A494" i="5"/>
  <c r="AA493" i="5"/>
  <c r="Z493" i="5"/>
  <c r="Y493" i="5"/>
  <c r="X493" i="5"/>
  <c r="O493" i="5"/>
  <c r="H493" i="5"/>
  <c r="P493" i="5"/>
  <c r="J493" i="5"/>
  <c r="C492" i="5"/>
  <c r="K491" i="5"/>
  <c r="J491" i="5"/>
  <c r="I491" i="5"/>
  <c r="H491" i="5"/>
  <c r="G491" i="5"/>
  <c r="F491" i="5"/>
  <c r="V491" i="5"/>
  <c r="T491" i="5"/>
  <c r="R491" i="5"/>
  <c r="U491" i="5"/>
  <c r="S491" i="5"/>
  <c r="Q491" i="5"/>
  <c r="E491" i="5"/>
  <c r="D491" i="5"/>
  <c r="B491" i="5"/>
  <c r="A491" i="5"/>
  <c r="AA490" i="5"/>
  <c r="Z490" i="5"/>
  <c r="Y490" i="5"/>
  <c r="X490" i="5"/>
  <c r="O490" i="5"/>
  <c r="H490" i="5"/>
  <c r="P490" i="5"/>
  <c r="J490" i="5"/>
  <c r="K489" i="5"/>
  <c r="J489" i="5"/>
  <c r="I489" i="5"/>
  <c r="H489" i="5"/>
  <c r="G489" i="5"/>
  <c r="F489" i="5"/>
  <c r="V489" i="5"/>
  <c r="T489" i="5"/>
  <c r="R489" i="5"/>
  <c r="U489" i="5"/>
  <c r="S489" i="5"/>
  <c r="Q489" i="5"/>
  <c r="E489" i="5"/>
  <c r="D489" i="5"/>
  <c r="B489" i="5"/>
  <c r="A489" i="5"/>
  <c r="AA488" i="5"/>
  <c r="Z488" i="5"/>
  <c r="Y488" i="5"/>
  <c r="X488" i="5"/>
  <c r="O488" i="5"/>
  <c r="H488" i="5"/>
  <c r="P488" i="5"/>
  <c r="J488" i="5"/>
  <c r="K487" i="5"/>
  <c r="J487" i="5"/>
  <c r="I487" i="5"/>
  <c r="H487" i="5"/>
  <c r="G487" i="5"/>
  <c r="F487" i="5"/>
  <c r="V487" i="5"/>
  <c r="T487" i="5"/>
  <c r="R487" i="5"/>
  <c r="U487" i="5"/>
  <c r="S487" i="5"/>
  <c r="Q487" i="5"/>
  <c r="E487" i="5"/>
  <c r="D487" i="5"/>
  <c r="B487" i="5"/>
  <c r="A487" i="5"/>
  <c r="AA486" i="5"/>
  <c r="Z486" i="5"/>
  <c r="Y486" i="5"/>
  <c r="X486" i="5"/>
  <c r="O486" i="5"/>
  <c r="H486" i="5"/>
  <c r="P486" i="5"/>
  <c r="J486" i="5"/>
  <c r="K485" i="5"/>
  <c r="J485" i="5"/>
  <c r="I485" i="5"/>
  <c r="H485" i="5"/>
  <c r="G485" i="5"/>
  <c r="F485" i="5"/>
  <c r="V485" i="5"/>
  <c r="T485" i="5"/>
  <c r="R485" i="5"/>
  <c r="U485" i="5"/>
  <c r="S485" i="5"/>
  <c r="Q485" i="5"/>
  <c r="E485" i="5"/>
  <c r="D485" i="5"/>
  <c r="B485" i="5"/>
  <c r="A485" i="5"/>
  <c r="AA484" i="5"/>
  <c r="Z484" i="5"/>
  <c r="Y484" i="5"/>
  <c r="X484" i="5"/>
  <c r="O484" i="5"/>
  <c r="H484" i="5"/>
  <c r="P484" i="5"/>
  <c r="J484" i="5"/>
  <c r="K483" i="5"/>
  <c r="J483" i="5"/>
  <c r="I483" i="5"/>
  <c r="H483" i="5"/>
  <c r="G483" i="5"/>
  <c r="F483" i="5"/>
  <c r="V483" i="5"/>
  <c r="T483" i="5"/>
  <c r="R483" i="5"/>
  <c r="U483" i="5"/>
  <c r="S483" i="5"/>
  <c r="Q483" i="5"/>
  <c r="E483" i="5"/>
  <c r="D483" i="5"/>
  <c r="B483" i="5"/>
  <c r="A483" i="5"/>
  <c r="A482" i="5"/>
  <c r="I480" i="5"/>
  <c r="J480" i="5"/>
  <c r="I479" i="5"/>
  <c r="J479" i="5"/>
  <c r="H478" i="5"/>
  <c r="J478" i="5"/>
  <c r="A478" i="5"/>
  <c r="AA476" i="5"/>
  <c r="Z476" i="5"/>
  <c r="Y476" i="5"/>
  <c r="X476" i="5"/>
  <c r="O476" i="5"/>
  <c r="H476" i="5"/>
  <c r="P476" i="5"/>
  <c r="J476" i="5"/>
  <c r="I475" i="5"/>
  <c r="H475" i="5"/>
  <c r="G475" i="5"/>
  <c r="E475" i="5"/>
  <c r="K474" i="5"/>
  <c r="J474" i="5"/>
  <c r="I474" i="5"/>
  <c r="E474" i="5"/>
  <c r="K473" i="5"/>
  <c r="J473" i="5"/>
  <c r="I473" i="5"/>
  <c r="E473" i="5"/>
  <c r="K472" i="5"/>
  <c r="J472" i="5"/>
  <c r="W472" i="5"/>
  <c r="I472" i="5"/>
  <c r="H472" i="5"/>
  <c r="G472" i="5"/>
  <c r="F472" i="5"/>
  <c r="V471" i="5"/>
  <c r="T471" i="5"/>
  <c r="R471" i="5"/>
  <c r="U471" i="5"/>
  <c r="S471" i="5"/>
  <c r="Q471" i="5"/>
  <c r="E471" i="5"/>
  <c r="D471" i="5"/>
  <c r="B471" i="5"/>
  <c r="A471" i="5"/>
  <c r="AA470" i="5"/>
  <c r="Z470" i="5"/>
  <c r="Y470" i="5"/>
  <c r="X470" i="5"/>
  <c r="O470" i="5"/>
  <c r="H470" i="5"/>
  <c r="P470" i="5"/>
  <c r="J470" i="5"/>
  <c r="I469" i="5"/>
  <c r="H469" i="5"/>
  <c r="G469" i="5"/>
  <c r="E469" i="5"/>
  <c r="K468" i="5"/>
  <c r="J468" i="5"/>
  <c r="I468" i="5"/>
  <c r="E468" i="5"/>
  <c r="K467" i="5"/>
  <c r="J467" i="5"/>
  <c r="I467" i="5"/>
  <c r="E467" i="5"/>
  <c r="K466" i="5"/>
  <c r="J466" i="5"/>
  <c r="W466" i="5"/>
  <c r="I466" i="5"/>
  <c r="H466" i="5"/>
  <c r="G466" i="5"/>
  <c r="F466" i="5"/>
  <c r="V465" i="5"/>
  <c r="T465" i="5"/>
  <c r="R465" i="5"/>
  <c r="U465" i="5"/>
  <c r="S465" i="5"/>
  <c r="Q465" i="5"/>
  <c r="E465" i="5"/>
  <c r="D465" i="5"/>
  <c r="B465" i="5"/>
  <c r="A465" i="5"/>
  <c r="AA464" i="5"/>
  <c r="Z464" i="5"/>
  <c r="Y464" i="5"/>
  <c r="X464" i="5"/>
  <c r="O464" i="5"/>
  <c r="H464" i="5"/>
  <c r="P464" i="5"/>
  <c r="J464" i="5"/>
  <c r="I463" i="5"/>
  <c r="H463" i="5"/>
  <c r="G463" i="5"/>
  <c r="E463" i="5"/>
  <c r="K462" i="5"/>
  <c r="J462" i="5"/>
  <c r="I462" i="5"/>
  <c r="E462" i="5"/>
  <c r="K461" i="5"/>
  <c r="J461" i="5"/>
  <c r="I461" i="5"/>
  <c r="E461" i="5"/>
  <c r="K460" i="5"/>
  <c r="J460" i="5"/>
  <c r="W460" i="5"/>
  <c r="I460" i="5"/>
  <c r="H460" i="5"/>
  <c r="G460" i="5"/>
  <c r="F460" i="5"/>
  <c r="V459" i="5"/>
  <c r="T459" i="5"/>
  <c r="R459" i="5"/>
  <c r="U459" i="5"/>
  <c r="S459" i="5"/>
  <c r="Q459" i="5"/>
  <c r="E459" i="5"/>
  <c r="D459" i="5"/>
  <c r="B459" i="5"/>
  <c r="A459" i="5"/>
  <c r="A458" i="5"/>
  <c r="I456" i="5"/>
  <c r="J456" i="5"/>
  <c r="I455" i="5"/>
  <c r="J455" i="5"/>
  <c r="H454" i="5"/>
  <c r="J454" i="5"/>
  <c r="A454" i="5"/>
  <c r="AA452" i="5"/>
  <c r="Z452" i="5"/>
  <c r="Y452" i="5"/>
  <c r="X452" i="5"/>
  <c r="O452" i="5"/>
  <c r="H452" i="5"/>
  <c r="P452" i="5"/>
  <c r="J452" i="5"/>
  <c r="I451" i="5"/>
  <c r="H451" i="5"/>
  <c r="G451" i="5"/>
  <c r="E451" i="5"/>
  <c r="K450" i="5"/>
  <c r="J450" i="5"/>
  <c r="I450" i="5"/>
  <c r="E450" i="5"/>
  <c r="K449" i="5"/>
  <c r="J449" i="5"/>
  <c r="I449" i="5"/>
  <c r="E449" i="5"/>
  <c r="K448" i="5"/>
  <c r="J448" i="5"/>
  <c r="I448" i="5"/>
  <c r="E448" i="5"/>
  <c r="K447" i="5"/>
  <c r="J447" i="5"/>
  <c r="I447" i="5"/>
  <c r="H447" i="5"/>
  <c r="G447" i="5"/>
  <c r="F447" i="5"/>
  <c r="K446" i="5"/>
  <c r="J446" i="5"/>
  <c r="W446" i="5"/>
  <c r="I446" i="5"/>
  <c r="H446" i="5"/>
  <c r="G446" i="5"/>
  <c r="F446" i="5"/>
  <c r="K445" i="5"/>
  <c r="J445" i="5"/>
  <c r="I445" i="5"/>
  <c r="H445" i="5"/>
  <c r="G445" i="5"/>
  <c r="F445" i="5"/>
  <c r="K444" i="5"/>
  <c r="J444" i="5"/>
  <c r="W444" i="5"/>
  <c r="I444" i="5"/>
  <c r="H444" i="5"/>
  <c r="G444" i="5"/>
  <c r="F444" i="5"/>
  <c r="V443" i="5"/>
  <c r="T443" i="5"/>
  <c r="R443" i="5"/>
  <c r="U443" i="5"/>
  <c r="S443" i="5"/>
  <c r="Q443" i="5"/>
  <c r="E443" i="5"/>
  <c r="D443" i="5"/>
  <c r="B443" i="5"/>
  <c r="A443" i="5"/>
  <c r="AA442" i="5"/>
  <c r="Z442" i="5"/>
  <c r="Y442" i="5"/>
  <c r="X442" i="5"/>
  <c r="O442" i="5"/>
  <c r="H442" i="5"/>
  <c r="P442" i="5"/>
  <c r="J442" i="5"/>
  <c r="I441" i="5"/>
  <c r="H441" i="5"/>
  <c r="G441" i="5"/>
  <c r="E441" i="5"/>
  <c r="K440" i="5"/>
  <c r="J440" i="5"/>
  <c r="I440" i="5"/>
  <c r="E440" i="5"/>
  <c r="K439" i="5"/>
  <c r="J439" i="5"/>
  <c r="I439" i="5"/>
  <c r="E439" i="5"/>
  <c r="K438" i="5"/>
  <c r="J438" i="5"/>
  <c r="I438" i="5"/>
  <c r="E438" i="5"/>
  <c r="K437" i="5"/>
  <c r="J437" i="5"/>
  <c r="W437" i="5"/>
  <c r="I437" i="5"/>
  <c r="H437" i="5"/>
  <c r="G437" i="5"/>
  <c r="F437" i="5"/>
  <c r="K436" i="5"/>
  <c r="J436" i="5"/>
  <c r="I436" i="5"/>
  <c r="H436" i="5"/>
  <c r="G436" i="5"/>
  <c r="F436" i="5"/>
  <c r="K435" i="5"/>
  <c r="J435" i="5"/>
  <c r="W435" i="5"/>
  <c r="I435" i="5"/>
  <c r="H435" i="5"/>
  <c r="G435" i="5"/>
  <c r="F435" i="5"/>
  <c r="V434" i="5"/>
  <c r="T434" i="5"/>
  <c r="R434" i="5"/>
  <c r="U434" i="5"/>
  <c r="S434" i="5"/>
  <c r="Q434" i="5"/>
  <c r="E434" i="5"/>
  <c r="D434" i="5"/>
  <c r="A434" i="5"/>
  <c r="AA433" i="5"/>
  <c r="Z433" i="5"/>
  <c r="Y433" i="5"/>
  <c r="X433" i="5"/>
  <c r="O433" i="5"/>
  <c r="H433" i="5"/>
  <c r="P433" i="5"/>
  <c r="J433" i="5"/>
  <c r="I432" i="5"/>
  <c r="H432" i="5"/>
  <c r="G432" i="5"/>
  <c r="E432" i="5"/>
  <c r="K431" i="5"/>
  <c r="J431" i="5"/>
  <c r="I431" i="5"/>
  <c r="E431" i="5"/>
  <c r="K430" i="5"/>
  <c r="J430" i="5"/>
  <c r="I430" i="5"/>
  <c r="E430" i="5"/>
  <c r="K429" i="5"/>
  <c r="J429" i="5"/>
  <c r="I429" i="5"/>
  <c r="E429" i="5"/>
  <c r="K428" i="5"/>
  <c r="J428" i="5"/>
  <c r="I428" i="5"/>
  <c r="H428" i="5"/>
  <c r="G428" i="5"/>
  <c r="F428" i="5"/>
  <c r="K427" i="5"/>
  <c r="J427" i="5"/>
  <c r="W427" i="5"/>
  <c r="I427" i="5"/>
  <c r="H427" i="5"/>
  <c r="G427" i="5"/>
  <c r="F427" i="5"/>
  <c r="K426" i="5"/>
  <c r="J426" i="5"/>
  <c r="I426" i="5"/>
  <c r="H426" i="5"/>
  <c r="G426" i="5"/>
  <c r="F426" i="5"/>
  <c r="K425" i="5"/>
  <c r="J425" i="5"/>
  <c r="W425" i="5"/>
  <c r="I425" i="5"/>
  <c r="H425" i="5"/>
  <c r="G425" i="5"/>
  <c r="F425" i="5"/>
  <c r="V424" i="5"/>
  <c r="T424" i="5"/>
  <c r="R424" i="5"/>
  <c r="U424" i="5"/>
  <c r="S424" i="5"/>
  <c r="Q424" i="5"/>
  <c r="E424" i="5"/>
  <c r="D424" i="5"/>
  <c r="B424" i="5"/>
  <c r="A424" i="5"/>
  <c r="AA423" i="5"/>
  <c r="Z423" i="5"/>
  <c r="Y423" i="5"/>
  <c r="X423" i="5"/>
  <c r="O423" i="5"/>
  <c r="H423" i="5"/>
  <c r="P423" i="5"/>
  <c r="J423" i="5"/>
  <c r="I422" i="5"/>
  <c r="H422" i="5"/>
  <c r="G422" i="5"/>
  <c r="E422" i="5"/>
  <c r="K421" i="5"/>
  <c r="J421" i="5"/>
  <c r="I421" i="5"/>
  <c r="E421" i="5"/>
  <c r="K420" i="5"/>
  <c r="J420" i="5"/>
  <c r="I420" i="5"/>
  <c r="E420" i="5"/>
  <c r="K419" i="5"/>
  <c r="J419" i="5"/>
  <c r="I419" i="5"/>
  <c r="E419" i="5"/>
  <c r="K418" i="5"/>
  <c r="J418" i="5"/>
  <c r="W418" i="5"/>
  <c r="I418" i="5"/>
  <c r="H418" i="5"/>
  <c r="G418" i="5"/>
  <c r="F418" i="5"/>
  <c r="K417" i="5"/>
  <c r="J417" i="5"/>
  <c r="I417" i="5"/>
  <c r="H417" i="5"/>
  <c r="G417" i="5"/>
  <c r="F417" i="5"/>
  <c r="K416" i="5"/>
  <c r="J416" i="5"/>
  <c r="W416" i="5"/>
  <c r="I416" i="5"/>
  <c r="H416" i="5"/>
  <c r="G416" i="5"/>
  <c r="F416" i="5"/>
  <c r="V415" i="5"/>
  <c r="T415" i="5"/>
  <c r="R415" i="5"/>
  <c r="U415" i="5"/>
  <c r="S415" i="5"/>
  <c r="Q415" i="5"/>
  <c r="E415" i="5"/>
  <c r="D415" i="5"/>
  <c r="A415" i="5"/>
  <c r="AA414" i="5"/>
  <c r="Z414" i="5"/>
  <c r="Y414" i="5"/>
  <c r="X414" i="5"/>
  <c r="O414" i="5"/>
  <c r="H414" i="5"/>
  <c r="P414" i="5"/>
  <c r="J414" i="5"/>
  <c r="I413" i="5"/>
  <c r="H413" i="5"/>
  <c r="G413" i="5"/>
  <c r="E413" i="5"/>
  <c r="K412" i="5"/>
  <c r="J412" i="5"/>
  <c r="I412" i="5"/>
  <c r="E412" i="5"/>
  <c r="K411" i="5"/>
  <c r="J411" i="5"/>
  <c r="I411" i="5"/>
  <c r="E411" i="5"/>
  <c r="K410" i="5"/>
  <c r="J410" i="5"/>
  <c r="I410" i="5"/>
  <c r="H410" i="5"/>
  <c r="G410" i="5"/>
  <c r="F410" i="5"/>
  <c r="K409" i="5"/>
  <c r="J409" i="5"/>
  <c r="W409" i="5"/>
  <c r="I409" i="5"/>
  <c r="H409" i="5"/>
  <c r="G409" i="5"/>
  <c r="F409" i="5"/>
  <c r="C408" i="5"/>
  <c r="V407" i="5"/>
  <c r="T407" i="5"/>
  <c r="R407" i="5"/>
  <c r="U407" i="5"/>
  <c r="S407" i="5"/>
  <c r="Q407" i="5"/>
  <c r="E407" i="5"/>
  <c r="D407" i="5"/>
  <c r="B407" i="5"/>
  <c r="A407" i="5"/>
  <c r="AA406" i="5"/>
  <c r="Z406" i="5"/>
  <c r="Y406" i="5"/>
  <c r="X406" i="5"/>
  <c r="O406" i="5"/>
  <c r="H406" i="5"/>
  <c r="P406" i="5"/>
  <c r="J406" i="5"/>
  <c r="I405" i="5"/>
  <c r="H405" i="5"/>
  <c r="G405" i="5"/>
  <c r="E405" i="5"/>
  <c r="K404" i="5"/>
  <c r="J404" i="5"/>
  <c r="I404" i="5"/>
  <c r="E404" i="5"/>
  <c r="K403" i="5"/>
  <c r="J403" i="5"/>
  <c r="I403" i="5"/>
  <c r="E403" i="5"/>
  <c r="K402" i="5"/>
  <c r="J402" i="5"/>
  <c r="I402" i="5"/>
  <c r="E402" i="5"/>
  <c r="K401" i="5"/>
  <c r="J401" i="5"/>
  <c r="I401" i="5"/>
  <c r="H401" i="5"/>
  <c r="G401" i="5"/>
  <c r="F401" i="5"/>
  <c r="K400" i="5"/>
  <c r="J400" i="5"/>
  <c r="W400" i="5"/>
  <c r="I400" i="5"/>
  <c r="H400" i="5"/>
  <c r="G400" i="5"/>
  <c r="F400" i="5"/>
  <c r="K399" i="5"/>
  <c r="J399" i="5"/>
  <c r="I399" i="5"/>
  <c r="H399" i="5"/>
  <c r="G399" i="5"/>
  <c r="F399" i="5"/>
  <c r="K398" i="5"/>
  <c r="J398" i="5"/>
  <c r="W398" i="5"/>
  <c r="I398" i="5"/>
  <c r="H398" i="5"/>
  <c r="G398" i="5"/>
  <c r="F398" i="5"/>
  <c r="V397" i="5"/>
  <c r="T397" i="5"/>
  <c r="R397" i="5"/>
  <c r="U397" i="5"/>
  <c r="S397" i="5"/>
  <c r="Q397" i="5"/>
  <c r="E397" i="5"/>
  <c r="D397" i="5"/>
  <c r="B397" i="5"/>
  <c r="A397" i="5"/>
  <c r="AA396" i="5"/>
  <c r="Z396" i="5"/>
  <c r="Y396" i="5"/>
  <c r="X396" i="5"/>
  <c r="O396" i="5"/>
  <c r="H396" i="5"/>
  <c r="P396" i="5"/>
  <c r="J396" i="5"/>
  <c r="I395" i="5"/>
  <c r="H395" i="5"/>
  <c r="G395" i="5"/>
  <c r="E395" i="5"/>
  <c r="K394" i="5"/>
  <c r="J394" i="5"/>
  <c r="I394" i="5"/>
  <c r="E394" i="5"/>
  <c r="K393" i="5"/>
  <c r="J393" i="5"/>
  <c r="I393" i="5"/>
  <c r="E393" i="5"/>
  <c r="K392" i="5"/>
  <c r="J392" i="5"/>
  <c r="I392" i="5"/>
  <c r="E392" i="5"/>
  <c r="K391" i="5"/>
  <c r="J391" i="5"/>
  <c r="W391" i="5"/>
  <c r="I391" i="5"/>
  <c r="H391" i="5"/>
  <c r="G391" i="5"/>
  <c r="F391" i="5"/>
  <c r="K390" i="5"/>
  <c r="J390" i="5"/>
  <c r="I390" i="5"/>
  <c r="H390" i="5"/>
  <c r="G390" i="5"/>
  <c r="F390" i="5"/>
  <c r="K389" i="5"/>
  <c r="J389" i="5"/>
  <c r="W389" i="5"/>
  <c r="I389" i="5"/>
  <c r="H389" i="5"/>
  <c r="G389" i="5"/>
  <c r="F389" i="5"/>
  <c r="V388" i="5"/>
  <c r="T388" i="5"/>
  <c r="R388" i="5"/>
  <c r="U388" i="5"/>
  <c r="S388" i="5"/>
  <c r="Q388" i="5"/>
  <c r="E388" i="5"/>
  <c r="D388" i="5"/>
  <c r="A388" i="5"/>
  <c r="AA387" i="5"/>
  <c r="Z387" i="5"/>
  <c r="Y387" i="5"/>
  <c r="X387" i="5"/>
  <c r="O387" i="5"/>
  <c r="H387" i="5"/>
  <c r="P387" i="5"/>
  <c r="J387" i="5"/>
  <c r="I386" i="5"/>
  <c r="H386" i="5"/>
  <c r="G386" i="5"/>
  <c r="E386" i="5"/>
  <c r="K385" i="5"/>
  <c r="J385" i="5"/>
  <c r="I385" i="5"/>
  <c r="E385" i="5"/>
  <c r="K384" i="5"/>
  <c r="J384" i="5"/>
  <c r="I384" i="5"/>
  <c r="E384" i="5"/>
  <c r="K383" i="5"/>
  <c r="J383" i="5"/>
  <c r="I383" i="5"/>
  <c r="E383" i="5"/>
  <c r="K382" i="5"/>
  <c r="J382" i="5"/>
  <c r="I382" i="5"/>
  <c r="H382" i="5"/>
  <c r="G382" i="5"/>
  <c r="F382" i="5"/>
  <c r="K381" i="5"/>
  <c r="J381" i="5"/>
  <c r="W381" i="5"/>
  <c r="I381" i="5"/>
  <c r="H381" i="5"/>
  <c r="G381" i="5"/>
  <c r="F381" i="5"/>
  <c r="K380" i="5"/>
  <c r="J380" i="5"/>
  <c r="I380" i="5"/>
  <c r="H380" i="5"/>
  <c r="G380" i="5"/>
  <c r="F380" i="5"/>
  <c r="K379" i="5"/>
  <c r="J379" i="5"/>
  <c r="W379" i="5"/>
  <c r="I379" i="5"/>
  <c r="H379" i="5"/>
  <c r="G379" i="5"/>
  <c r="F379" i="5"/>
  <c r="C378" i="5"/>
  <c r="V377" i="5"/>
  <c r="T377" i="5"/>
  <c r="R377" i="5"/>
  <c r="U377" i="5"/>
  <c r="S377" i="5"/>
  <c r="Q377" i="5"/>
  <c r="E377" i="5"/>
  <c r="D377" i="5"/>
  <c r="B377" i="5"/>
  <c r="A377" i="5"/>
  <c r="AA376" i="5"/>
  <c r="Z376" i="5"/>
  <c r="Y376" i="5"/>
  <c r="X376" i="5"/>
  <c r="O376" i="5"/>
  <c r="H376" i="5"/>
  <c r="P376" i="5"/>
  <c r="J376" i="5"/>
  <c r="I375" i="5"/>
  <c r="H375" i="5"/>
  <c r="G375" i="5"/>
  <c r="E375" i="5"/>
  <c r="K374" i="5"/>
  <c r="J374" i="5"/>
  <c r="I374" i="5"/>
  <c r="E374" i="5"/>
  <c r="K373" i="5"/>
  <c r="J373" i="5"/>
  <c r="I373" i="5"/>
  <c r="E373" i="5"/>
  <c r="K372" i="5"/>
  <c r="J372" i="5"/>
  <c r="I372" i="5"/>
  <c r="H372" i="5"/>
  <c r="G372" i="5"/>
  <c r="F372" i="5"/>
  <c r="K371" i="5"/>
  <c r="J371" i="5"/>
  <c r="W371" i="5"/>
  <c r="I371" i="5"/>
  <c r="H371" i="5"/>
  <c r="G371" i="5"/>
  <c r="F371" i="5"/>
  <c r="C370" i="5"/>
  <c r="V369" i="5"/>
  <c r="T369" i="5"/>
  <c r="R369" i="5"/>
  <c r="U369" i="5"/>
  <c r="S369" i="5"/>
  <c r="Q369" i="5"/>
  <c r="E369" i="5"/>
  <c r="D369" i="5"/>
  <c r="B369" i="5"/>
  <c r="A369" i="5"/>
  <c r="AA368" i="5"/>
  <c r="Z368" i="5"/>
  <c r="Y368" i="5"/>
  <c r="X368" i="5"/>
  <c r="O368" i="5"/>
  <c r="H368" i="5"/>
  <c r="P368" i="5"/>
  <c r="J368" i="5"/>
  <c r="I367" i="5"/>
  <c r="H367" i="5"/>
  <c r="G367" i="5"/>
  <c r="E367" i="5"/>
  <c r="K366" i="5"/>
  <c r="J366" i="5"/>
  <c r="I366" i="5"/>
  <c r="E366" i="5"/>
  <c r="K365" i="5"/>
  <c r="J365" i="5"/>
  <c r="I365" i="5"/>
  <c r="E365" i="5"/>
  <c r="K364" i="5"/>
  <c r="J364" i="5"/>
  <c r="I364" i="5"/>
  <c r="E364" i="5"/>
  <c r="K363" i="5"/>
  <c r="J363" i="5"/>
  <c r="I363" i="5"/>
  <c r="H363" i="5"/>
  <c r="G363" i="5"/>
  <c r="F363" i="5"/>
  <c r="K362" i="5"/>
  <c r="J362" i="5"/>
  <c r="W362" i="5"/>
  <c r="I362" i="5"/>
  <c r="H362" i="5"/>
  <c r="G362" i="5"/>
  <c r="F362" i="5"/>
  <c r="K361" i="5"/>
  <c r="J361" i="5"/>
  <c r="I361" i="5"/>
  <c r="H361" i="5"/>
  <c r="G361" i="5"/>
  <c r="F361" i="5"/>
  <c r="K360" i="5"/>
  <c r="J360" i="5"/>
  <c r="W360" i="5"/>
  <c r="I360" i="5"/>
  <c r="H360" i="5"/>
  <c r="G360" i="5"/>
  <c r="F360" i="5"/>
  <c r="C359" i="5"/>
  <c r="V358" i="5"/>
  <c r="T358" i="5"/>
  <c r="R358" i="5"/>
  <c r="U358" i="5"/>
  <c r="S358" i="5"/>
  <c r="Q358" i="5"/>
  <c r="E358" i="5"/>
  <c r="D358" i="5"/>
  <c r="B358" i="5"/>
  <c r="A358" i="5"/>
  <c r="AA357" i="5"/>
  <c r="Z357" i="5"/>
  <c r="Y357" i="5"/>
  <c r="X357" i="5"/>
  <c r="O357" i="5"/>
  <c r="H357" i="5"/>
  <c r="P357" i="5"/>
  <c r="J357" i="5"/>
  <c r="I356" i="5"/>
  <c r="H356" i="5"/>
  <c r="G356" i="5"/>
  <c r="E356" i="5"/>
  <c r="K355" i="5"/>
  <c r="J355" i="5"/>
  <c r="I355" i="5"/>
  <c r="E355" i="5"/>
  <c r="K354" i="5"/>
  <c r="J354" i="5"/>
  <c r="I354" i="5"/>
  <c r="E354" i="5"/>
  <c r="K353" i="5"/>
  <c r="J353" i="5"/>
  <c r="I353" i="5"/>
  <c r="H353" i="5"/>
  <c r="G353" i="5"/>
  <c r="F353" i="5"/>
  <c r="K352" i="5"/>
  <c r="J352" i="5"/>
  <c r="W352" i="5"/>
  <c r="I352" i="5"/>
  <c r="H352" i="5"/>
  <c r="G352" i="5"/>
  <c r="F352" i="5"/>
  <c r="V351" i="5"/>
  <c r="T351" i="5"/>
  <c r="R351" i="5"/>
  <c r="U351" i="5"/>
  <c r="S351" i="5"/>
  <c r="Q351" i="5"/>
  <c r="E351" i="5"/>
  <c r="D351" i="5"/>
  <c r="B351" i="5"/>
  <c r="A351" i="5"/>
  <c r="AA350" i="5"/>
  <c r="Z350" i="5"/>
  <c r="Y350" i="5"/>
  <c r="X350" i="5"/>
  <c r="O350" i="5"/>
  <c r="H350" i="5"/>
  <c r="P350" i="5"/>
  <c r="J350" i="5"/>
  <c r="I349" i="5"/>
  <c r="H349" i="5"/>
  <c r="G349" i="5"/>
  <c r="E349" i="5"/>
  <c r="K348" i="5"/>
  <c r="J348" i="5"/>
  <c r="I348" i="5"/>
  <c r="E348" i="5"/>
  <c r="K347" i="5"/>
  <c r="J347" i="5"/>
  <c r="I347" i="5"/>
  <c r="E347" i="5"/>
  <c r="K346" i="5"/>
  <c r="J346" i="5"/>
  <c r="I346" i="5"/>
  <c r="E346" i="5"/>
  <c r="K345" i="5"/>
  <c r="J345" i="5"/>
  <c r="I345" i="5"/>
  <c r="H345" i="5"/>
  <c r="G345" i="5"/>
  <c r="F345" i="5"/>
  <c r="K344" i="5"/>
  <c r="J344" i="5"/>
  <c r="W344" i="5"/>
  <c r="I344" i="5"/>
  <c r="H344" i="5"/>
  <c r="G344" i="5"/>
  <c r="F344" i="5"/>
  <c r="K343" i="5"/>
  <c r="J343" i="5"/>
  <c r="I343" i="5"/>
  <c r="H343" i="5"/>
  <c r="G343" i="5"/>
  <c r="F343" i="5"/>
  <c r="K342" i="5"/>
  <c r="J342" i="5"/>
  <c r="W342" i="5"/>
  <c r="I342" i="5"/>
  <c r="H342" i="5"/>
  <c r="G342" i="5"/>
  <c r="F342" i="5"/>
  <c r="V341" i="5"/>
  <c r="T341" i="5"/>
  <c r="R341" i="5"/>
  <c r="U341" i="5"/>
  <c r="S341" i="5"/>
  <c r="Q341" i="5"/>
  <c r="E341" i="5"/>
  <c r="D341" i="5"/>
  <c r="B341" i="5"/>
  <c r="A341" i="5"/>
  <c r="A340" i="5"/>
  <c r="A338" i="5"/>
  <c r="I336" i="5"/>
  <c r="J336" i="5"/>
  <c r="I335" i="5"/>
  <c r="J335" i="5"/>
  <c r="H334" i="5"/>
  <c r="J334" i="5"/>
  <c r="A334" i="5"/>
  <c r="I332" i="5"/>
  <c r="J332" i="5"/>
  <c r="I331" i="5"/>
  <c r="J331" i="5"/>
  <c r="H330" i="5"/>
  <c r="J330" i="5"/>
  <c r="A330" i="5"/>
  <c r="AA328" i="5"/>
  <c r="Z328" i="5"/>
  <c r="Y328" i="5"/>
  <c r="X328" i="5"/>
  <c r="O328" i="5"/>
  <c r="H328" i="5"/>
  <c r="P328" i="5"/>
  <c r="J328" i="5"/>
  <c r="C327" i="5"/>
  <c r="K326" i="5"/>
  <c r="J326" i="5"/>
  <c r="I326" i="5"/>
  <c r="H326" i="5"/>
  <c r="G326" i="5"/>
  <c r="F326" i="5"/>
  <c r="V326" i="5"/>
  <c r="T326" i="5"/>
  <c r="R326" i="5"/>
  <c r="U326" i="5"/>
  <c r="S326" i="5"/>
  <c r="Q326" i="5"/>
  <c r="E326" i="5"/>
  <c r="D326" i="5"/>
  <c r="B326" i="5"/>
  <c r="A326" i="5"/>
  <c r="AA325" i="5"/>
  <c r="Z325" i="5"/>
  <c r="Y325" i="5"/>
  <c r="X325" i="5"/>
  <c r="O325" i="5"/>
  <c r="H325" i="5"/>
  <c r="P325" i="5"/>
  <c r="J325" i="5"/>
  <c r="K324" i="5"/>
  <c r="J324" i="5"/>
  <c r="I324" i="5"/>
  <c r="H324" i="5"/>
  <c r="G324" i="5"/>
  <c r="F324" i="5"/>
  <c r="V324" i="5"/>
  <c r="T324" i="5"/>
  <c r="R324" i="5"/>
  <c r="U324" i="5"/>
  <c r="S324" i="5"/>
  <c r="Q324" i="5"/>
  <c r="E324" i="5"/>
  <c r="D324" i="5"/>
  <c r="B324" i="5"/>
  <c r="A324" i="5"/>
  <c r="AA323" i="5"/>
  <c r="Z323" i="5"/>
  <c r="Y323" i="5"/>
  <c r="X323" i="5"/>
  <c r="O323" i="5"/>
  <c r="H323" i="5"/>
  <c r="P323" i="5"/>
  <c r="J323" i="5"/>
  <c r="K322" i="5"/>
  <c r="J322" i="5"/>
  <c r="I322" i="5"/>
  <c r="H322" i="5"/>
  <c r="G322" i="5"/>
  <c r="F322" i="5"/>
  <c r="V322" i="5"/>
  <c r="T322" i="5"/>
  <c r="R322" i="5"/>
  <c r="U322" i="5"/>
  <c r="S322" i="5"/>
  <c r="Q322" i="5"/>
  <c r="E322" i="5"/>
  <c r="D322" i="5"/>
  <c r="B322" i="5"/>
  <c r="A322" i="5"/>
  <c r="AA321" i="5"/>
  <c r="Z321" i="5"/>
  <c r="Y321" i="5"/>
  <c r="X321" i="5"/>
  <c r="O321" i="5"/>
  <c r="H321" i="5"/>
  <c r="P321" i="5"/>
  <c r="J321" i="5"/>
  <c r="C320" i="5"/>
  <c r="K319" i="5"/>
  <c r="J319" i="5"/>
  <c r="I319" i="5"/>
  <c r="H319" i="5"/>
  <c r="G319" i="5"/>
  <c r="F319" i="5"/>
  <c r="V319" i="5"/>
  <c r="T319" i="5"/>
  <c r="R319" i="5"/>
  <c r="U319" i="5"/>
  <c r="S319" i="5"/>
  <c r="Q319" i="5"/>
  <c r="E319" i="5"/>
  <c r="D319" i="5"/>
  <c r="B319" i="5"/>
  <c r="A319" i="5"/>
  <c r="AA318" i="5"/>
  <c r="Z318" i="5"/>
  <c r="Y318" i="5"/>
  <c r="X318" i="5"/>
  <c r="O318" i="5"/>
  <c r="H318" i="5"/>
  <c r="P318" i="5"/>
  <c r="J318" i="5"/>
  <c r="K317" i="5"/>
  <c r="J317" i="5"/>
  <c r="I317" i="5"/>
  <c r="H317" i="5"/>
  <c r="G317" i="5"/>
  <c r="F317" i="5"/>
  <c r="V317" i="5"/>
  <c r="T317" i="5"/>
  <c r="R317" i="5"/>
  <c r="U317" i="5"/>
  <c r="S317" i="5"/>
  <c r="Q317" i="5"/>
  <c r="E317" i="5"/>
  <c r="D317" i="5"/>
  <c r="B317" i="5"/>
  <c r="A317" i="5"/>
  <c r="AA316" i="5"/>
  <c r="Z316" i="5"/>
  <c r="Y316" i="5"/>
  <c r="X316" i="5"/>
  <c r="O316" i="5"/>
  <c r="H316" i="5"/>
  <c r="P316" i="5"/>
  <c r="J316" i="5"/>
  <c r="K315" i="5"/>
  <c r="J315" i="5"/>
  <c r="I315" i="5"/>
  <c r="H315" i="5"/>
  <c r="G315" i="5"/>
  <c r="F315" i="5"/>
  <c r="V315" i="5"/>
  <c r="T315" i="5"/>
  <c r="R315" i="5"/>
  <c r="U315" i="5"/>
  <c r="S315" i="5"/>
  <c r="Q315" i="5"/>
  <c r="E315" i="5"/>
  <c r="D315" i="5"/>
  <c r="B315" i="5"/>
  <c r="A315" i="5"/>
  <c r="AA314" i="5"/>
  <c r="Z314" i="5"/>
  <c r="Y314" i="5"/>
  <c r="X314" i="5"/>
  <c r="O314" i="5"/>
  <c r="H314" i="5"/>
  <c r="P314" i="5"/>
  <c r="J314" i="5"/>
  <c r="K313" i="5"/>
  <c r="J313" i="5"/>
  <c r="I313" i="5"/>
  <c r="H313" i="5"/>
  <c r="G313" i="5"/>
  <c r="F313" i="5"/>
  <c r="V313" i="5"/>
  <c r="T313" i="5"/>
  <c r="R313" i="5"/>
  <c r="U313" i="5"/>
  <c r="S313" i="5"/>
  <c r="Q313" i="5"/>
  <c r="E313" i="5"/>
  <c r="D313" i="5"/>
  <c r="B313" i="5"/>
  <c r="A313" i="5"/>
  <c r="A312" i="5"/>
  <c r="I310" i="5"/>
  <c r="J310" i="5"/>
  <c r="I309" i="5"/>
  <c r="J309" i="5"/>
  <c r="H308" i="5"/>
  <c r="J308" i="5"/>
  <c r="A308" i="5"/>
  <c r="AA306" i="5"/>
  <c r="Z306" i="5"/>
  <c r="Y306" i="5"/>
  <c r="X306" i="5"/>
  <c r="O306" i="5"/>
  <c r="H306" i="5"/>
  <c r="P306" i="5"/>
  <c r="J306" i="5"/>
  <c r="I305" i="5"/>
  <c r="H305" i="5"/>
  <c r="G305" i="5"/>
  <c r="E305" i="5"/>
  <c r="K304" i="5"/>
  <c r="J304" i="5"/>
  <c r="I304" i="5"/>
  <c r="E304" i="5"/>
  <c r="K303" i="5"/>
  <c r="J303" i="5"/>
  <c r="I303" i="5"/>
  <c r="E303" i="5"/>
  <c r="K302" i="5"/>
  <c r="J302" i="5"/>
  <c r="W302" i="5"/>
  <c r="I302" i="5"/>
  <c r="H302" i="5"/>
  <c r="G302" i="5"/>
  <c r="F302" i="5"/>
  <c r="V301" i="5"/>
  <c r="T301" i="5"/>
  <c r="R301" i="5"/>
  <c r="U301" i="5"/>
  <c r="S301" i="5"/>
  <c r="Q301" i="5"/>
  <c r="E301" i="5"/>
  <c r="D301" i="5"/>
  <c r="B301" i="5"/>
  <c r="A301" i="5"/>
  <c r="AA300" i="5"/>
  <c r="Z300" i="5"/>
  <c r="Y300" i="5"/>
  <c r="X300" i="5"/>
  <c r="O300" i="5"/>
  <c r="H300" i="5"/>
  <c r="P300" i="5"/>
  <c r="J300" i="5"/>
  <c r="I299" i="5"/>
  <c r="H299" i="5"/>
  <c r="G299" i="5"/>
  <c r="E299" i="5"/>
  <c r="K298" i="5"/>
  <c r="J298" i="5"/>
  <c r="I298" i="5"/>
  <c r="E298" i="5"/>
  <c r="K297" i="5"/>
  <c r="J297" i="5"/>
  <c r="I297" i="5"/>
  <c r="E297" i="5"/>
  <c r="K296" i="5"/>
  <c r="J296" i="5"/>
  <c r="W296" i="5"/>
  <c r="I296" i="5"/>
  <c r="H296" i="5"/>
  <c r="G296" i="5"/>
  <c r="F296" i="5"/>
  <c r="V295" i="5"/>
  <c r="T295" i="5"/>
  <c r="R295" i="5"/>
  <c r="U295" i="5"/>
  <c r="S295" i="5"/>
  <c r="Q295" i="5"/>
  <c r="E295" i="5"/>
  <c r="D295" i="5"/>
  <c r="B295" i="5"/>
  <c r="A295" i="5"/>
  <c r="AA294" i="5"/>
  <c r="Z294" i="5"/>
  <c r="Y294" i="5"/>
  <c r="X294" i="5"/>
  <c r="O294" i="5"/>
  <c r="H294" i="5"/>
  <c r="P294" i="5"/>
  <c r="J294" i="5"/>
  <c r="I293" i="5"/>
  <c r="H293" i="5"/>
  <c r="G293" i="5"/>
  <c r="E293" i="5"/>
  <c r="K292" i="5"/>
  <c r="J292" i="5"/>
  <c r="I292" i="5"/>
  <c r="E292" i="5"/>
  <c r="K291" i="5"/>
  <c r="J291" i="5"/>
  <c r="I291" i="5"/>
  <c r="E291" i="5"/>
  <c r="K290" i="5"/>
  <c r="J290" i="5"/>
  <c r="W290" i="5"/>
  <c r="I290" i="5"/>
  <c r="H290" i="5"/>
  <c r="G290" i="5"/>
  <c r="F290" i="5"/>
  <c r="V289" i="5"/>
  <c r="T289" i="5"/>
  <c r="R289" i="5"/>
  <c r="U289" i="5"/>
  <c r="S289" i="5"/>
  <c r="Q289" i="5"/>
  <c r="E289" i="5"/>
  <c r="D289" i="5"/>
  <c r="B289" i="5"/>
  <c r="A289" i="5"/>
  <c r="A288" i="5"/>
  <c r="I286" i="5"/>
  <c r="J286" i="5"/>
  <c r="I285" i="5"/>
  <c r="J285" i="5"/>
  <c r="H284" i="5"/>
  <c r="J284" i="5"/>
  <c r="A284" i="5"/>
  <c r="AA282" i="5"/>
  <c r="Z282" i="5"/>
  <c r="Y282" i="5"/>
  <c r="X282" i="5"/>
  <c r="O282" i="5"/>
  <c r="H282" i="5"/>
  <c r="P282" i="5"/>
  <c r="J282" i="5"/>
  <c r="I281" i="5"/>
  <c r="H281" i="5"/>
  <c r="G281" i="5"/>
  <c r="E281" i="5"/>
  <c r="K280" i="5"/>
  <c r="J280" i="5"/>
  <c r="I280" i="5"/>
  <c r="E280" i="5"/>
  <c r="K279" i="5"/>
  <c r="J279" i="5"/>
  <c r="I279" i="5"/>
  <c r="E279" i="5"/>
  <c r="K278" i="5"/>
  <c r="J278" i="5"/>
  <c r="I278" i="5"/>
  <c r="E278" i="5"/>
  <c r="K277" i="5"/>
  <c r="J277" i="5"/>
  <c r="I277" i="5"/>
  <c r="H277" i="5"/>
  <c r="G277" i="5"/>
  <c r="F277" i="5"/>
  <c r="K276" i="5"/>
  <c r="J276" i="5"/>
  <c r="W276" i="5"/>
  <c r="I276" i="5"/>
  <c r="H276" i="5"/>
  <c r="G276" i="5"/>
  <c r="F276" i="5"/>
  <c r="K275" i="5"/>
  <c r="J275" i="5"/>
  <c r="I275" i="5"/>
  <c r="H275" i="5"/>
  <c r="G275" i="5"/>
  <c r="F275" i="5"/>
  <c r="K274" i="5"/>
  <c r="J274" i="5"/>
  <c r="W274" i="5"/>
  <c r="I274" i="5"/>
  <c r="H274" i="5"/>
  <c r="G274" i="5"/>
  <c r="F274" i="5"/>
  <c r="V273" i="5"/>
  <c r="T273" i="5"/>
  <c r="R273" i="5"/>
  <c r="U273" i="5"/>
  <c r="S273" i="5"/>
  <c r="Q273" i="5"/>
  <c r="E273" i="5"/>
  <c r="D273" i="5"/>
  <c r="B273" i="5"/>
  <c r="A273" i="5"/>
  <c r="AA272" i="5"/>
  <c r="Z272" i="5"/>
  <c r="Y272" i="5"/>
  <c r="X272" i="5"/>
  <c r="O272" i="5"/>
  <c r="H272" i="5"/>
  <c r="P272" i="5"/>
  <c r="J272" i="5"/>
  <c r="I271" i="5"/>
  <c r="H271" i="5"/>
  <c r="G271" i="5"/>
  <c r="E271" i="5"/>
  <c r="K270" i="5"/>
  <c r="J270" i="5"/>
  <c r="I270" i="5"/>
  <c r="E270" i="5"/>
  <c r="K269" i="5"/>
  <c r="J269" i="5"/>
  <c r="I269" i="5"/>
  <c r="E269" i="5"/>
  <c r="K268" i="5"/>
  <c r="J268" i="5"/>
  <c r="I268" i="5"/>
  <c r="E268" i="5"/>
  <c r="K267" i="5"/>
  <c r="J267" i="5"/>
  <c r="W267" i="5"/>
  <c r="I267" i="5"/>
  <c r="H267" i="5"/>
  <c r="G267" i="5"/>
  <c r="F267" i="5"/>
  <c r="K266" i="5"/>
  <c r="J266" i="5"/>
  <c r="I266" i="5"/>
  <c r="H266" i="5"/>
  <c r="G266" i="5"/>
  <c r="F266" i="5"/>
  <c r="K265" i="5"/>
  <c r="J265" i="5"/>
  <c r="W265" i="5"/>
  <c r="I265" i="5"/>
  <c r="H265" i="5"/>
  <c r="G265" i="5"/>
  <c r="F265" i="5"/>
  <c r="V264" i="5"/>
  <c r="T264" i="5"/>
  <c r="R264" i="5"/>
  <c r="U264" i="5"/>
  <c r="S264" i="5"/>
  <c r="Q264" i="5"/>
  <c r="E264" i="5"/>
  <c r="D264" i="5"/>
  <c r="A264" i="5"/>
  <c r="AA263" i="5"/>
  <c r="Z263" i="5"/>
  <c r="Y263" i="5"/>
  <c r="X263" i="5"/>
  <c r="O263" i="5"/>
  <c r="H263" i="5"/>
  <c r="P263" i="5"/>
  <c r="J263" i="5"/>
  <c r="I262" i="5"/>
  <c r="H262" i="5"/>
  <c r="G262" i="5"/>
  <c r="E262" i="5"/>
  <c r="K261" i="5"/>
  <c r="J261" i="5"/>
  <c r="I261" i="5"/>
  <c r="E261" i="5"/>
  <c r="K260" i="5"/>
  <c r="J260" i="5"/>
  <c r="I260" i="5"/>
  <c r="E260" i="5"/>
  <c r="K259" i="5"/>
  <c r="J259" i="5"/>
  <c r="I259" i="5"/>
  <c r="H259" i="5"/>
  <c r="G259" i="5"/>
  <c r="F259" i="5"/>
  <c r="K258" i="5"/>
  <c r="J258" i="5"/>
  <c r="W258" i="5"/>
  <c r="I258" i="5"/>
  <c r="H258" i="5"/>
  <c r="G258" i="5"/>
  <c r="F258" i="5"/>
  <c r="C257" i="5"/>
  <c r="V256" i="5"/>
  <c r="T256" i="5"/>
  <c r="R256" i="5"/>
  <c r="U256" i="5"/>
  <c r="S256" i="5"/>
  <c r="Q256" i="5"/>
  <c r="E256" i="5"/>
  <c r="D256" i="5"/>
  <c r="B256" i="5"/>
  <c r="A256" i="5"/>
  <c r="AA255" i="5"/>
  <c r="Z255" i="5"/>
  <c r="Y255" i="5"/>
  <c r="X255" i="5"/>
  <c r="O255" i="5"/>
  <c r="H255" i="5"/>
  <c r="P255" i="5"/>
  <c r="J255" i="5"/>
  <c r="I254" i="5"/>
  <c r="H254" i="5"/>
  <c r="G254" i="5"/>
  <c r="E254" i="5"/>
  <c r="K253" i="5"/>
  <c r="J253" i="5"/>
  <c r="I253" i="5"/>
  <c r="E253" i="5"/>
  <c r="K252" i="5"/>
  <c r="J252" i="5"/>
  <c r="I252" i="5"/>
  <c r="E252" i="5"/>
  <c r="K251" i="5"/>
  <c r="J251" i="5"/>
  <c r="I251" i="5"/>
  <c r="E251" i="5"/>
  <c r="K250" i="5"/>
  <c r="J250" i="5"/>
  <c r="I250" i="5"/>
  <c r="H250" i="5"/>
  <c r="G250" i="5"/>
  <c r="F250" i="5"/>
  <c r="K249" i="5"/>
  <c r="J249" i="5"/>
  <c r="W249" i="5"/>
  <c r="I249" i="5"/>
  <c r="H249" i="5"/>
  <c r="G249" i="5"/>
  <c r="F249" i="5"/>
  <c r="K248" i="5"/>
  <c r="J248" i="5"/>
  <c r="I248" i="5"/>
  <c r="H248" i="5"/>
  <c r="G248" i="5"/>
  <c r="F248" i="5"/>
  <c r="K247" i="5"/>
  <c r="J247" i="5"/>
  <c r="W247" i="5"/>
  <c r="I247" i="5"/>
  <c r="H247" i="5"/>
  <c r="G247" i="5"/>
  <c r="F247" i="5"/>
  <c r="V246" i="5"/>
  <c r="T246" i="5"/>
  <c r="R246" i="5"/>
  <c r="U246" i="5"/>
  <c r="S246" i="5"/>
  <c r="Q246" i="5"/>
  <c r="E246" i="5"/>
  <c r="D246" i="5"/>
  <c r="B246" i="5"/>
  <c r="A246" i="5"/>
  <c r="AA245" i="5"/>
  <c r="Z245" i="5"/>
  <c r="Y245" i="5"/>
  <c r="X245" i="5"/>
  <c r="O245" i="5"/>
  <c r="H245" i="5"/>
  <c r="P245" i="5"/>
  <c r="J245" i="5"/>
  <c r="I244" i="5"/>
  <c r="H244" i="5"/>
  <c r="G244" i="5"/>
  <c r="E244" i="5"/>
  <c r="K243" i="5"/>
  <c r="J243" i="5"/>
  <c r="I243" i="5"/>
  <c r="E243" i="5"/>
  <c r="K242" i="5"/>
  <c r="J242" i="5"/>
  <c r="I242" i="5"/>
  <c r="E242" i="5"/>
  <c r="K241" i="5"/>
  <c r="J241" i="5"/>
  <c r="I241" i="5"/>
  <c r="E241" i="5"/>
  <c r="K240" i="5"/>
  <c r="J240" i="5"/>
  <c r="W240" i="5"/>
  <c r="I240" i="5"/>
  <c r="H240" i="5"/>
  <c r="G240" i="5"/>
  <c r="F240" i="5"/>
  <c r="K239" i="5"/>
  <c r="J239" i="5"/>
  <c r="I239" i="5"/>
  <c r="H239" i="5"/>
  <c r="G239" i="5"/>
  <c r="F239" i="5"/>
  <c r="K238" i="5"/>
  <c r="J238" i="5"/>
  <c r="W238" i="5"/>
  <c r="I238" i="5"/>
  <c r="H238" i="5"/>
  <c r="G238" i="5"/>
  <c r="F238" i="5"/>
  <c r="V237" i="5"/>
  <c r="T237" i="5"/>
  <c r="R237" i="5"/>
  <c r="U237" i="5"/>
  <c r="S237" i="5"/>
  <c r="Q237" i="5"/>
  <c r="E237" i="5"/>
  <c r="D237" i="5"/>
  <c r="A237" i="5"/>
  <c r="AA236" i="5"/>
  <c r="Z236" i="5"/>
  <c r="Y236" i="5"/>
  <c r="X236" i="5"/>
  <c r="O236" i="5"/>
  <c r="H236" i="5"/>
  <c r="P236" i="5"/>
  <c r="J236" i="5"/>
  <c r="I235" i="5"/>
  <c r="H235" i="5"/>
  <c r="G235" i="5"/>
  <c r="E235" i="5"/>
  <c r="K234" i="5"/>
  <c r="J234" i="5"/>
  <c r="I234" i="5"/>
  <c r="E234" i="5"/>
  <c r="K233" i="5"/>
  <c r="J233" i="5"/>
  <c r="I233" i="5"/>
  <c r="E233" i="5"/>
  <c r="K232" i="5"/>
  <c r="J232" i="5"/>
  <c r="I232" i="5"/>
  <c r="E232" i="5"/>
  <c r="K231" i="5"/>
  <c r="J231" i="5"/>
  <c r="I231" i="5"/>
  <c r="H231" i="5"/>
  <c r="G231" i="5"/>
  <c r="F231" i="5"/>
  <c r="K230" i="5"/>
  <c r="J230" i="5"/>
  <c r="W230" i="5"/>
  <c r="I230" i="5"/>
  <c r="H230" i="5"/>
  <c r="G230" i="5"/>
  <c r="F230" i="5"/>
  <c r="K229" i="5"/>
  <c r="J229" i="5"/>
  <c r="I229" i="5"/>
  <c r="H229" i="5"/>
  <c r="G229" i="5"/>
  <c r="F229" i="5"/>
  <c r="K228" i="5"/>
  <c r="J228" i="5"/>
  <c r="W228" i="5"/>
  <c r="I228" i="5"/>
  <c r="H228" i="5"/>
  <c r="G228" i="5"/>
  <c r="F228" i="5"/>
  <c r="C227" i="5"/>
  <c r="V226" i="5"/>
  <c r="T226" i="5"/>
  <c r="R226" i="5"/>
  <c r="U226" i="5"/>
  <c r="S226" i="5"/>
  <c r="Q226" i="5"/>
  <c r="E226" i="5"/>
  <c r="D226" i="5"/>
  <c r="B226" i="5"/>
  <c r="A226" i="5"/>
  <c r="AA225" i="5"/>
  <c r="Z225" i="5"/>
  <c r="Y225" i="5"/>
  <c r="X225" i="5"/>
  <c r="O225" i="5"/>
  <c r="H225" i="5"/>
  <c r="P225" i="5"/>
  <c r="J225" i="5"/>
  <c r="I224" i="5"/>
  <c r="H224" i="5"/>
  <c r="G224" i="5"/>
  <c r="E224" i="5"/>
  <c r="K223" i="5"/>
  <c r="J223" i="5"/>
  <c r="I223" i="5"/>
  <c r="E223" i="5"/>
  <c r="K222" i="5"/>
  <c r="J222" i="5"/>
  <c r="I222" i="5"/>
  <c r="E222" i="5"/>
  <c r="K221" i="5"/>
  <c r="J221" i="5"/>
  <c r="I221" i="5"/>
  <c r="H221" i="5"/>
  <c r="G221" i="5"/>
  <c r="F221" i="5"/>
  <c r="K220" i="5"/>
  <c r="J220" i="5"/>
  <c r="W220" i="5"/>
  <c r="I220" i="5"/>
  <c r="H220" i="5"/>
  <c r="G220" i="5"/>
  <c r="F220" i="5"/>
  <c r="C219" i="5"/>
  <c r="V218" i="5"/>
  <c r="T218" i="5"/>
  <c r="R218" i="5"/>
  <c r="U218" i="5"/>
  <c r="S218" i="5"/>
  <c r="Q218" i="5"/>
  <c r="E218" i="5"/>
  <c r="D218" i="5"/>
  <c r="B218" i="5"/>
  <c r="A218" i="5"/>
  <c r="AA217" i="5"/>
  <c r="Z217" i="5"/>
  <c r="Y217" i="5"/>
  <c r="X217" i="5"/>
  <c r="O217" i="5"/>
  <c r="H217" i="5"/>
  <c r="P217" i="5"/>
  <c r="J217" i="5"/>
  <c r="I216" i="5"/>
  <c r="H216" i="5"/>
  <c r="G216" i="5"/>
  <c r="E216" i="5"/>
  <c r="K215" i="5"/>
  <c r="J215" i="5"/>
  <c r="I215" i="5"/>
  <c r="E215" i="5"/>
  <c r="K214" i="5"/>
  <c r="J214" i="5"/>
  <c r="I214" i="5"/>
  <c r="E214" i="5"/>
  <c r="K213" i="5"/>
  <c r="J213" i="5"/>
  <c r="I213" i="5"/>
  <c r="E213" i="5"/>
  <c r="K212" i="5"/>
  <c r="J212" i="5"/>
  <c r="I212" i="5"/>
  <c r="H212" i="5"/>
  <c r="G212" i="5"/>
  <c r="F212" i="5"/>
  <c r="K211" i="5"/>
  <c r="J211" i="5"/>
  <c r="W211" i="5"/>
  <c r="I211" i="5"/>
  <c r="H211" i="5"/>
  <c r="G211" i="5"/>
  <c r="F211" i="5"/>
  <c r="K210" i="5"/>
  <c r="J210" i="5"/>
  <c r="I210" i="5"/>
  <c r="H210" i="5"/>
  <c r="G210" i="5"/>
  <c r="F210" i="5"/>
  <c r="K209" i="5"/>
  <c r="J209" i="5"/>
  <c r="W209" i="5"/>
  <c r="I209" i="5"/>
  <c r="H209" i="5"/>
  <c r="G209" i="5"/>
  <c r="F209" i="5"/>
  <c r="C208" i="5"/>
  <c r="V207" i="5"/>
  <c r="T207" i="5"/>
  <c r="R207" i="5"/>
  <c r="U207" i="5"/>
  <c r="S207" i="5"/>
  <c r="Q207" i="5"/>
  <c r="E207" i="5"/>
  <c r="D207" i="5"/>
  <c r="B207" i="5"/>
  <c r="A207" i="5"/>
  <c r="AA206" i="5"/>
  <c r="Z206" i="5"/>
  <c r="Y206" i="5"/>
  <c r="X206" i="5"/>
  <c r="O206" i="5"/>
  <c r="H206" i="5"/>
  <c r="P206" i="5"/>
  <c r="J206" i="5"/>
  <c r="I205" i="5"/>
  <c r="H205" i="5"/>
  <c r="G205" i="5"/>
  <c r="E205" i="5"/>
  <c r="K204" i="5"/>
  <c r="J204" i="5"/>
  <c r="I204" i="5"/>
  <c r="E204" i="5"/>
  <c r="K203" i="5"/>
  <c r="J203" i="5"/>
  <c r="I203" i="5"/>
  <c r="E203" i="5"/>
  <c r="K202" i="5"/>
  <c r="J202" i="5"/>
  <c r="I202" i="5"/>
  <c r="H202" i="5"/>
  <c r="G202" i="5"/>
  <c r="F202" i="5"/>
  <c r="K201" i="5"/>
  <c r="J201" i="5"/>
  <c r="W201" i="5"/>
  <c r="I201" i="5"/>
  <c r="H201" i="5"/>
  <c r="G201" i="5"/>
  <c r="F201" i="5"/>
  <c r="V200" i="5"/>
  <c r="T200" i="5"/>
  <c r="R200" i="5"/>
  <c r="U200" i="5"/>
  <c r="S200" i="5"/>
  <c r="Q200" i="5"/>
  <c r="E200" i="5"/>
  <c r="D200" i="5"/>
  <c r="B200" i="5"/>
  <c r="A200" i="5"/>
  <c r="AA199" i="5"/>
  <c r="Z199" i="5"/>
  <c r="Y199" i="5"/>
  <c r="X199" i="5"/>
  <c r="O199" i="5"/>
  <c r="H199" i="5"/>
  <c r="P199" i="5"/>
  <c r="J199" i="5"/>
  <c r="I198" i="5"/>
  <c r="H198" i="5"/>
  <c r="G198" i="5"/>
  <c r="E198" i="5"/>
  <c r="K197" i="5"/>
  <c r="J197" i="5"/>
  <c r="I197" i="5"/>
  <c r="E197" i="5"/>
  <c r="K196" i="5"/>
  <c r="J196" i="5"/>
  <c r="I196" i="5"/>
  <c r="E196" i="5"/>
  <c r="K195" i="5"/>
  <c r="J195" i="5"/>
  <c r="I195" i="5"/>
  <c r="E195" i="5"/>
  <c r="K194" i="5"/>
  <c r="J194" i="5"/>
  <c r="I194" i="5"/>
  <c r="H194" i="5"/>
  <c r="G194" i="5"/>
  <c r="F194" i="5"/>
  <c r="K193" i="5"/>
  <c r="J193" i="5"/>
  <c r="W193" i="5"/>
  <c r="I193" i="5"/>
  <c r="H193" i="5"/>
  <c r="G193" i="5"/>
  <c r="F193" i="5"/>
  <c r="K192" i="5"/>
  <c r="J192" i="5"/>
  <c r="I192" i="5"/>
  <c r="H192" i="5"/>
  <c r="G192" i="5"/>
  <c r="F192" i="5"/>
  <c r="K191" i="5"/>
  <c r="J191" i="5"/>
  <c r="W191" i="5"/>
  <c r="I191" i="5"/>
  <c r="H191" i="5"/>
  <c r="G191" i="5"/>
  <c r="F191" i="5"/>
  <c r="V190" i="5"/>
  <c r="T190" i="5"/>
  <c r="R190" i="5"/>
  <c r="U190" i="5"/>
  <c r="S190" i="5"/>
  <c r="Q190" i="5"/>
  <c r="E190" i="5"/>
  <c r="D190" i="5"/>
  <c r="B190" i="5"/>
  <c r="A190" i="5"/>
  <c r="A189" i="5"/>
  <c r="A187" i="5"/>
  <c r="I185" i="5"/>
  <c r="J185" i="5"/>
  <c r="I184" i="5"/>
  <c r="J184" i="5"/>
  <c r="H183" i="5"/>
  <c r="J183" i="5"/>
  <c r="A183" i="5"/>
  <c r="I181" i="5"/>
  <c r="J181" i="5"/>
  <c r="I180" i="5"/>
  <c r="J180" i="5"/>
  <c r="H179" i="5"/>
  <c r="J179" i="5"/>
  <c r="A179" i="5"/>
  <c r="AA177" i="5"/>
  <c r="Z177" i="5"/>
  <c r="Y177" i="5"/>
  <c r="X177" i="5"/>
  <c r="O177" i="5"/>
  <c r="H177" i="5"/>
  <c r="P177" i="5"/>
  <c r="J177" i="5"/>
  <c r="I176" i="5"/>
  <c r="H176" i="5"/>
  <c r="G176" i="5"/>
  <c r="E176" i="5"/>
  <c r="K175" i="5"/>
  <c r="J175" i="5"/>
  <c r="I175" i="5"/>
  <c r="E175" i="5"/>
  <c r="K174" i="5"/>
  <c r="J174" i="5"/>
  <c r="I174" i="5"/>
  <c r="E174" i="5"/>
  <c r="K173" i="5"/>
  <c r="J173" i="5"/>
  <c r="W173" i="5"/>
  <c r="I173" i="5"/>
  <c r="H173" i="5"/>
  <c r="G173" i="5"/>
  <c r="F173" i="5"/>
  <c r="V172" i="5"/>
  <c r="T172" i="5"/>
  <c r="R172" i="5"/>
  <c r="U172" i="5"/>
  <c r="S172" i="5"/>
  <c r="Q172" i="5"/>
  <c r="E172" i="5"/>
  <c r="D172" i="5"/>
  <c r="B172" i="5"/>
  <c r="A172" i="5"/>
  <c r="AA171" i="5"/>
  <c r="Z171" i="5"/>
  <c r="Y171" i="5"/>
  <c r="X171" i="5"/>
  <c r="O171" i="5"/>
  <c r="H171" i="5"/>
  <c r="P171" i="5"/>
  <c r="J171" i="5"/>
  <c r="I170" i="5"/>
  <c r="H170" i="5"/>
  <c r="G170" i="5"/>
  <c r="E170" i="5"/>
  <c r="K169" i="5"/>
  <c r="J169" i="5"/>
  <c r="I169" i="5"/>
  <c r="E169" i="5"/>
  <c r="K168" i="5"/>
  <c r="J168" i="5"/>
  <c r="I168" i="5"/>
  <c r="E168" i="5"/>
  <c r="K167" i="5"/>
  <c r="J167" i="5"/>
  <c r="W167" i="5"/>
  <c r="I167" i="5"/>
  <c r="H167" i="5"/>
  <c r="G167" i="5"/>
  <c r="F167" i="5"/>
  <c r="V166" i="5"/>
  <c r="T166" i="5"/>
  <c r="R166" i="5"/>
  <c r="U166" i="5"/>
  <c r="S166" i="5"/>
  <c r="Q166" i="5"/>
  <c r="E166" i="5"/>
  <c r="D166" i="5"/>
  <c r="B166" i="5"/>
  <c r="A166" i="5"/>
  <c r="AA165" i="5"/>
  <c r="Z165" i="5"/>
  <c r="Y165" i="5"/>
  <c r="X165" i="5"/>
  <c r="O165" i="5"/>
  <c r="H165" i="5"/>
  <c r="P165" i="5"/>
  <c r="J165" i="5"/>
  <c r="I164" i="5"/>
  <c r="H164" i="5"/>
  <c r="G164" i="5"/>
  <c r="E164" i="5"/>
  <c r="K163" i="5"/>
  <c r="J163" i="5"/>
  <c r="I163" i="5"/>
  <c r="E163" i="5"/>
  <c r="K162" i="5"/>
  <c r="J162" i="5"/>
  <c r="I162" i="5"/>
  <c r="E162" i="5"/>
  <c r="K161" i="5"/>
  <c r="J161" i="5"/>
  <c r="W161" i="5"/>
  <c r="I161" i="5"/>
  <c r="H161" i="5"/>
  <c r="G161" i="5"/>
  <c r="F161" i="5"/>
  <c r="V160" i="5"/>
  <c r="T160" i="5"/>
  <c r="R160" i="5"/>
  <c r="U160" i="5"/>
  <c r="S160" i="5"/>
  <c r="Q160" i="5"/>
  <c r="E160" i="5"/>
  <c r="D160" i="5"/>
  <c r="B160" i="5"/>
  <c r="A160" i="5"/>
  <c r="AA159" i="5"/>
  <c r="Z159" i="5"/>
  <c r="Y159" i="5"/>
  <c r="X159" i="5"/>
  <c r="O159" i="5"/>
  <c r="H159" i="5"/>
  <c r="P159" i="5"/>
  <c r="J159" i="5"/>
  <c r="I158" i="5"/>
  <c r="H158" i="5"/>
  <c r="G158" i="5"/>
  <c r="E158" i="5"/>
  <c r="K157" i="5"/>
  <c r="J157" i="5"/>
  <c r="I157" i="5"/>
  <c r="E157" i="5"/>
  <c r="K156" i="5"/>
  <c r="J156" i="5"/>
  <c r="I156" i="5"/>
  <c r="E156" i="5"/>
  <c r="K155" i="5"/>
  <c r="J155" i="5"/>
  <c r="W155" i="5"/>
  <c r="I155" i="5"/>
  <c r="H155" i="5"/>
  <c r="G155" i="5"/>
  <c r="F155" i="5"/>
  <c r="V154" i="5"/>
  <c r="T154" i="5"/>
  <c r="R154" i="5"/>
  <c r="U154" i="5"/>
  <c r="S154" i="5"/>
  <c r="Q154" i="5"/>
  <c r="E154" i="5"/>
  <c r="D154" i="5"/>
  <c r="B154" i="5"/>
  <c r="A154" i="5"/>
  <c r="A153" i="5"/>
  <c r="I151" i="5"/>
  <c r="J151" i="5"/>
  <c r="I150" i="5"/>
  <c r="J150" i="5"/>
  <c r="H149" i="5"/>
  <c r="J149" i="5"/>
  <c r="A149" i="5"/>
  <c r="AA147" i="5"/>
  <c r="Z147" i="5"/>
  <c r="Y147" i="5"/>
  <c r="X147" i="5"/>
  <c r="O147" i="5"/>
  <c r="H147" i="5"/>
  <c r="P147" i="5"/>
  <c r="J147" i="5"/>
  <c r="K146" i="5"/>
  <c r="J146" i="5"/>
  <c r="I146" i="5"/>
  <c r="H146" i="5"/>
  <c r="G146" i="5"/>
  <c r="F146" i="5"/>
  <c r="V146" i="5"/>
  <c r="T146" i="5"/>
  <c r="R146" i="5"/>
  <c r="U146" i="5"/>
  <c r="S146" i="5"/>
  <c r="Q146" i="5"/>
  <c r="E146" i="5"/>
  <c r="D146" i="5"/>
  <c r="B146" i="5"/>
  <c r="A146" i="5"/>
  <c r="AA145" i="5"/>
  <c r="Z145" i="5"/>
  <c r="Y145" i="5"/>
  <c r="X145" i="5"/>
  <c r="O145" i="5"/>
  <c r="H145" i="5"/>
  <c r="P145" i="5"/>
  <c r="J145" i="5"/>
  <c r="C144" i="5"/>
  <c r="K143" i="5"/>
  <c r="J143" i="5"/>
  <c r="I143" i="5"/>
  <c r="H143" i="5"/>
  <c r="G143" i="5"/>
  <c r="F143" i="5"/>
  <c r="V143" i="5"/>
  <c r="T143" i="5"/>
  <c r="R143" i="5"/>
  <c r="U143" i="5"/>
  <c r="S143" i="5"/>
  <c r="Q143" i="5"/>
  <c r="E143" i="5"/>
  <c r="D143" i="5"/>
  <c r="B143" i="5"/>
  <c r="A143" i="5"/>
  <c r="AA142" i="5"/>
  <c r="Z142" i="5"/>
  <c r="Y142" i="5"/>
  <c r="X142" i="5"/>
  <c r="O142" i="5"/>
  <c r="H142" i="5"/>
  <c r="P142" i="5"/>
  <c r="J142" i="5"/>
  <c r="K141" i="5"/>
  <c r="J141" i="5"/>
  <c r="I141" i="5"/>
  <c r="H141" i="5"/>
  <c r="G141" i="5"/>
  <c r="F141" i="5"/>
  <c r="V141" i="5"/>
  <c r="T141" i="5"/>
  <c r="R141" i="5"/>
  <c r="U141" i="5"/>
  <c r="S141" i="5"/>
  <c r="Q141" i="5"/>
  <c r="E141" i="5"/>
  <c r="D141" i="5"/>
  <c r="B141" i="5"/>
  <c r="A141" i="5"/>
  <c r="AA140" i="5"/>
  <c r="Z140" i="5"/>
  <c r="Y140" i="5"/>
  <c r="X140" i="5"/>
  <c r="O140" i="5"/>
  <c r="H140" i="5"/>
  <c r="P140" i="5"/>
  <c r="J140" i="5"/>
  <c r="K139" i="5"/>
  <c r="J139" i="5"/>
  <c r="I139" i="5"/>
  <c r="H139" i="5"/>
  <c r="G139" i="5"/>
  <c r="F139" i="5"/>
  <c r="V139" i="5"/>
  <c r="T139" i="5"/>
  <c r="R139" i="5"/>
  <c r="U139" i="5"/>
  <c r="S139" i="5"/>
  <c r="Q139" i="5"/>
  <c r="E139" i="5"/>
  <c r="D139" i="5"/>
  <c r="B139" i="5"/>
  <c r="A139" i="5"/>
  <c r="A138" i="5"/>
  <c r="I136" i="5"/>
  <c r="J136" i="5"/>
  <c r="I135" i="5"/>
  <c r="J135" i="5"/>
  <c r="H134" i="5"/>
  <c r="J134" i="5"/>
  <c r="A134" i="5"/>
  <c r="AA132" i="5"/>
  <c r="Z132" i="5"/>
  <c r="Y132" i="5"/>
  <c r="X132" i="5"/>
  <c r="O132" i="5"/>
  <c r="H132" i="5"/>
  <c r="P132" i="5"/>
  <c r="J132" i="5"/>
  <c r="I131" i="5"/>
  <c r="H131" i="5"/>
  <c r="G131" i="5"/>
  <c r="E131" i="5"/>
  <c r="K130" i="5"/>
  <c r="J130" i="5"/>
  <c r="I130" i="5"/>
  <c r="E130" i="5"/>
  <c r="K129" i="5"/>
  <c r="J129" i="5"/>
  <c r="I129" i="5"/>
  <c r="E129" i="5"/>
  <c r="K128" i="5"/>
  <c r="J128" i="5"/>
  <c r="I128" i="5"/>
  <c r="E128" i="5"/>
  <c r="K127" i="5"/>
  <c r="J127" i="5"/>
  <c r="I127" i="5"/>
  <c r="H127" i="5"/>
  <c r="G127" i="5"/>
  <c r="F127" i="5"/>
  <c r="K126" i="5"/>
  <c r="J126" i="5"/>
  <c r="W126" i="5"/>
  <c r="I126" i="5"/>
  <c r="H126" i="5"/>
  <c r="G126" i="5"/>
  <c r="F126" i="5"/>
  <c r="K125" i="5"/>
  <c r="J125" i="5"/>
  <c r="I125" i="5"/>
  <c r="H125" i="5"/>
  <c r="G125" i="5"/>
  <c r="F125" i="5"/>
  <c r="K124" i="5"/>
  <c r="J124" i="5"/>
  <c r="W124" i="5"/>
  <c r="I124" i="5"/>
  <c r="H124" i="5"/>
  <c r="G124" i="5"/>
  <c r="F124" i="5"/>
  <c r="V123" i="5"/>
  <c r="T123" i="5"/>
  <c r="R123" i="5"/>
  <c r="U123" i="5"/>
  <c r="S123" i="5"/>
  <c r="Q123" i="5"/>
  <c r="E123" i="5"/>
  <c r="D123" i="5"/>
  <c r="B123" i="5"/>
  <c r="A123" i="5"/>
  <c r="AA122" i="5"/>
  <c r="Z122" i="5"/>
  <c r="Y122" i="5"/>
  <c r="X122" i="5"/>
  <c r="O122" i="5"/>
  <c r="H122" i="5"/>
  <c r="P122" i="5"/>
  <c r="J122" i="5"/>
  <c r="I121" i="5"/>
  <c r="H121" i="5"/>
  <c r="G121" i="5"/>
  <c r="E121" i="5"/>
  <c r="K120" i="5"/>
  <c r="J120" i="5"/>
  <c r="I120" i="5"/>
  <c r="E120" i="5"/>
  <c r="K119" i="5"/>
  <c r="J119" i="5"/>
  <c r="I119" i="5"/>
  <c r="E119" i="5"/>
  <c r="K118" i="5"/>
  <c r="J118" i="5"/>
  <c r="I118" i="5"/>
  <c r="E118" i="5"/>
  <c r="K117" i="5"/>
  <c r="J117" i="5"/>
  <c r="W117" i="5"/>
  <c r="I117" i="5"/>
  <c r="H117" i="5"/>
  <c r="G117" i="5"/>
  <c r="F117" i="5"/>
  <c r="K116" i="5"/>
  <c r="J116" i="5"/>
  <c r="I116" i="5"/>
  <c r="H116" i="5"/>
  <c r="G116" i="5"/>
  <c r="F116" i="5"/>
  <c r="K115" i="5"/>
  <c r="J115" i="5"/>
  <c r="W115" i="5"/>
  <c r="I115" i="5"/>
  <c r="H115" i="5"/>
  <c r="G115" i="5"/>
  <c r="F115" i="5"/>
  <c r="V114" i="5"/>
  <c r="T114" i="5"/>
  <c r="R114" i="5"/>
  <c r="U114" i="5"/>
  <c r="S114" i="5"/>
  <c r="Q114" i="5"/>
  <c r="E114" i="5"/>
  <c r="D114" i="5"/>
  <c r="A114" i="5"/>
  <c r="AA113" i="5"/>
  <c r="Z113" i="5"/>
  <c r="Y113" i="5"/>
  <c r="X113" i="5"/>
  <c r="O113" i="5"/>
  <c r="H113" i="5"/>
  <c r="P113" i="5"/>
  <c r="J113" i="5"/>
  <c r="I112" i="5"/>
  <c r="H112" i="5"/>
  <c r="G112" i="5"/>
  <c r="E112" i="5"/>
  <c r="K111" i="5"/>
  <c r="J111" i="5"/>
  <c r="I111" i="5"/>
  <c r="E111" i="5"/>
  <c r="K110" i="5"/>
  <c r="J110" i="5"/>
  <c r="I110" i="5"/>
  <c r="E110" i="5"/>
  <c r="K109" i="5"/>
  <c r="J109" i="5"/>
  <c r="I109" i="5"/>
  <c r="H109" i="5"/>
  <c r="G109" i="5"/>
  <c r="F109" i="5"/>
  <c r="K108" i="5"/>
  <c r="J108" i="5"/>
  <c r="W108" i="5"/>
  <c r="I108" i="5"/>
  <c r="H108" i="5"/>
  <c r="G108" i="5"/>
  <c r="F108" i="5"/>
  <c r="C107" i="5"/>
  <c r="V106" i="5"/>
  <c r="T106" i="5"/>
  <c r="R106" i="5"/>
  <c r="U106" i="5"/>
  <c r="S106" i="5"/>
  <c r="Q106" i="5"/>
  <c r="E106" i="5"/>
  <c r="D106" i="5"/>
  <c r="B106" i="5"/>
  <c r="A106" i="5"/>
  <c r="AA105" i="5"/>
  <c r="Z105" i="5"/>
  <c r="Y105" i="5"/>
  <c r="X105" i="5"/>
  <c r="O105" i="5"/>
  <c r="H105" i="5"/>
  <c r="P105" i="5"/>
  <c r="J105" i="5"/>
  <c r="I104" i="5"/>
  <c r="H104" i="5"/>
  <c r="G104" i="5"/>
  <c r="E104" i="5"/>
  <c r="K103" i="5"/>
  <c r="J103" i="5"/>
  <c r="I103" i="5"/>
  <c r="E103" i="5"/>
  <c r="K102" i="5"/>
  <c r="J102" i="5"/>
  <c r="I102" i="5"/>
  <c r="E102" i="5"/>
  <c r="K101" i="5"/>
  <c r="J101" i="5"/>
  <c r="I101" i="5"/>
  <c r="E101" i="5"/>
  <c r="K100" i="5"/>
  <c r="J100" i="5"/>
  <c r="I100" i="5"/>
  <c r="H100" i="5"/>
  <c r="G100" i="5"/>
  <c r="F100" i="5"/>
  <c r="K99" i="5"/>
  <c r="J99" i="5"/>
  <c r="W99" i="5"/>
  <c r="I99" i="5"/>
  <c r="H99" i="5"/>
  <c r="G99" i="5"/>
  <c r="F99" i="5"/>
  <c r="K98" i="5"/>
  <c r="J98" i="5"/>
  <c r="I98" i="5"/>
  <c r="H98" i="5"/>
  <c r="G98" i="5"/>
  <c r="F98" i="5"/>
  <c r="K97" i="5"/>
  <c r="J97" i="5"/>
  <c r="W97" i="5"/>
  <c r="I97" i="5"/>
  <c r="H97" i="5"/>
  <c r="G97" i="5"/>
  <c r="F97" i="5"/>
  <c r="V96" i="5"/>
  <c r="T96" i="5"/>
  <c r="R96" i="5"/>
  <c r="U96" i="5"/>
  <c r="S96" i="5"/>
  <c r="Q96" i="5"/>
  <c r="E96" i="5"/>
  <c r="D96" i="5"/>
  <c r="B96" i="5"/>
  <c r="A96" i="5"/>
  <c r="AA95" i="5"/>
  <c r="Z95" i="5"/>
  <c r="Y95" i="5"/>
  <c r="X95" i="5"/>
  <c r="O95" i="5"/>
  <c r="H95" i="5"/>
  <c r="P95" i="5"/>
  <c r="J95" i="5"/>
  <c r="I94" i="5"/>
  <c r="H94" i="5"/>
  <c r="G94" i="5"/>
  <c r="E94" i="5"/>
  <c r="K93" i="5"/>
  <c r="J93" i="5"/>
  <c r="I93" i="5"/>
  <c r="E93" i="5"/>
  <c r="K92" i="5"/>
  <c r="J92" i="5"/>
  <c r="I92" i="5"/>
  <c r="E92" i="5"/>
  <c r="K91" i="5"/>
  <c r="J91" i="5"/>
  <c r="I91" i="5"/>
  <c r="E91" i="5"/>
  <c r="K90" i="5"/>
  <c r="J90" i="5"/>
  <c r="W90" i="5"/>
  <c r="I90" i="5"/>
  <c r="H90" i="5"/>
  <c r="G90" i="5"/>
  <c r="F90" i="5"/>
  <c r="K89" i="5"/>
  <c r="J89" i="5"/>
  <c r="I89" i="5"/>
  <c r="H89" i="5"/>
  <c r="G89" i="5"/>
  <c r="F89" i="5"/>
  <c r="K88" i="5"/>
  <c r="J88" i="5"/>
  <c r="W88" i="5"/>
  <c r="I88" i="5"/>
  <c r="H88" i="5"/>
  <c r="G88" i="5"/>
  <c r="F88" i="5"/>
  <c r="V87" i="5"/>
  <c r="T87" i="5"/>
  <c r="R87" i="5"/>
  <c r="U87" i="5"/>
  <c r="S87" i="5"/>
  <c r="Q87" i="5"/>
  <c r="E87" i="5"/>
  <c r="D87" i="5"/>
  <c r="A87" i="5"/>
  <c r="AA86" i="5"/>
  <c r="Z86" i="5"/>
  <c r="Y86" i="5"/>
  <c r="X86" i="5"/>
  <c r="O86" i="5"/>
  <c r="H86" i="5"/>
  <c r="P86" i="5"/>
  <c r="J86" i="5"/>
  <c r="I85" i="5"/>
  <c r="H85" i="5"/>
  <c r="G85" i="5"/>
  <c r="E85" i="5"/>
  <c r="K84" i="5"/>
  <c r="J84" i="5"/>
  <c r="I84" i="5"/>
  <c r="E84" i="5"/>
  <c r="K83" i="5"/>
  <c r="J83" i="5"/>
  <c r="I83" i="5"/>
  <c r="E83" i="5"/>
  <c r="K82" i="5"/>
  <c r="J82" i="5"/>
  <c r="I82" i="5"/>
  <c r="E82" i="5"/>
  <c r="K81" i="5"/>
  <c r="J81" i="5"/>
  <c r="I81" i="5"/>
  <c r="H81" i="5"/>
  <c r="G81" i="5"/>
  <c r="F81" i="5"/>
  <c r="K80" i="5"/>
  <c r="J80" i="5"/>
  <c r="W80" i="5"/>
  <c r="I80" i="5"/>
  <c r="H80" i="5"/>
  <c r="G80" i="5"/>
  <c r="F80" i="5"/>
  <c r="K79" i="5"/>
  <c r="J79" i="5"/>
  <c r="I79" i="5"/>
  <c r="H79" i="5"/>
  <c r="G79" i="5"/>
  <c r="F79" i="5"/>
  <c r="K78" i="5"/>
  <c r="J78" i="5"/>
  <c r="W78" i="5"/>
  <c r="I78" i="5"/>
  <c r="H78" i="5"/>
  <c r="G78" i="5"/>
  <c r="F78" i="5"/>
  <c r="C77" i="5"/>
  <c r="V76" i="5"/>
  <c r="T76" i="5"/>
  <c r="R76" i="5"/>
  <c r="U76" i="5"/>
  <c r="S76" i="5"/>
  <c r="Q76" i="5"/>
  <c r="E76" i="5"/>
  <c r="D76" i="5"/>
  <c r="B76" i="5"/>
  <c r="A76" i="5"/>
  <c r="AA75" i="5"/>
  <c r="Z75" i="5"/>
  <c r="Y75" i="5"/>
  <c r="X75" i="5"/>
  <c r="O75" i="5"/>
  <c r="H75" i="5"/>
  <c r="P75" i="5"/>
  <c r="J75" i="5"/>
  <c r="I74" i="5"/>
  <c r="H74" i="5"/>
  <c r="G74" i="5"/>
  <c r="E74" i="5"/>
  <c r="K73" i="5"/>
  <c r="J73" i="5"/>
  <c r="I73" i="5"/>
  <c r="E73" i="5"/>
  <c r="K72" i="5"/>
  <c r="J72" i="5"/>
  <c r="I72" i="5"/>
  <c r="E72" i="5"/>
  <c r="K71" i="5"/>
  <c r="J71" i="5"/>
  <c r="I71" i="5"/>
  <c r="H71" i="5"/>
  <c r="G71" i="5"/>
  <c r="F71" i="5"/>
  <c r="K70" i="5"/>
  <c r="J70" i="5"/>
  <c r="W70" i="5"/>
  <c r="I70" i="5"/>
  <c r="H70" i="5"/>
  <c r="G70" i="5"/>
  <c r="F70" i="5"/>
  <c r="C69" i="5"/>
  <c r="V68" i="5"/>
  <c r="T68" i="5"/>
  <c r="R68" i="5"/>
  <c r="U68" i="5"/>
  <c r="S68" i="5"/>
  <c r="Q68" i="5"/>
  <c r="E68" i="5"/>
  <c r="D68" i="5"/>
  <c r="B68" i="5"/>
  <c r="A68" i="5"/>
  <c r="AA67" i="5"/>
  <c r="Z67" i="5"/>
  <c r="Y67" i="5"/>
  <c r="X67" i="5"/>
  <c r="O67" i="5"/>
  <c r="H67" i="5"/>
  <c r="P67" i="5"/>
  <c r="J67" i="5"/>
  <c r="I66" i="5"/>
  <c r="H66" i="5"/>
  <c r="G66" i="5"/>
  <c r="E66" i="5"/>
  <c r="K65" i="5"/>
  <c r="J65" i="5"/>
  <c r="I65" i="5"/>
  <c r="E65" i="5"/>
  <c r="K64" i="5"/>
  <c r="J64" i="5"/>
  <c r="I64" i="5"/>
  <c r="E64" i="5"/>
  <c r="K63" i="5"/>
  <c r="J63" i="5"/>
  <c r="I63" i="5"/>
  <c r="E63" i="5"/>
  <c r="K62" i="5"/>
  <c r="J62" i="5"/>
  <c r="I62" i="5"/>
  <c r="H62" i="5"/>
  <c r="G62" i="5"/>
  <c r="F62" i="5"/>
  <c r="K61" i="5"/>
  <c r="J61" i="5"/>
  <c r="W61" i="5"/>
  <c r="I61" i="5"/>
  <c r="H61" i="5"/>
  <c r="G61" i="5"/>
  <c r="F61" i="5"/>
  <c r="K60" i="5"/>
  <c r="J60" i="5"/>
  <c r="I60" i="5"/>
  <c r="H60" i="5"/>
  <c r="G60" i="5"/>
  <c r="F60" i="5"/>
  <c r="K59" i="5"/>
  <c r="J59" i="5"/>
  <c r="W59" i="5"/>
  <c r="I59" i="5"/>
  <c r="H59" i="5"/>
  <c r="G59" i="5"/>
  <c r="F59" i="5"/>
  <c r="C58" i="5"/>
  <c r="V57" i="5"/>
  <c r="T57" i="5"/>
  <c r="R57" i="5"/>
  <c r="U57" i="5"/>
  <c r="S57" i="5"/>
  <c r="Q57" i="5"/>
  <c r="E57" i="5"/>
  <c r="D57" i="5"/>
  <c r="B57" i="5"/>
  <c r="A57" i="5"/>
  <c r="AA56" i="5"/>
  <c r="Z56" i="5"/>
  <c r="Y56" i="5"/>
  <c r="X56" i="5"/>
  <c r="O56" i="5"/>
  <c r="H56" i="5"/>
  <c r="P56" i="5"/>
  <c r="J56" i="5"/>
  <c r="I55" i="5"/>
  <c r="H55" i="5"/>
  <c r="G55" i="5"/>
  <c r="E55" i="5"/>
  <c r="K54" i="5"/>
  <c r="J54" i="5"/>
  <c r="I54" i="5"/>
  <c r="E54" i="5"/>
  <c r="K53" i="5"/>
  <c r="J53" i="5"/>
  <c r="I53" i="5"/>
  <c r="E53" i="5"/>
  <c r="K52" i="5"/>
  <c r="J52" i="5"/>
  <c r="I52" i="5"/>
  <c r="H52" i="5"/>
  <c r="G52" i="5"/>
  <c r="F52" i="5"/>
  <c r="K51" i="5"/>
  <c r="J51" i="5"/>
  <c r="W51" i="5"/>
  <c r="I51" i="5"/>
  <c r="H51" i="5"/>
  <c r="G51" i="5"/>
  <c r="F51" i="5"/>
  <c r="V50" i="5"/>
  <c r="T50" i="5"/>
  <c r="R50" i="5"/>
  <c r="U50" i="5"/>
  <c r="S50" i="5"/>
  <c r="Q50" i="5"/>
  <c r="E50" i="5"/>
  <c r="D50" i="5"/>
  <c r="B50" i="5"/>
  <c r="A50" i="5"/>
  <c r="AA49" i="5"/>
  <c r="Z49" i="5"/>
  <c r="Y49" i="5"/>
  <c r="X49" i="5"/>
  <c r="O49" i="5"/>
  <c r="H49" i="5"/>
  <c r="P49" i="5"/>
  <c r="J49" i="5"/>
  <c r="I48" i="5"/>
  <c r="H48" i="5"/>
  <c r="G48" i="5"/>
  <c r="E48" i="5"/>
  <c r="K47" i="5"/>
  <c r="J47" i="5"/>
  <c r="I47" i="5"/>
  <c r="E47" i="5"/>
  <c r="K46" i="5"/>
  <c r="J46" i="5"/>
  <c r="I46" i="5"/>
  <c r="E46" i="5"/>
  <c r="K45" i="5"/>
  <c r="J45" i="5"/>
  <c r="I45" i="5"/>
  <c r="E45" i="5"/>
  <c r="K44" i="5"/>
  <c r="J44" i="5"/>
  <c r="I44" i="5"/>
  <c r="H44" i="5"/>
  <c r="G44" i="5"/>
  <c r="F44" i="5"/>
  <c r="K43" i="5"/>
  <c r="J43" i="5"/>
  <c r="W43" i="5"/>
  <c r="I43" i="5"/>
  <c r="H43" i="5"/>
  <c r="G43" i="5"/>
  <c r="F43" i="5"/>
  <c r="K42" i="5"/>
  <c r="J42" i="5"/>
  <c r="I42" i="5"/>
  <c r="H42" i="5"/>
  <c r="G42" i="5"/>
  <c r="F42" i="5"/>
  <c r="K41" i="5"/>
  <c r="J41" i="5"/>
  <c r="W41" i="5"/>
  <c r="I41" i="5"/>
  <c r="H41" i="5"/>
  <c r="G41" i="5"/>
  <c r="F41" i="5"/>
  <c r="V40" i="5"/>
  <c r="T40" i="5"/>
  <c r="R40" i="5"/>
  <c r="U40" i="5"/>
  <c r="S40" i="5"/>
  <c r="Q40" i="5"/>
  <c r="E40" i="5"/>
  <c r="D40" i="5"/>
  <c r="B40" i="5"/>
  <c r="A40" i="5"/>
  <c r="A39" i="5"/>
  <c r="A37" i="5"/>
  <c r="A35" i="5"/>
  <c r="A21" i="5"/>
  <c r="A18" i="5"/>
  <c r="A13" i="5"/>
  <c r="G6" i="5"/>
  <c r="B6" i="5"/>
  <c r="A1" i="5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1" i="3"/>
  <c r="CX1" i="3"/>
  <c r="CY1" i="3"/>
  <c r="CZ1" i="3"/>
  <c r="DA1" i="3"/>
  <c r="DB1" i="3"/>
  <c r="DC1" i="3"/>
  <c r="A2" i="3"/>
  <c r="CX2" i="3"/>
  <c r="CY2" i="3"/>
  <c r="CZ2" i="3"/>
  <c r="DA2" i="3"/>
  <c r="DB2" i="3"/>
  <c r="DC2" i="3"/>
  <c r="A3" i="3"/>
  <c r="CX3" i="3"/>
  <c r="CY3" i="3"/>
  <c r="CZ3" i="3"/>
  <c r="DA3" i="3"/>
  <c r="DB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X7" i="3"/>
  <c r="CY7" i="3"/>
  <c r="CZ7" i="3"/>
  <c r="DA7" i="3"/>
  <c r="DB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A34" i="3"/>
  <c r="DB34" i="3"/>
  <c r="DC34" i="3"/>
  <c r="A35" i="3"/>
  <c r="CX35" i="3"/>
  <c r="CY35" i="3"/>
  <c r="CZ35" i="3"/>
  <c r="DA35" i="3"/>
  <c r="DB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A38" i="3"/>
  <c r="DB38" i="3"/>
  <c r="DC38" i="3"/>
  <c r="A39" i="3"/>
  <c r="CY39" i="3"/>
  <c r="CZ39" i="3"/>
  <c r="DA39" i="3"/>
  <c r="DB39" i="3"/>
  <c r="DC39" i="3"/>
  <c r="A40" i="3"/>
  <c r="CY40" i="3"/>
  <c r="CZ40" i="3"/>
  <c r="DA40" i="3"/>
  <c r="DB40" i="3"/>
  <c r="DC40" i="3"/>
  <c r="A41" i="3"/>
  <c r="CY41" i="3"/>
  <c r="CZ41" i="3"/>
  <c r="DA41" i="3"/>
  <c r="DB41" i="3"/>
  <c r="DC41" i="3"/>
  <c r="A42" i="3"/>
  <c r="CY42" i="3"/>
  <c r="CZ42" i="3"/>
  <c r="DA42" i="3"/>
  <c r="DB42" i="3"/>
  <c r="DC42" i="3"/>
  <c r="A43" i="3"/>
  <c r="CY43" i="3"/>
  <c r="CZ43" i="3"/>
  <c r="DA43" i="3"/>
  <c r="DB43" i="3"/>
  <c r="DC43" i="3"/>
  <c r="A44" i="3"/>
  <c r="CY44" i="3"/>
  <c r="CZ44" i="3"/>
  <c r="DA44" i="3"/>
  <c r="DB44" i="3"/>
  <c r="DC44" i="3"/>
  <c r="A45" i="3"/>
  <c r="CY45" i="3"/>
  <c r="CZ45" i="3"/>
  <c r="DA45" i="3"/>
  <c r="DB45" i="3"/>
  <c r="DC45" i="3"/>
  <c r="A46" i="3"/>
  <c r="CY46" i="3"/>
  <c r="CZ46" i="3"/>
  <c r="DA46" i="3"/>
  <c r="DB46" i="3"/>
  <c r="DC46" i="3"/>
  <c r="A47" i="3"/>
  <c r="CY47" i="3"/>
  <c r="CZ47" i="3"/>
  <c r="DA47" i="3"/>
  <c r="DB47" i="3"/>
  <c r="DC47" i="3"/>
  <c r="A48" i="3"/>
  <c r="CY48" i="3"/>
  <c r="CZ48" i="3"/>
  <c r="DA48" i="3"/>
  <c r="DB48" i="3"/>
  <c r="DC48" i="3"/>
  <c r="A49" i="3"/>
  <c r="CY49" i="3"/>
  <c r="CZ49" i="3"/>
  <c r="DA49" i="3"/>
  <c r="DB49" i="3"/>
  <c r="DC49" i="3"/>
  <c r="A50" i="3"/>
  <c r="CY50" i="3"/>
  <c r="CZ50" i="3"/>
  <c r="DA50" i="3"/>
  <c r="DB50" i="3"/>
  <c r="DC50" i="3"/>
  <c r="A51" i="3"/>
  <c r="CY51" i="3"/>
  <c r="CZ51" i="3"/>
  <c r="DA51" i="3"/>
  <c r="DB51" i="3"/>
  <c r="DC51" i="3"/>
  <c r="A52" i="3"/>
  <c r="CY52" i="3"/>
  <c r="CZ52" i="3"/>
  <c r="DA52" i="3"/>
  <c r="DB52" i="3"/>
  <c r="DC52" i="3"/>
  <c r="A53" i="3"/>
  <c r="CY53" i="3"/>
  <c r="CZ53" i="3"/>
  <c r="DA53" i="3"/>
  <c r="DB53" i="3"/>
  <c r="DC53" i="3"/>
  <c r="A54" i="3"/>
  <c r="CY54" i="3"/>
  <c r="CZ54" i="3"/>
  <c r="DA54" i="3"/>
  <c r="DB54" i="3"/>
  <c r="DC54" i="3"/>
  <c r="A55" i="3"/>
  <c r="CY55" i="3"/>
  <c r="CZ55" i="3"/>
  <c r="DA55" i="3"/>
  <c r="DB55" i="3"/>
  <c r="DC55" i="3"/>
  <c r="A56" i="3"/>
  <c r="CY56" i="3"/>
  <c r="CZ56" i="3"/>
  <c r="DA56" i="3"/>
  <c r="DB56" i="3"/>
  <c r="DC56" i="3"/>
  <c r="A57" i="3"/>
  <c r="CY57" i="3"/>
  <c r="CZ57" i="3"/>
  <c r="DA57" i="3"/>
  <c r="DB57" i="3"/>
  <c r="DC57" i="3"/>
  <c r="A58" i="3"/>
  <c r="CY58" i="3"/>
  <c r="CZ58" i="3"/>
  <c r="DA58" i="3"/>
  <c r="DB58" i="3"/>
  <c r="DC58" i="3"/>
  <c r="A59" i="3"/>
  <c r="CY59" i="3"/>
  <c r="CZ59" i="3"/>
  <c r="DA59" i="3"/>
  <c r="DB59" i="3"/>
  <c r="DC59" i="3"/>
  <c r="A60" i="3"/>
  <c r="CY60" i="3"/>
  <c r="CZ60" i="3"/>
  <c r="DA60" i="3"/>
  <c r="DB60" i="3"/>
  <c r="DC60" i="3"/>
  <c r="A61" i="3"/>
  <c r="CY61" i="3"/>
  <c r="CZ61" i="3"/>
  <c r="DA61" i="3"/>
  <c r="DB61" i="3"/>
  <c r="DC61" i="3"/>
  <c r="A62" i="3"/>
  <c r="CY62" i="3"/>
  <c r="CZ62" i="3"/>
  <c r="DA62" i="3"/>
  <c r="DB62" i="3"/>
  <c r="DC62" i="3"/>
  <c r="A63" i="3"/>
  <c r="CY63" i="3"/>
  <c r="CZ63" i="3"/>
  <c r="DA63" i="3"/>
  <c r="DB63" i="3"/>
  <c r="DC63" i="3"/>
  <c r="A64" i="3"/>
  <c r="CY64" i="3"/>
  <c r="CZ64" i="3"/>
  <c r="DA64" i="3"/>
  <c r="DB64" i="3"/>
  <c r="DC64" i="3"/>
  <c r="A65" i="3"/>
  <c r="CY65" i="3"/>
  <c r="CZ65" i="3"/>
  <c r="DA65" i="3"/>
  <c r="DB65" i="3"/>
  <c r="DC65" i="3"/>
  <c r="A66" i="3"/>
  <c r="CY66" i="3"/>
  <c r="CZ66" i="3"/>
  <c r="DA66" i="3"/>
  <c r="DB66" i="3"/>
  <c r="DC66" i="3"/>
  <c r="A67" i="3"/>
  <c r="CY67" i="3"/>
  <c r="CZ67" i="3"/>
  <c r="DA67" i="3"/>
  <c r="DB67" i="3"/>
  <c r="DC67" i="3"/>
  <c r="A68" i="3"/>
  <c r="CY68" i="3"/>
  <c r="CZ68" i="3"/>
  <c r="DA68" i="3"/>
  <c r="DB68" i="3"/>
  <c r="DC68" i="3"/>
  <c r="A69" i="3"/>
  <c r="CY69" i="3"/>
  <c r="CZ69" i="3"/>
  <c r="DA69" i="3"/>
  <c r="DB69" i="3"/>
  <c r="DC69" i="3"/>
  <c r="A70" i="3"/>
  <c r="CY70" i="3"/>
  <c r="CZ70" i="3"/>
  <c r="DA70" i="3"/>
  <c r="DB70" i="3"/>
  <c r="DC70" i="3"/>
  <c r="A71" i="3"/>
  <c r="CY71" i="3"/>
  <c r="CZ71" i="3"/>
  <c r="DA71" i="3"/>
  <c r="DB71" i="3"/>
  <c r="DC71" i="3"/>
  <c r="A72" i="3"/>
  <c r="CY72" i="3"/>
  <c r="CZ72" i="3"/>
  <c r="DA72" i="3"/>
  <c r="DB72" i="3"/>
  <c r="DC72" i="3"/>
  <c r="A73" i="3"/>
  <c r="CY73" i="3"/>
  <c r="CZ73" i="3"/>
  <c r="DA73" i="3"/>
  <c r="DB73" i="3"/>
  <c r="DC73" i="3"/>
  <c r="A74" i="3"/>
  <c r="CY74" i="3"/>
  <c r="CZ74" i="3"/>
  <c r="DA74" i="3"/>
  <c r="DB74" i="3"/>
  <c r="DC74" i="3"/>
  <c r="A75" i="3"/>
  <c r="CY75" i="3"/>
  <c r="CZ75" i="3"/>
  <c r="DA75" i="3"/>
  <c r="DB75" i="3"/>
  <c r="DC75" i="3"/>
  <c r="A76" i="3"/>
  <c r="CY76" i="3"/>
  <c r="CZ76" i="3"/>
  <c r="DA76" i="3"/>
  <c r="DB76" i="3"/>
  <c r="DC76" i="3"/>
  <c r="A77" i="3"/>
  <c r="CY77" i="3"/>
  <c r="CZ77" i="3"/>
  <c r="DA77" i="3"/>
  <c r="DB77" i="3"/>
  <c r="DC77" i="3"/>
  <c r="A78" i="3"/>
  <c r="CY78" i="3"/>
  <c r="CZ78" i="3"/>
  <c r="DA78" i="3"/>
  <c r="DB78" i="3"/>
  <c r="DC78" i="3"/>
  <c r="A79" i="3"/>
  <c r="CX79" i="3"/>
  <c r="CY79" i="3"/>
  <c r="CZ79" i="3"/>
  <c r="DA79" i="3"/>
  <c r="DB79" i="3"/>
  <c r="DC79" i="3"/>
  <c r="A80" i="3"/>
  <c r="CX80" i="3"/>
  <c r="CY80" i="3"/>
  <c r="CZ80" i="3"/>
  <c r="DA80" i="3"/>
  <c r="DB80" i="3"/>
  <c r="DC80" i="3"/>
  <c r="A81" i="3"/>
  <c r="CX81" i="3"/>
  <c r="CY81" i="3"/>
  <c r="CZ81" i="3"/>
  <c r="DA81" i="3"/>
  <c r="DB81" i="3"/>
  <c r="DC81" i="3"/>
  <c r="A82" i="3"/>
  <c r="CX82" i="3"/>
  <c r="CY82" i="3"/>
  <c r="CZ82" i="3"/>
  <c r="DA82" i="3"/>
  <c r="DB82" i="3"/>
  <c r="DC82" i="3"/>
  <c r="A83" i="3"/>
  <c r="CX83" i="3"/>
  <c r="CY83" i="3"/>
  <c r="CZ83" i="3"/>
  <c r="DA83" i="3"/>
  <c r="DB83" i="3"/>
  <c r="DC83" i="3"/>
  <c r="A84" i="3"/>
  <c r="CX84" i="3"/>
  <c r="CY84" i="3"/>
  <c r="CZ84" i="3"/>
  <c r="DA84" i="3"/>
  <c r="DB84" i="3"/>
  <c r="DC84" i="3"/>
  <c r="A85" i="3"/>
  <c r="CX85" i="3"/>
  <c r="CY85" i="3"/>
  <c r="CZ85" i="3"/>
  <c r="DA85" i="3"/>
  <c r="DB85" i="3"/>
  <c r="DC85" i="3"/>
  <c r="A86" i="3"/>
  <c r="CX86" i="3"/>
  <c r="CY86" i="3"/>
  <c r="CZ86" i="3"/>
  <c r="DA86" i="3"/>
  <c r="DB86" i="3"/>
  <c r="DC86" i="3"/>
  <c r="A87" i="3"/>
  <c r="CX87" i="3"/>
  <c r="CY87" i="3"/>
  <c r="CZ87" i="3"/>
  <c r="DA87" i="3"/>
  <c r="DB87" i="3"/>
  <c r="DC87" i="3"/>
  <c r="A88" i="3"/>
  <c r="CX88" i="3"/>
  <c r="CY88" i="3"/>
  <c r="CZ88" i="3"/>
  <c r="DA88" i="3"/>
  <c r="DB88" i="3"/>
  <c r="DC88" i="3"/>
  <c r="A89" i="3"/>
  <c r="CX89" i="3"/>
  <c r="CY89" i="3"/>
  <c r="CZ89" i="3"/>
  <c r="DA89" i="3"/>
  <c r="DB89" i="3"/>
  <c r="DC89" i="3"/>
  <c r="A90" i="3"/>
  <c r="CX90" i="3"/>
  <c r="CY90" i="3"/>
  <c r="CZ90" i="3"/>
  <c r="DA90" i="3"/>
  <c r="DB90" i="3"/>
  <c r="DC90" i="3"/>
  <c r="A91" i="3"/>
  <c r="CX91" i="3"/>
  <c r="CY91" i="3"/>
  <c r="CZ91" i="3"/>
  <c r="DA91" i="3"/>
  <c r="DB91" i="3"/>
  <c r="DC91" i="3"/>
  <c r="A92" i="3"/>
  <c r="CX92" i="3"/>
  <c r="CY92" i="3"/>
  <c r="CZ92" i="3"/>
  <c r="DA92" i="3"/>
  <c r="DB92" i="3"/>
  <c r="DC92" i="3"/>
  <c r="A93" i="3"/>
  <c r="CX93" i="3"/>
  <c r="CY93" i="3"/>
  <c r="CZ93" i="3"/>
  <c r="DA93" i="3"/>
  <c r="DB93" i="3"/>
  <c r="DC93" i="3"/>
  <c r="A94" i="3"/>
  <c r="CX94" i="3"/>
  <c r="CY94" i="3"/>
  <c r="CZ94" i="3"/>
  <c r="DA94" i="3"/>
  <c r="DB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A96" i="3"/>
  <c r="DB96" i="3"/>
  <c r="DC96" i="3"/>
  <c r="A97" i="3"/>
  <c r="CX97" i="3"/>
  <c r="CY97" i="3"/>
  <c r="CZ97" i="3"/>
  <c r="DA97" i="3"/>
  <c r="DB97" i="3"/>
  <c r="DC97" i="3"/>
  <c r="A98" i="3"/>
  <c r="CX98" i="3"/>
  <c r="CY98" i="3"/>
  <c r="CZ98" i="3"/>
  <c r="DA98" i="3"/>
  <c r="DB98" i="3"/>
  <c r="DC98" i="3"/>
  <c r="A99" i="3"/>
  <c r="CX99" i="3"/>
  <c r="CY99" i="3"/>
  <c r="CZ99" i="3"/>
  <c r="DA99" i="3"/>
  <c r="DB99" i="3"/>
  <c r="DC99" i="3"/>
  <c r="A100" i="3"/>
  <c r="CX100" i="3"/>
  <c r="CY100" i="3"/>
  <c r="CZ100" i="3"/>
  <c r="DA100" i="3"/>
  <c r="DB100" i="3"/>
  <c r="DC100" i="3"/>
  <c r="A101" i="3"/>
  <c r="CX101" i="3"/>
  <c r="CY101" i="3"/>
  <c r="CZ101" i="3"/>
  <c r="DA101" i="3"/>
  <c r="DB101" i="3"/>
  <c r="DC101" i="3"/>
  <c r="A102" i="3"/>
  <c r="CX102" i="3"/>
  <c r="CY102" i="3"/>
  <c r="CZ102" i="3"/>
  <c r="DA102" i="3"/>
  <c r="DB102" i="3"/>
  <c r="DC102" i="3"/>
  <c r="A103" i="3"/>
  <c r="CY103" i="3"/>
  <c r="CZ103" i="3"/>
  <c r="DA103" i="3"/>
  <c r="DB103" i="3"/>
  <c r="DC103" i="3"/>
  <c r="A104" i="3"/>
  <c r="CY104" i="3"/>
  <c r="CZ104" i="3"/>
  <c r="DA104" i="3"/>
  <c r="DB104" i="3"/>
  <c r="DC104" i="3"/>
  <c r="A105" i="3"/>
  <c r="CY105" i="3"/>
  <c r="CZ105" i="3"/>
  <c r="DA105" i="3"/>
  <c r="DB105" i="3"/>
  <c r="DC105" i="3"/>
  <c r="A106" i="3"/>
  <c r="CY106" i="3"/>
  <c r="CZ106" i="3"/>
  <c r="DA106" i="3"/>
  <c r="DB106" i="3"/>
  <c r="DC106" i="3"/>
  <c r="A107" i="3"/>
  <c r="CX107" i="3"/>
  <c r="CY107" i="3"/>
  <c r="CZ107" i="3"/>
  <c r="DA107" i="3"/>
  <c r="DB107" i="3"/>
  <c r="DC107" i="3"/>
  <c r="A108" i="3"/>
  <c r="CX108" i="3"/>
  <c r="CY108" i="3"/>
  <c r="CZ108" i="3"/>
  <c r="DA108" i="3"/>
  <c r="DB108" i="3"/>
  <c r="DC108" i="3"/>
  <c r="A109" i="3"/>
  <c r="CX109" i="3"/>
  <c r="CY109" i="3"/>
  <c r="CZ109" i="3"/>
  <c r="DA109" i="3"/>
  <c r="DB109" i="3"/>
  <c r="DC109" i="3"/>
  <c r="A110" i="3"/>
  <c r="CX110" i="3"/>
  <c r="CY110" i="3"/>
  <c r="CZ110" i="3"/>
  <c r="DA110" i="3"/>
  <c r="DB110" i="3"/>
  <c r="DC110" i="3"/>
  <c r="A111" i="3"/>
  <c r="CX111" i="3"/>
  <c r="CY111" i="3"/>
  <c r="CZ111" i="3"/>
  <c r="DA111" i="3"/>
  <c r="DB111" i="3"/>
  <c r="DC111" i="3"/>
  <c r="A112" i="3"/>
  <c r="CX112" i="3"/>
  <c r="CY112" i="3"/>
  <c r="CZ112" i="3"/>
  <c r="DA112" i="3"/>
  <c r="DB112" i="3"/>
  <c r="DC112" i="3"/>
  <c r="A113" i="3"/>
  <c r="CX113" i="3"/>
  <c r="CY113" i="3"/>
  <c r="CZ113" i="3"/>
  <c r="DA113" i="3"/>
  <c r="DB113" i="3"/>
  <c r="DC113" i="3"/>
  <c r="A114" i="3"/>
  <c r="CX114" i="3"/>
  <c r="CY114" i="3"/>
  <c r="CZ114" i="3"/>
  <c r="DA114" i="3"/>
  <c r="DB114" i="3"/>
  <c r="DC114" i="3"/>
  <c r="A115" i="3"/>
  <c r="CX115" i="3"/>
  <c r="CY115" i="3"/>
  <c r="CZ115" i="3"/>
  <c r="DA115" i="3"/>
  <c r="DB115" i="3"/>
  <c r="DC115" i="3"/>
  <c r="A116" i="3"/>
  <c r="CX116" i="3"/>
  <c r="CY116" i="3"/>
  <c r="CZ116" i="3"/>
  <c r="DA116" i="3"/>
  <c r="DB116" i="3"/>
  <c r="DC116" i="3"/>
  <c r="A117" i="3"/>
  <c r="CX117" i="3"/>
  <c r="CY117" i="3"/>
  <c r="CZ117" i="3"/>
  <c r="DA117" i="3"/>
  <c r="DB117" i="3"/>
  <c r="DC117" i="3"/>
  <c r="A118" i="3"/>
  <c r="CX118" i="3"/>
  <c r="CY118" i="3"/>
  <c r="CZ118" i="3"/>
  <c r="DA118" i="3"/>
  <c r="DB118" i="3"/>
  <c r="DC118" i="3"/>
  <c r="A119" i="3"/>
  <c r="CX119" i="3"/>
  <c r="CY119" i="3"/>
  <c r="CZ119" i="3"/>
  <c r="DA119" i="3"/>
  <c r="DB119" i="3"/>
  <c r="DC119" i="3"/>
  <c r="A120" i="3"/>
  <c r="CX120" i="3"/>
  <c r="CY120" i="3"/>
  <c r="CZ120" i="3"/>
  <c r="DA120" i="3"/>
  <c r="DB120" i="3"/>
  <c r="DC120" i="3"/>
  <c r="A121" i="3"/>
  <c r="CX121" i="3"/>
  <c r="CY121" i="3"/>
  <c r="CZ121" i="3"/>
  <c r="DA121" i="3"/>
  <c r="DB121" i="3"/>
  <c r="DC121" i="3"/>
  <c r="A122" i="3"/>
  <c r="CX122" i="3"/>
  <c r="CY122" i="3"/>
  <c r="CZ122" i="3"/>
  <c r="DA122" i="3"/>
  <c r="DB122" i="3"/>
  <c r="DC122" i="3"/>
  <c r="A123" i="3"/>
  <c r="CX123" i="3"/>
  <c r="CY123" i="3"/>
  <c r="CZ123" i="3"/>
  <c r="DA123" i="3"/>
  <c r="DB123" i="3"/>
  <c r="DC123" i="3"/>
  <c r="A124" i="3"/>
  <c r="CX124" i="3"/>
  <c r="CY124" i="3"/>
  <c r="CZ124" i="3"/>
  <c r="DA124" i="3"/>
  <c r="DB124" i="3"/>
  <c r="DC124" i="3"/>
  <c r="A125" i="3"/>
  <c r="CX125" i="3"/>
  <c r="CY125" i="3"/>
  <c r="CZ125" i="3"/>
  <c r="DA125" i="3"/>
  <c r="DB125" i="3"/>
  <c r="DC125" i="3"/>
  <c r="A126" i="3"/>
  <c r="CX126" i="3"/>
  <c r="CY126" i="3"/>
  <c r="CZ126" i="3"/>
  <c r="DA126" i="3"/>
  <c r="DB126" i="3"/>
  <c r="DC126" i="3"/>
  <c r="A127" i="3"/>
  <c r="CX127" i="3"/>
  <c r="CY127" i="3"/>
  <c r="CZ127" i="3"/>
  <c r="DA127" i="3"/>
  <c r="DB127" i="3"/>
  <c r="DC127" i="3"/>
  <c r="A128" i="3"/>
  <c r="CX128" i="3"/>
  <c r="CY128" i="3"/>
  <c r="CZ128" i="3"/>
  <c r="DA128" i="3"/>
  <c r="DB128" i="3"/>
  <c r="DC128" i="3"/>
  <c r="A129" i="3"/>
  <c r="CX129" i="3"/>
  <c r="CY129" i="3"/>
  <c r="CZ129" i="3"/>
  <c r="DA129" i="3"/>
  <c r="DB129" i="3"/>
  <c r="DC129" i="3"/>
  <c r="A130" i="3"/>
  <c r="CX130" i="3"/>
  <c r="CY130" i="3"/>
  <c r="CZ130" i="3"/>
  <c r="DA130" i="3"/>
  <c r="DB130" i="3"/>
  <c r="DC130" i="3"/>
  <c r="A131" i="3"/>
  <c r="CX131" i="3"/>
  <c r="CY131" i="3"/>
  <c r="CZ131" i="3"/>
  <c r="DA131" i="3"/>
  <c r="DB131" i="3"/>
  <c r="DC131" i="3"/>
  <c r="A132" i="3"/>
  <c r="CX132" i="3"/>
  <c r="CY132" i="3"/>
  <c r="CZ132" i="3"/>
  <c r="DA132" i="3"/>
  <c r="DB132" i="3"/>
  <c r="DC132" i="3"/>
  <c r="A133" i="3"/>
  <c r="CX133" i="3"/>
  <c r="CY133" i="3"/>
  <c r="CZ133" i="3"/>
  <c r="DA133" i="3"/>
  <c r="DB133" i="3"/>
  <c r="DC133" i="3"/>
  <c r="A134" i="3"/>
  <c r="CX134" i="3"/>
  <c r="CY134" i="3"/>
  <c r="CZ134" i="3"/>
  <c r="DA134" i="3"/>
  <c r="DB134" i="3"/>
  <c r="DC134" i="3"/>
  <c r="A135" i="3"/>
  <c r="CX135" i="3"/>
  <c r="CY135" i="3"/>
  <c r="CZ135" i="3"/>
  <c r="DA135" i="3"/>
  <c r="DB135" i="3"/>
  <c r="DC135" i="3"/>
  <c r="A136" i="3"/>
  <c r="CX136" i="3"/>
  <c r="CY136" i="3"/>
  <c r="CZ136" i="3"/>
  <c r="DA136" i="3"/>
  <c r="DB136" i="3"/>
  <c r="DC136" i="3"/>
  <c r="A137" i="3"/>
  <c r="CX137" i="3"/>
  <c r="CY137" i="3"/>
  <c r="CZ137" i="3"/>
  <c r="DA137" i="3"/>
  <c r="DB137" i="3"/>
  <c r="DC137" i="3"/>
  <c r="A138" i="3"/>
  <c r="CX138" i="3"/>
  <c r="CY138" i="3"/>
  <c r="CZ138" i="3"/>
  <c r="DA138" i="3"/>
  <c r="DB138" i="3"/>
  <c r="DC138" i="3"/>
  <c r="A139" i="3"/>
  <c r="CX139" i="3"/>
  <c r="CY139" i="3"/>
  <c r="CZ139" i="3"/>
  <c r="DA139" i="3"/>
  <c r="DB139" i="3"/>
  <c r="DC139" i="3"/>
  <c r="A140" i="3"/>
  <c r="CX140" i="3"/>
  <c r="CY140" i="3"/>
  <c r="CZ140" i="3"/>
  <c r="DA140" i="3"/>
  <c r="DB140" i="3"/>
  <c r="DC140" i="3"/>
  <c r="A141" i="3"/>
  <c r="CX141" i="3"/>
  <c r="CY141" i="3"/>
  <c r="CZ141" i="3"/>
  <c r="DA141" i="3"/>
  <c r="DB141" i="3"/>
  <c r="DC141" i="3"/>
  <c r="A142" i="3"/>
  <c r="CX142" i="3"/>
  <c r="CY142" i="3"/>
  <c r="CZ142" i="3"/>
  <c r="DA142" i="3"/>
  <c r="DB142" i="3"/>
  <c r="DC142" i="3"/>
  <c r="A143" i="3"/>
  <c r="CX143" i="3"/>
  <c r="CY143" i="3"/>
  <c r="CZ143" i="3"/>
  <c r="DA143" i="3"/>
  <c r="DB143" i="3"/>
  <c r="DC143" i="3"/>
  <c r="A144" i="3"/>
  <c r="CX144" i="3"/>
  <c r="CY144" i="3"/>
  <c r="CZ144" i="3"/>
  <c r="DA144" i="3"/>
  <c r="DB144" i="3"/>
  <c r="DC144" i="3"/>
  <c r="A145" i="3"/>
  <c r="CX145" i="3"/>
  <c r="CY145" i="3"/>
  <c r="CZ145" i="3"/>
  <c r="DA145" i="3"/>
  <c r="DB145" i="3"/>
  <c r="DC145" i="3"/>
  <c r="A146" i="3"/>
  <c r="CX146" i="3"/>
  <c r="CY146" i="3"/>
  <c r="CZ146" i="3"/>
  <c r="DA146" i="3"/>
  <c r="DB146" i="3"/>
  <c r="DC146" i="3"/>
  <c r="A147" i="3"/>
  <c r="CX147" i="3"/>
  <c r="CY147" i="3"/>
  <c r="CZ147" i="3"/>
  <c r="DA147" i="3"/>
  <c r="DB147" i="3"/>
  <c r="DC147" i="3"/>
  <c r="A148" i="3"/>
  <c r="CX148" i="3"/>
  <c r="CY148" i="3"/>
  <c r="CZ148" i="3"/>
  <c r="DA148" i="3"/>
  <c r="DB148" i="3"/>
  <c r="DC148" i="3"/>
  <c r="A149" i="3"/>
  <c r="CX149" i="3"/>
  <c r="CY149" i="3"/>
  <c r="CZ149" i="3"/>
  <c r="DA149" i="3"/>
  <c r="DB149" i="3"/>
  <c r="DC149" i="3"/>
  <c r="A150" i="3"/>
  <c r="CX150" i="3"/>
  <c r="CY150" i="3"/>
  <c r="CZ150" i="3"/>
  <c r="DA150" i="3"/>
  <c r="DB150" i="3"/>
  <c r="DC150" i="3"/>
  <c r="A151" i="3"/>
  <c r="CX151" i="3"/>
  <c r="CY151" i="3"/>
  <c r="CZ151" i="3"/>
  <c r="DA151" i="3"/>
  <c r="DB151" i="3"/>
  <c r="DC151" i="3"/>
  <c r="A152" i="3"/>
  <c r="CX152" i="3"/>
  <c r="CY152" i="3"/>
  <c r="CZ152" i="3"/>
  <c r="DA152" i="3"/>
  <c r="DB152" i="3"/>
  <c r="DC152" i="3"/>
  <c r="A153" i="3"/>
  <c r="CX153" i="3"/>
  <c r="CY153" i="3"/>
  <c r="CZ153" i="3"/>
  <c r="DA153" i="3"/>
  <c r="DB153" i="3"/>
  <c r="DC153" i="3"/>
  <c r="A154" i="3"/>
  <c r="CX154" i="3"/>
  <c r="CY154" i="3"/>
  <c r="CZ154" i="3"/>
  <c r="DA154" i="3"/>
  <c r="DB154" i="3"/>
  <c r="DC154" i="3"/>
  <c r="A155" i="3"/>
  <c r="CX155" i="3"/>
  <c r="CY155" i="3"/>
  <c r="CZ155" i="3"/>
  <c r="DA155" i="3"/>
  <c r="DB155" i="3"/>
  <c r="DC155" i="3"/>
  <c r="A156" i="3"/>
  <c r="CX156" i="3"/>
  <c r="CY156" i="3"/>
  <c r="CZ156" i="3"/>
  <c r="DA156" i="3"/>
  <c r="DB156" i="3"/>
  <c r="DC156" i="3"/>
  <c r="A157" i="3"/>
  <c r="CX157" i="3"/>
  <c r="CY157" i="3"/>
  <c r="CZ157" i="3"/>
  <c r="DA157" i="3"/>
  <c r="DB157" i="3"/>
  <c r="DC157" i="3"/>
  <c r="A158" i="3"/>
  <c r="CX158" i="3"/>
  <c r="CY158" i="3"/>
  <c r="CZ158" i="3"/>
  <c r="DA158" i="3"/>
  <c r="DB158" i="3"/>
  <c r="DC158" i="3"/>
  <c r="A159" i="3"/>
  <c r="CX159" i="3"/>
  <c r="CY159" i="3"/>
  <c r="CZ159" i="3"/>
  <c r="DA159" i="3"/>
  <c r="DB159" i="3"/>
  <c r="DC159" i="3"/>
  <c r="A160" i="3"/>
  <c r="CX160" i="3"/>
  <c r="CY160" i="3"/>
  <c r="CZ160" i="3"/>
  <c r="DA160" i="3"/>
  <c r="DB160" i="3"/>
  <c r="DC160" i="3"/>
  <c r="A161" i="3"/>
  <c r="CX161" i="3"/>
  <c r="CY161" i="3"/>
  <c r="CZ161" i="3"/>
  <c r="DA161" i="3"/>
  <c r="DB161" i="3"/>
  <c r="DC161" i="3"/>
  <c r="A162" i="3"/>
  <c r="CX162" i="3"/>
  <c r="CY162" i="3"/>
  <c r="CZ162" i="3"/>
  <c r="DA162" i="3"/>
  <c r="DB162" i="3"/>
  <c r="DC162" i="3"/>
  <c r="A163" i="3"/>
  <c r="CX163" i="3"/>
  <c r="CY163" i="3"/>
  <c r="CZ163" i="3"/>
  <c r="DA163" i="3"/>
  <c r="DB163" i="3"/>
  <c r="DC163" i="3"/>
  <c r="A164" i="3"/>
  <c r="CX164" i="3"/>
  <c r="CY164" i="3"/>
  <c r="CZ164" i="3"/>
  <c r="DA164" i="3"/>
  <c r="DB164" i="3"/>
  <c r="DC164" i="3"/>
  <c r="A165" i="3"/>
  <c r="CX165" i="3"/>
  <c r="CY165" i="3"/>
  <c r="CZ165" i="3"/>
  <c r="DA165" i="3"/>
  <c r="DB165" i="3"/>
  <c r="DC165" i="3"/>
  <c r="A166" i="3"/>
  <c r="CX166" i="3"/>
  <c r="CY166" i="3"/>
  <c r="CZ166" i="3"/>
  <c r="DA166" i="3"/>
  <c r="DB166" i="3"/>
  <c r="DC166" i="3"/>
  <c r="A167" i="3"/>
  <c r="CX167" i="3"/>
  <c r="CY167" i="3"/>
  <c r="CZ167" i="3"/>
  <c r="DA167" i="3"/>
  <c r="DB167" i="3"/>
  <c r="DC167" i="3"/>
  <c r="A168" i="3"/>
  <c r="CX168" i="3"/>
  <c r="CY168" i="3"/>
  <c r="CZ168" i="3"/>
  <c r="DA168" i="3"/>
  <c r="DB168" i="3"/>
  <c r="DC168" i="3"/>
  <c r="A169" i="3"/>
  <c r="CX169" i="3"/>
  <c r="CY169" i="3"/>
  <c r="CZ169" i="3"/>
  <c r="DA169" i="3"/>
  <c r="DB169" i="3"/>
  <c r="DC169" i="3"/>
  <c r="A170" i="3"/>
  <c r="CX170" i="3"/>
  <c r="CY170" i="3"/>
  <c r="CZ170" i="3"/>
  <c r="DA170" i="3"/>
  <c r="DB170" i="3"/>
  <c r="DC170" i="3"/>
  <c r="A171" i="3"/>
  <c r="CX171" i="3"/>
  <c r="CY171" i="3"/>
  <c r="CZ171" i="3"/>
  <c r="DA171" i="3"/>
  <c r="DB171" i="3"/>
  <c r="DC171" i="3"/>
  <c r="A172" i="3"/>
  <c r="CX172" i="3"/>
  <c r="CY172" i="3"/>
  <c r="CZ172" i="3"/>
  <c r="DA172" i="3"/>
  <c r="DB172" i="3"/>
  <c r="DC172" i="3"/>
  <c r="A173" i="3"/>
  <c r="CX173" i="3"/>
  <c r="CY173" i="3"/>
  <c r="CZ173" i="3"/>
  <c r="DA173" i="3"/>
  <c r="DB173" i="3"/>
  <c r="DC173" i="3"/>
  <c r="A174" i="3"/>
  <c r="CX174" i="3"/>
  <c r="CY174" i="3"/>
  <c r="CZ174" i="3"/>
  <c r="DA174" i="3"/>
  <c r="DB174" i="3"/>
  <c r="DC174" i="3"/>
  <c r="A175" i="3"/>
  <c r="CX175" i="3"/>
  <c r="CY175" i="3"/>
  <c r="CZ175" i="3"/>
  <c r="DA175" i="3"/>
  <c r="DB175" i="3"/>
  <c r="DC175" i="3"/>
  <c r="A176" i="3"/>
  <c r="CX176" i="3"/>
  <c r="CY176" i="3"/>
  <c r="CZ176" i="3"/>
  <c r="DA176" i="3"/>
  <c r="DB176" i="3"/>
  <c r="DC176" i="3"/>
  <c r="A177" i="3"/>
  <c r="CX177" i="3"/>
  <c r="CY177" i="3"/>
  <c r="CZ177" i="3"/>
  <c r="DA177" i="3"/>
  <c r="DB177" i="3"/>
  <c r="DC177" i="3"/>
  <c r="A178" i="3"/>
  <c r="CX178" i="3"/>
  <c r="CY178" i="3"/>
  <c r="CZ178" i="3"/>
  <c r="DA178" i="3"/>
  <c r="DB178" i="3"/>
  <c r="DC178" i="3"/>
  <c r="A179" i="3"/>
  <c r="CX179" i="3"/>
  <c r="CY179" i="3"/>
  <c r="CZ179" i="3"/>
  <c r="DA179" i="3"/>
  <c r="DB179" i="3"/>
  <c r="DC179" i="3"/>
  <c r="A180" i="3"/>
  <c r="CX180" i="3"/>
  <c r="CY180" i="3"/>
  <c r="CZ180" i="3"/>
  <c r="DA180" i="3"/>
  <c r="DB180" i="3"/>
  <c r="DC180" i="3"/>
  <c r="A181" i="3"/>
  <c r="CX181" i="3"/>
  <c r="CY181" i="3"/>
  <c r="CZ181" i="3"/>
  <c r="DA181" i="3"/>
  <c r="DB181" i="3"/>
  <c r="DC181" i="3"/>
  <c r="A182" i="3"/>
  <c r="CX182" i="3"/>
  <c r="CY182" i="3"/>
  <c r="CZ182" i="3"/>
  <c r="DA182" i="3"/>
  <c r="DB182" i="3"/>
  <c r="DC182" i="3"/>
  <c r="A183" i="3"/>
  <c r="CX183" i="3"/>
  <c r="CY183" i="3"/>
  <c r="CZ183" i="3"/>
  <c r="DA183" i="3"/>
  <c r="DB183" i="3"/>
  <c r="DC183" i="3"/>
  <c r="A184" i="3"/>
  <c r="CX184" i="3"/>
  <c r="CY184" i="3"/>
  <c r="CZ184" i="3"/>
  <c r="DA184" i="3"/>
  <c r="DB184" i="3"/>
  <c r="DC184" i="3"/>
  <c r="A185" i="3"/>
  <c r="CX185" i="3"/>
  <c r="CY185" i="3"/>
  <c r="CZ185" i="3"/>
  <c r="DA185" i="3"/>
  <c r="DB185" i="3"/>
  <c r="DC185" i="3"/>
  <c r="A186" i="3"/>
  <c r="CX186" i="3"/>
  <c r="CY186" i="3"/>
  <c r="CZ186" i="3"/>
  <c r="DA186" i="3"/>
  <c r="DB186" i="3"/>
  <c r="DC186" i="3"/>
  <c r="A187" i="3"/>
  <c r="CX187" i="3"/>
  <c r="CY187" i="3"/>
  <c r="CZ187" i="3"/>
  <c r="DA187" i="3"/>
  <c r="DB187" i="3"/>
  <c r="DC187" i="3"/>
  <c r="A188" i="3"/>
  <c r="CX188" i="3"/>
  <c r="CY188" i="3"/>
  <c r="CZ188" i="3"/>
  <c r="DA188" i="3"/>
  <c r="DB188" i="3"/>
  <c r="DC188" i="3"/>
  <c r="A189" i="3"/>
  <c r="CX189" i="3"/>
  <c r="CY189" i="3"/>
  <c r="CZ189" i="3"/>
  <c r="DA189" i="3"/>
  <c r="DB189" i="3"/>
  <c r="DC189" i="3"/>
  <c r="A190" i="3"/>
  <c r="CX190" i="3"/>
  <c r="CY190" i="3"/>
  <c r="CZ190" i="3"/>
  <c r="DA190" i="3"/>
  <c r="DB190" i="3"/>
  <c r="DC190" i="3"/>
  <c r="A191" i="3"/>
  <c r="CX191" i="3"/>
  <c r="CY191" i="3"/>
  <c r="CZ191" i="3"/>
  <c r="DA191" i="3"/>
  <c r="DB191" i="3"/>
  <c r="DC191" i="3"/>
  <c r="A192" i="3"/>
  <c r="CX192" i="3"/>
  <c r="CY192" i="3"/>
  <c r="CZ192" i="3"/>
  <c r="DA192" i="3"/>
  <c r="DB192" i="3"/>
  <c r="DC192" i="3"/>
  <c r="A193" i="3"/>
  <c r="CY193" i="3"/>
  <c r="CZ193" i="3"/>
  <c r="DA193" i="3"/>
  <c r="DB193" i="3"/>
  <c r="DC193" i="3"/>
  <c r="A194" i="3"/>
  <c r="CY194" i="3"/>
  <c r="CZ194" i="3"/>
  <c r="DA194" i="3"/>
  <c r="DB194" i="3"/>
  <c r="DC194" i="3"/>
  <c r="A195" i="3"/>
  <c r="CY195" i="3"/>
  <c r="CZ195" i="3"/>
  <c r="DA195" i="3"/>
  <c r="DB195" i="3"/>
  <c r="DC195" i="3"/>
  <c r="A196" i="3"/>
  <c r="CY196" i="3"/>
  <c r="CZ196" i="3"/>
  <c r="DA196" i="3"/>
  <c r="DB196" i="3"/>
  <c r="DC196" i="3"/>
  <c r="A197" i="3"/>
  <c r="CY197" i="3"/>
  <c r="CZ197" i="3"/>
  <c r="DA197" i="3"/>
  <c r="DB197" i="3"/>
  <c r="DC197" i="3"/>
  <c r="A198" i="3"/>
  <c r="CY198" i="3"/>
  <c r="CZ198" i="3"/>
  <c r="DA198" i="3"/>
  <c r="DB198" i="3"/>
  <c r="DC198" i="3"/>
  <c r="A199" i="3"/>
  <c r="CY199" i="3"/>
  <c r="CZ199" i="3"/>
  <c r="DA199" i="3"/>
  <c r="DB199" i="3"/>
  <c r="DC199" i="3"/>
  <c r="A200" i="3"/>
  <c r="CY200" i="3"/>
  <c r="CZ200" i="3"/>
  <c r="DA200" i="3"/>
  <c r="DB200" i="3"/>
  <c r="DC200" i="3"/>
  <c r="A201" i="3"/>
  <c r="CY201" i="3"/>
  <c r="CZ201" i="3"/>
  <c r="DA201" i="3"/>
  <c r="DB201" i="3"/>
  <c r="DC201" i="3"/>
  <c r="A202" i="3"/>
  <c r="CY202" i="3"/>
  <c r="CZ202" i="3"/>
  <c r="DA202" i="3"/>
  <c r="DB202" i="3"/>
  <c r="DC202" i="3"/>
  <c r="A203" i="3"/>
  <c r="CY203" i="3"/>
  <c r="CZ203" i="3"/>
  <c r="DA203" i="3"/>
  <c r="DB203" i="3"/>
  <c r="DC203" i="3"/>
  <c r="A204" i="3"/>
  <c r="CY204" i="3"/>
  <c r="CZ204" i="3"/>
  <c r="DA204" i="3"/>
  <c r="DB204" i="3"/>
  <c r="DC204" i="3"/>
  <c r="A205" i="3"/>
  <c r="CY205" i="3"/>
  <c r="CZ205" i="3"/>
  <c r="DA205" i="3"/>
  <c r="DB205" i="3"/>
  <c r="DC205" i="3"/>
  <c r="A206" i="3"/>
  <c r="CY206" i="3"/>
  <c r="CZ206" i="3"/>
  <c r="DA206" i="3"/>
  <c r="DB206" i="3"/>
  <c r="DC206" i="3"/>
  <c r="A207" i="3"/>
  <c r="CY207" i="3"/>
  <c r="CZ207" i="3"/>
  <c r="DA207" i="3"/>
  <c r="DB207" i="3"/>
  <c r="DC207" i="3"/>
  <c r="A208" i="3"/>
  <c r="CY208" i="3"/>
  <c r="CZ208" i="3"/>
  <c r="DA208" i="3"/>
  <c r="DB208" i="3"/>
  <c r="DC208" i="3"/>
  <c r="A209" i="3"/>
  <c r="CY209" i="3"/>
  <c r="CZ209" i="3"/>
  <c r="DA209" i="3"/>
  <c r="DB209" i="3"/>
  <c r="DC209" i="3"/>
  <c r="A210" i="3"/>
  <c r="CY210" i="3"/>
  <c r="CZ210" i="3"/>
  <c r="DA210" i="3"/>
  <c r="DB210" i="3"/>
  <c r="DC210" i="3"/>
  <c r="A211" i="3"/>
  <c r="CY211" i="3"/>
  <c r="CZ211" i="3"/>
  <c r="DA211" i="3"/>
  <c r="DB211" i="3"/>
  <c r="DC211" i="3"/>
  <c r="A212" i="3"/>
  <c r="CY212" i="3"/>
  <c r="CZ212" i="3"/>
  <c r="DA212" i="3"/>
  <c r="DB212" i="3"/>
  <c r="DC212" i="3"/>
  <c r="A213" i="3"/>
  <c r="CY213" i="3"/>
  <c r="CZ213" i="3"/>
  <c r="DA213" i="3"/>
  <c r="DB213" i="3"/>
  <c r="DC213" i="3"/>
  <c r="A214" i="3"/>
  <c r="CY214" i="3"/>
  <c r="CZ214" i="3"/>
  <c r="DA214" i="3"/>
  <c r="DB214" i="3"/>
  <c r="DC214" i="3"/>
  <c r="A215" i="3"/>
  <c r="CY215" i="3"/>
  <c r="CZ215" i="3"/>
  <c r="DA215" i="3"/>
  <c r="DB215" i="3"/>
  <c r="DC215" i="3"/>
  <c r="A216" i="3"/>
  <c r="CY216" i="3"/>
  <c r="CZ216" i="3"/>
  <c r="DA216" i="3"/>
  <c r="DB216" i="3"/>
  <c r="DC216" i="3"/>
  <c r="A217" i="3"/>
  <c r="CY217" i="3"/>
  <c r="CZ217" i="3"/>
  <c r="DA217" i="3"/>
  <c r="DB217" i="3"/>
  <c r="DC217" i="3"/>
  <c r="A218" i="3"/>
  <c r="CY218" i="3"/>
  <c r="CZ218" i="3"/>
  <c r="DA218" i="3"/>
  <c r="DB218" i="3"/>
  <c r="DC218" i="3"/>
  <c r="A219" i="3"/>
  <c r="CY219" i="3"/>
  <c r="CZ219" i="3"/>
  <c r="DA219" i="3"/>
  <c r="DB219" i="3"/>
  <c r="DC219" i="3"/>
  <c r="A220" i="3"/>
  <c r="CY220" i="3"/>
  <c r="CZ220" i="3"/>
  <c r="DA220" i="3"/>
  <c r="DB220" i="3"/>
  <c r="DC220" i="3"/>
  <c r="A221" i="3"/>
  <c r="CY221" i="3"/>
  <c r="CZ221" i="3"/>
  <c r="DA221" i="3"/>
  <c r="DB221" i="3"/>
  <c r="DC221" i="3"/>
  <c r="A222" i="3"/>
  <c r="CY222" i="3"/>
  <c r="CZ222" i="3"/>
  <c r="DA222" i="3"/>
  <c r="DB222" i="3"/>
  <c r="DC222" i="3"/>
  <c r="A223" i="3"/>
  <c r="CY223" i="3"/>
  <c r="CZ223" i="3"/>
  <c r="DA223" i="3"/>
  <c r="DB223" i="3"/>
  <c r="DC223" i="3"/>
  <c r="A224" i="3"/>
  <c r="CY224" i="3"/>
  <c r="CZ224" i="3"/>
  <c r="DA224" i="3"/>
  <c r="DB224" i="3"/>
  <c r="DC224" i="3"/>
  <c r="A225" i="3"/>
  <c r="CY225" i="3"/>
  <c r="CZ225" i="3"/>
  <c r="DA225" i="3"/>
  <c r="DB225" i="3"/>
  <c r="DC225" i="3"/>
  <c r="A226" i="3"/>
  <c r="CY226" i="3"/>
  <c r="CZ226" i="3"/>
  <c r="DA226" i="3"/>
  <c r="DB226" i="3"/>
  <c r="DC226" i="3"/>
  <c r="A227" i="3"/>
  <c r="CY227" i="3"/>
  <c r="CZ227" i="3"/>
  <c r="DA227" i="3"/>
  <c r="DB227" i="3"/>
  <c r="DC227" i="3"/>
  <c r="A228" i="3"/>
  <c r="CY228" i="3"/>
  <c r="CZ228" i="3"/>
  <c r="DA228" i="3"/>
  <c r="DB228" i="3"/>
  <c r="DC228" i="3"/>
  <c r="A229" i="3"/>
  <c r="CY229" i="3"/>
  <c r="CZ229" i="3"/>
  <c r="DA229" i="3"/>
  <c r="DB229" i="3"/>
  <c r="DC229" i="3"/>
  <c r="A230" i="3"/>
  <c r="CY230" i="3"/>
  <c r="CZ230" i="3"/>
  <c r="DA230" i="3"/>
  <c r="DB230" i="3"/>
  <c r="DC230" i="3"/>
  <c r="A231" i="3"/>
  <c r="CY231" i="3"/>
  <c r="CZ231" i="3"/>
  <c r="DA231" i="3"/>
  <c r="DB231" i="3"/>
  <c r="DC231" i="3"/>
  <c r="A232" i="3"/>
  <c r="CY232" i="3"/>
  <c r="CZ232" i="3"/>
  <c r="DA232" i="3"/>
  <c r="DB232" i="3"/>
  <c r="DC232" i="3"/>
  <c r="A233" i="3"/>
  <c r="CX233" i="3"/>
  <c r="CY233" i="3"/>
  <c r="CZ233" i="3"/>
  <c r="DA233" i="3"/>
  <c r="DB233" i="3"/>
  <c r="DC233" i="3"/>
  <c r="A234" i="3"/>
  <c r="CX234" i="3"/>
  <c r="CY234" i="3"/>
  <c r="CZ234" i="3"/>
  <c r="DA234" i="3"/>
  <c r="DB234" i="3"/>
  <c r="DC234" i="3"/>
  <c r="A235" i="3"/>
  <c r="CX235" i="3"/>
  <c r="CY235" i="3"/>
  <c r="CZ235" i="3"/>
  <c r="DA235" i="3"/>
  <c r="DB235" i="3"/>
  <c r="DC235" i="3"/>
  <c r="A236" i="3"/>
  <c r="CX236" i="3"/>
  <c r="CY236" i="3"/>
  <c r="CZ236" i="3"/>
  <c r="DA236" i="3"/>
  <c r="DB236" i="3"/>
  <c r="DC236" i="3"/>
  <c r="A237" i="3"/>
  <c r="CX237" i="3"/>
  <c r="CY237" i="3"/>
  <c r="CZ237" i="3"/>
  <c r="DA237" i="3"/>
  <c r="DB237" i="3"/>
  <c r="DC237" i="3"/>
  <c r="A238" i="3"/>
  <c r="CX238" i="3"/>
  <c r="CY238" i="3"/>
  <c r="CZ238" i="3"/>
  <c r="DA238" i="3"/>
  <c r="DB238" i="3"/>
  <c r="DC238" i="3"/>
  <c r="A239" i="3"/>
  <c r="CX239" i="3"/>
  <c r="CY239" i="3"/>
  <c r="CZ239" i="3"/>
  <c r="DA239" i="3"/>
  <c r="DB239" i="3"/>
  <c r="DC239" i="3"/>
  <c r="A240" i="3"/>
  <c r="CX240" i="3"/>
  <c r="CY240" i="3"/>
  <c r="CZ240" i="3"/>
  <c r="DA240" i="3"/>
  <c r="DB240" i="3"/>
  <c r="DC240" i="3"/>
  <c r="A241" i="3"/>
  <c r="CX241" i="3"/>
  <c r="CY241" i="3"/>
  <c r="CZ241" i="3"/>
  <c r="DA241" i="3"/>
  <c r="DB241" i="3"/>
  <c r="DC241" i="3"/>
  <c r="A242" i="3"/>
  <c r="CX242" i="3"/>
  <c r="CY242" i="3"/>
  <c r="CZ242" i="3"/>
  <c r="DA242" i="3"/>
  <c r="DB242" i="3"/>
  <c r="DC242" i="3"/>
  <c r="A243" i="3"/>
  <c r="CX243" i="3"/>
  <c r="CY243" i="3"/>
  <c r="CZ243" i="3"/>
  <c r="DA243" i="3"/>
  <c r="DB243" i="3"/>
  <c r="DC243" i="3"/>
  <c r="A244" i="3"/>
  <c r="CX244" i="3"/>
  <c r="CY244" i="3"/>
  <c r="CZ244" i="3"/>
  <c r="DA244" i="3"/>
  <c r="DB244" i="3"/>
  <c r="DC244" i="3"/>
  <c r="A245" i="3"/>
  <c r="CX245" i="3"/>
  <c r="CY245" i="3"/>
  <c r="CZ245" i="3"/>
  <c r="DA245" i="3"/>
  <c r="DB245" i="3"/>
  <c r="DC245" i="3"/>
  <c r="A246" i="3"/>
  <c r="CX246" i="3"/>
  <c r="CY246" i="3"/>
  <c r="CZ246" i="3"/>
  <c r="DA246" i="3"/>
  <c r="DB246" i="3"/>
  <c r="DC246" i="3"/>
  <c r="A247" i="3"/>
  <c r="CX247" i="3"/>
  <c r="CY247" i="3"/>
  <c r="CZ247" i="3"/>
  <c r="DA247" i="3"/>
  <c r="DB247" i="3"/>
  <c r="DC247" i="3"/>
  <c r="A248" i="3"/>
  <c r="CX248" i="3"/>
  <c r="CY248" i="3"/>
  <c r="CZ248" i="3"/>
  <c r="DA248" i="3"/>
  <c r="DB248" i="3"/>
  <c r="DC248" i="3"/>
  <c r="A249" i="3"/>
  <c r="CX249" i="3"/>
  <c r="CY249" i="3"/>
  <c r="CZ249" i="3"/>
  <c r="DA249" i="3"/>
  <c r="DB249" i="3"/>
  <c r="DC249" i="3"/>
  <c r="A250" i="3"/>
  <c r="CX250" i="3"/>
  <c r="CY250" i="3"/>
  <c r="CZ250" i="3"/>
  <c r="DA250" i="3"/>
  <c r="DB250" i="3"/>
  <c r="DC250" i="3"/>
  <c r="A251" i="3"/>
  <c r="CX251" i="3"/>
  <c r="CY251" i="3"/>
  <c r="CZ251" i="3"/>
  <c r="DA251" i="3"/>
  <c r="DB251" i="3"/>
  <c r="DC251" i="3"/>
  <c r="A252" i="3"/>
  <c r="CX252" i="3"/>
  <c r="CY252" i="3"/>
  <c r="CZ252" i="3"/>
  <c r="DA252" i="3"/>
  <c r="DB252" i="3"/>
  <c r="DC252" i="3"/>
  <c r="A253" i="3"/>
  <c r="CX253" i="3"/>
  <c r="CY253" i="3"/>
  <c r="CZ253" i="3"/>
  <c r="DA253" i="3"/>
  <c r="DB253" i="3"/>
  <c r="DC253" i="3"/>
  <c r="A254" i="3"/>
  <c r="CX254" i="3"/>
  <c r="CY254" i="3"/>
  <c r="CZ254" i="3"/>
  <c r="DA254" i="3"/>
  <c r="DB254" i="3"/>
  <c r="DC254" i="3"/>
  <c r="A255" i="3"/>
  <c r="CX255" i="3"/>
  <c r="CY255" i="3"/>
  <c r="CZ255" i="3"/>
  <c r="DA255" i="3"/>
  <c r="DB255" i="3"/>
  <c r="DC255" i="3"/>
  <c r="A256" i="3"/>
  <c r="CX256" i="3"/>
  <c r="CY256" i="3"/>
  <c r="CZ256" i="3"/>
  <c r="DA256" i="3"/>
  <c r="DB256" i="3"/>
  <c r="DC256" i="3"/>
  <c r="A257" i="3"/>
  <c r="CY257" i="3"/>
  <c r="CZ257" i="3"/>
  <c r="DA257" i="3"/>
  <c r="DB257" i="3"/>
  <c r="DC257" i="3"/>
  <c r="A258" i="3"/>
  <c r="CY258" i="3"/>
  <c r="CZ258" i="3"/>
  <c r="DA258" i="3"/>
  <c r="DB258" i="3"/>
  <c r="DC258" i="3"/>
  <c r="A259" i="3"/>
  <c r="CY259" i="3"/>
  <c r="CZ259" i="3"/>
  <c r="DA259" i="3"/>
  <c r="DB259" i="3"/>
  <c r="DC259" i="3"/>
  <c r="A260" i="3"/>
  <c r="CY260" i="3"/>
  <c r="CZ260" i="3"/>
  <c r="DA260" i="3"/>
  <c r="DB260" i="3"/>
  <c r="DC260" i="3"/>
  <c r="A261" i="3"/>
  <c r="CX261" i="3"/>
  <c r="CY261" i="3"/>
  <c r="CZ261" i="3"/>
  <c r="DA261" i="3"/>
  <c r="DB261" i="3"/>
  <c r="DC261" i="3"/>
  <c r="A262" i="3"/>
  <c r="CX262" i="3"/>
  <c r="CY262" i="3"/>
  <c r="CZ262" i="3"/>
  <c r="DA262" i="3"/>
  <c r="DB262" i="3"/>
  <c r="DC262" i="3"/>
  <c r="A263" i="3"/>
  <c r="CX263" i="3"/>
  <c r="CY263" i="3"/>
  <c r="CZ263" i="3"/>
  <c r="DA263" i="3"/>
  <c r="DB263" i="3"/>
  <c r="DC263" i="3"/>
  <c r="A264" i="3"/>
  <c r="CX264" i="3"/>
  <c r="CY264" i="3"/>
  <c r="CZ264" i="3"/>
  <c r="DA264" i="3"/>
  <c r="DB264" i="3"/>
  <c r="DC264" i="3"/>
  <c r="A265" i="3"/>
  <c r="CX265" i="3"/>
  <c r="CY265" i="3"/>
  <c r="CZ265" i="3"/>
  <c r="DA265" i="3"/>
  <c r="DB265" i="3"/>
  <c r="DC265" i="3"/>
  <c r="A266" i="3"/>
  <c r="CX266" i="3"/>
  <c r="CY266" i="3"/>
  <c r="CZ266" i="3"/>
  <c r="DA266" i="3"/>
  <c r="DB266" i="3"/>
  <c r="DC266" i="3"/>
  <c r="A267" i="3"/>
  <c r="CX267" i="3"/>
  <c r="CY267" i="3"/>
  <c r="CZ267" i="3"/>
  <c r="DA267" i="3"/>
  <c r="DB267" i="3"/>
  <c r="DC267" i="3"/>
  <c r="A268" i="3"/>
  <c r="CX268" i="3"/>
  <c r="CY268" i="3"/>
  <c r="CZ268" i="3"/>
  <c r="DA268" i="3"/>
  <c r="DB268" i="3"/>
  <c r="DC268" i="3"/>
  <c r="A269" i="3"/>
  <c r="CX269" i="3"/>
  <c r="CY269" i="3"/>
  <c r="CZ269" i="3"/>
  <c r="DA269" i="3"/>
  <c r="DB269" i="3"/>
  <c r="DC269" i="3"/>
  <c r="A270" i="3"/>
  <c r="CX270" i="3"/>
  <c r="CY270" i="3"/>
  <c r="CZ270" i="3"/>
  <c r="DA270" i="3"/>
  <c r="DB270" i="3"/>
  <c r="DC270" i="3"/>
  <c r="A271" i="3"/>
  <c r="CX271" i="3"/>
  <c r="CY271" i="3"/>
  <c r="CZ271" i="3"/>
  <c r="DA271" i="3"/>
  <c r="DB271" i="3"/>
  <c r="DC271" i="3"/>
  <c r="A272" i="3"/>
  <c r="CX272" i="3"/>
  <c r="CY272" i="3"/>
  <c r="CZ272" i="3"/>
  <c r="DA272" i="3"/>
  <c r="DB272" i="3"/>
  <c r="DC272" i="3"/>
  <c r="A273" i="3"/>
  <c r="CX273" i="3"/>
  <c r="CY273" i="3"/>
  <c r="CZ273" i="3"/>
  <c r="DA273" i="3"/>
  <c r="DB273" i="3"/>
  <c r="DC273" i="3"/>
  <c r="A274" i="3"/>
  <c r="CX274" i="3"/>
  <c r="CY274" i="3"/>
  <c r="CZ274" i="3"/>
  <c r="DA274" i="3"/>
  <c r="DB274" i="3"/>
  <c r="DC274" i="3"/>
  <c r="A275" i="3"/>
  <c r="CX275" i="3"/>
  <c r="CY275" i="3"/>
  <c r="CZ275" i="3"/>
  <c r="DA275" i="3"/>
  <c r="DB275" i="3"/>
  <c r="DC275" i="3"/>
  <c r="A276" i="3"/>
  <c r="CX276" i="3"/>
  <c r="CY276" i="3"/>
  <c r="CZ276" i="3"/>
  <c r="DA276" i="3"/>
  <c r="DB276" i="3"/>
  <c r="DC276" i="3"/>
  <c r="A277" i="3"/>
  <c r="CX277" i="3"/>
  <c r="CY277" i="3"/>
  <c r="CZ277" i="3"/>
  <c r="DA277" i="3"/>
  <c r="DB277" i="3"/>
  <c r="DC277" i="3"/>
  <c r="A278" i="3"/>
  <c r="CX278" i="3"/>
  <c r="CY278" i="3"/>
  <c r="CZ278" i="3"/>
  <c r="DA278" i="3"/>
  <c r="DB278" i="3"/>
  <c r="DC278" i="3"/>
  <c r="A279" i="3"/>
  <c r="CX279" i="3"/>
  <c r="CY279" i="3"/>
  <c r="CZ279" i="3"/>
  <c r="DA279" i="3"/>
  <c r="DB279" i="3"/>
  <c r="DC279" i="3"/>
  <c r="A280" i="3"/>
  <c r="CX280" i="3"/>
  <c r="CY280" i="3"/>
  <c r="CZ280" i="3"/>
  <c r="DA280" i="3"/>
  <c r="DB280" i="3"/>
  <c r="DC280" i="3"/>
  <c r="A281" i="3"/>
  <c r="CX281" i="3"/>
  <c r="CY281" i="3"/>
  <c r="CZ281" i="3"/>
  <c r="DA281" i="3"/>
  <c r="DB281" i="3"/>
  <c r="DC281" i="3"/>
  <c r="A282" i="3"/>
  <c r="CX282" i="3"/>
  <c r="CY282" i="3"/>
  <c r="CZ282" i="3"/>
  <c r="DA282" i="3"/>
  <c r="DB282" i="3"/>
  <c r="DC282" i="3"/>
  <c r="A283" i="3"/>
  <c r="CX283" i="3"/>
  <c r="CY283" i="3"/>
  <c r="CZ283" i="3"/>
  <c r="DA283" i="3"/>
  <c r="DB283" i="3"/>
  <c r="DC283" i="3"/>
  <c r="A284" i="3"/>
  <c r="CX284" i="3"/>
  <c r="CY284" i="3"/>
  <c r="CZ284" i="3"/>
  <c r="DA284" i="3"/>
  <c r="DB284" i="3"/>
  <c r="DC284" i="3"/>
  <c r="A285" i="3"/>
  <c r="CX285" i="3"/>
  <c r="CY285" i="3"/>
  <c r="CZ285" i="3"/>
  <c r="DA285" i="3"/>
  <c r="DB285" i="3"/>
  <c r="DC285" i="3"/>
  <c r="A286" i="3"/>
  <c r="CX286" i="3"/>
  <c r="CY286" i="3"/>
  <c r="CZ286" i="3"/>
  <c r="DA286" i="3"/>
  <c r="DB286" i="3"/>
  <c r="DC286" i="3"/>
  <c r="A287" i="3"/>
  <c r="CX287" i="3"/>
  <c r="CY287" i="3"/>
  <c r="CZ287" i="3"/>
  <c r="DA287" i="3"/>
  <c r="DB287" i="3"/>
  <c r="DC287" i="3"/>
  <c r="A288" i="3"/>
  <c r="CX288" i="3"/>
  <c r="CY288" i="3"/>
  <c r="CZ288" i="3"/>
  <c r="DA288" i="3"/>
  <c r="DB288" i="3"/>
  <c r="DC288" i="3"/>
  <c r="A289" i="3"/>
  <c r="CX289" i="3"/>
  <c r="CY289" i="3"/>
  <c r="CZ289" i="3"/>
  <c r="DA289" i="3"/>
  <c r="DB289" i="3"/>
  <c r="DC289" i="3"/>
  <c r="A290" i="3"/>
  <c r="CX290" i="3"/>
  <c r="CY290" i="3"/>
  <c r="CZ290" i="3"/>
  <c r="DA290" i="3"/>
  <c r="DB290" i="3"/>
  <c r="DC290" i="3"/>
  <c r="A291" i="3"/>
  <c r="CX291" i="3"/>
  <c r="CY291" i="3"/>
  <c r="CZ291" i="3"/>
  <c r="DA291" i="3"/>
  <c r="DB291" i="3"/>
  <c r="DC291" i="3"/>
  <c r="A292" i="3"/>
  <c r="CX292" i="3"/>
  <c r="CY292" i="3"/>
  <c r="CZ292" i="3"/>
  <c r="DA292" i="3"/>
  <c r="DB292" i="3"/>
  <c r="DC292" i="3"/>
  <c r="A293" i="3"/>
  <c r="CX293" i="3"/>
  <c r="CY293" i="3"/>
  <c r="CZ293" i="3"/>
  <c r="DA293" i="3"/>
  <c r="DB293" i="3"/>
  <c r="DC293" i="3"/>
  <c r="A294" i="3"/>
  <c r="CX294" i="3"/>
  <c r="CY294" i="3"/>
  <c r="CZ294" i="3"/>
  <c r="DA294" i="3"/>
  <c r="DB294" i="3"/>
  <c r="DC294" i="3"/>
  <c r="A295" i="3"/>
  <c r="CX295" i="3"/>
  <c r="CY295" i="3"/>
  <c r="CZ295" i="3"/>
  <c r="DA295" i="3"/>
  <c r="DB295" i="3"/>
  <c r="DC295" i="3"/>
  <c r="A296" i="3"/>
  <c r="CX296" i="3"/>
  <c r="CY296" i="3"/>
  <c r="CZ296" i="3"/>
  <c r="DA296" i="3"/>
  <c r="DB296" i="3"/>
  <c r="DC296" i="3"/>
  <c r="A297" i="3"/>
  <c r="CX297" i="3"/>
  <c r="CY297" i="3"/>
  <c r="CZ297" i="3"/>
  <c r="DA297" i="3"/>
  <c r="DB297" i="3"/>
  <c r="DC297" i="3"/>
  <c r="A298" i="3"/>
  <c r="CX298" i="3"/>
  <c r="CY298" i="3"/>
  <c r="CZ298" i="3"/>
  <c r="DA298" i="3"/>
  <c r="DB298" i="3"/>
  <c r="DC298" i="3"/>
  <c r="A299" i="3"/>
  <c r="CX299" i="3"/>
  <c r="CY299" i="3"/>
  <c r="CZ299" i="3"/>
  <c r="DA299" i="3"/>
  <c r="DB299" i="3"/>
  <c r="DC299" i="3"/>
  <c r="A300" i="3"/>
  <c r="CX300" i="3"/>
  <c r="CY300" i="3"/>
  <c r="CZ300" i="3"/>
  <c r="DA300" i="3"/>
  <c r="DB300" i="3"/>
  <c r="DC300" i="3"/>
  <c r="A301" i="3"/>
  <c r="CX301" i="3"/>
  <c r="CY301" i="3"/>
  <c r="CZ301" i="3"/>
  <c r="DA301" i="3"/>
  <c r="DB301" i="3"/>
  <c r="DC301" i="3"/>
  <c r="A302" i="3"/>
  <c r="CX302" i="3"/>
  <c r="CY302" i="3"/>
  <c r="CZ302" i="3"/>
  <c r="DA302" i="3"/>
  <c r="DB302" i="3"/>
  <c r="DC302" i="3"/>
  <c r="A303" i="3"/>
  <c r="CX303" i="3"/>
  <c r="CY303" i="3"/>
  <c r="CZ303" i="3"/>
  <c r="DA303" i="3"/>
  <c r="DB303" i="3"/>
  <c r="DC303" i="3"/>
  <c r="A304" i="3"/>
  <c r="CX304" i="3"/>
  <c r="CY304" i="3"/>
  <c r="CZ304" i="3"/>
  <c r="DA304" i="3"/>
  <c r="DB304" i="3"/>
  <c r="DC304" i="3"/>
  <c r="A305" i="3"/>
  <c r="CX305" i="3"/>
  <c r="CY305" i="3"/>
  <c r="CZ305" i="3"/>
  <c r="DA305" i="3"/>
  <c r="DB305" i="3"/>
  <c r="DC305" i="3"/>
  <c r="A306" i="3"/>
  <c r="CX306" i="3"/>
  <c r="CY306" i="3"/>
  <c r="CZ306" i="3"/>
  <c r="DA306" i="3"/>
  <c r="DB306" i="3"/>
  <c r="DC306" i="3"/>
  <c r="A307" i="3"/>
  <c r="CX307" i="3"/>
  <c r="CY307" i="3"/>
  <c r="CZ307" i="3"/>
  <c r="DA307" i="3"/>
  <c r="DB307" i="3"/>
  <c r="DC307" i="3"/>
  <c r="A308" i="3"/>
  <c r="CX308" i="3"/>
  <c r="CY308" i="3"/>
  <c r="CZ308" i="3"/>
  <c r="DA308" i="3"/>
  <c r="DB308" i="3"/>
  <c r="DC308" i="3"/>
  <c r="A309" i="3"/>
  <c r="CX309" i="3"/>
  <c r="CY309" i="3"/>
  <c r="CZ309" i="3"/>
  <c r="DA309" i="3"/>
  <c r="DB309" i="3"/>
  <c r="DC309" i="3"/>
  <c r="A310" i="3"/>
  <c r="CX310" i="3"/>
  <c r="CY310" i="3"/>
  <c r="CZ310" i="3"/>
  <c r="DA310" i="3"/>
  <c r="DB310" i="3"/>
  <c r="DC310" i="3"/>
  <c r="A311" i="3"/>
  <c r="CX311" i="3"/>
  <c r="CY311" i="3"/>
  <c r="CZ311" i="3"/>
  <c r="DA311" i="3"/>
  <c r="DB311" i="3"/>
  <c r="DC311" i="3"/>
  <c r="A312" i="3"/>
  <c r="CX312" i="3"/>
  <c r="CY312" i="3"/>
  <c r="CZ312" i="3"/>
  <c r="DA312" i="3"/>
  <c r="DB312" i="3"/>
  <c r="DC312" i="3"/>
  <c r="A313" i="3"/>
  <c r="CX313" i="3"/>
  <c r="CY313" i="3"/>
  <c r="CZ313" i="3"/>
  <c r="DA313" i="3"/>
  <c r="DB313" i="3"/>
  <c r="DC313" i="3"/>
  <c r="A314" i="3"/>
  <c r="CX314" i="3"/>
  <c r="CY314" i="3"/>
  <c r="CZ314" i="3"/>
  <c r="DA314" i="3"/>
  <c r="DB314" i="3"/>
  <c r="DC314" i="3"/>
  <c r="A315" i="3"/>
  <c r="CX315" i="3"/>
  <c r="CY315" i="3"/>
  <c r="CZ315" i="3"/>
  <c r="DA315" i="3"/>
  <c r="DB315" i="3"/>
  <c r="DC315" i="3"/>
  <c r="A316" i="3"/>
  <c r="CX316" i="3"/>
  <c r="CY316" i="3"/>
  <c r="CZ316" i="3"/>
  <c r="DA316" i="3"/>
  <c r="DB316" i="3"/>
  <c r="DC316" i="3"/>
  <c r="A317" i="3"/>
  <c r="CX317" i="3"/>
  <c r="CY317" i="3"/>
  <c r="CZ317" i="3"/>
  <c r="DA317" i="3"/>
  <c r="DB317" i="3"/>
  <c r="DC317" i="3"/>
  <c r="A318" i="3"/>
  <c r="CX318" i="3"/>
  <c r="CY318" i="3"/>
  <c r="CZ318" i="3"/>
  <c r="DA318" i="3"/>
  <c r="DB318" i="3"/>
  <c r="DC318" i="3"/>
  <c r="A319" i="3"/>
  <c r="CX319" i="3"/>
  <c r="CY319" i="3"/>
  <c r="CZ319" i="3"/>
  <c r="DA319" i="3"/>
  <c r="DB319" i="3"/>
  <c r="DC319" i="3"/>
  <c r="A320" i="3"/>
  <c r="CX320" i="3"/>
  <c r="CY320" i="3"/>
  <c r="CZ320" i="3"/>
  <c r="DA320" i="3"/>
  <c r="DB320" i="3"/>
  <c r="DC320" i="3"/>
  <c r="A321" i="3"/>
  <c r="CX321" i="3"/>
  <c r="CY321" i="3"/>
  <c r="CZ321" i="3"/>
  <c r="DA321" i="3"/>
  <c r="DB321" i="3"/>
  <c r="DC321" i="3"/>
  <c r="A322" i="3"/>
  <c r="CX322" i="3"/>
  <c r="CY322" i="3"/>
  <c r="CZ322" i="3"/>
  <c r="DA322" i="3"/>
  <c r="DB322" i="3"/>
  <c r="DC322" i="3"/>
  <c r="A323" i="3"/>
  <c r="CX323" i="3"/>
  <c r="CY323" i="3"/>
  <c r="CZ323" i="3"/>
  <c r="DA323" i="3"/>
  <c r="DB323" i="3"/>
  <c r="DC323" i="3"/>
  <c r="A324" i="3"/>
  <c r="CX324" i="3"/>
  <c r="CY324" i="3"/>
  <c r="CZ324" i="3"/>
  <c r="DA324" i="3"/>
  <c r="DB324" i="3"/>
  <c r="DC324" i="3"/>
  <c r="A325" i="3"/>
  <c r="CX325" i="3"/>
  <c r="CY325" i="3"/>
  <c r="CZ325" i="3"/>
  <c r="DA325" i="3"/>
  <c r="DB325" i="3"/>
  <c r="DC325" i="3"/>
  <c r="A326" i="3"/>
  <c r="CX326" i="3"/>
  <c r="CY326" i="3"/>
  <c r="CZ326" i="3"/>
  <c r="DA326" i="3"/>
  <c r="DB326" i="3"/>
  <c r="DC326" i="3"/>
  <c r="A327" i="3"/>
  <c r="CX327" i="3"/>
  <c r="CY327" i="3"/>
  <c r="CZ327" i="3"/>
  <c r="DA327" i="3"/>
  <c r="DB327" i="3"/>
  <c r="DC327" i="3"/>
  <c r="A328" i="3"/>
  <c r="CX328" i="3"/>
  <c r="CY328" i="3"/>
  <c r="CZ328" i="3"/>
  <c r="DA328" i="3"/>
  <c r="DB328" i="3"/>
  <c r="DC328" i="3"/>
  <c r="A329" i="3"/>
  <c r="CX329" i="3"/>
  <c r="CY329" i="3"/>
  <c r="CZ329" i="3"/>
  <c r="DA329" i="3"/>
  <c r="DB329" i="3"/>
  <c r="DC329" i="3"/>
  <c r="A330" i="3"/>
  <c r="CX330" i="3"/>
  <c r="CY330" i="3"/>
  <c r="CZ330" i="3"/>
  <c r="DA330" i="3"/>
  <c r="DB330" i="3"/>
  <c r="DC330" i="3"/>
  <c r="A331" i="3"/>
  <c r="CX331" i="3"/>
  <c r="CY331" i="3"/>
  <c r="CZ331" i="3"/>
  <c r="DA331" i="3"/>
  <c r="DB331" i="3"/>
  <c r="DC331" i="3"/>
  <c r="A332" i="3"/>
  <c r="CX332" i="3"/>
  <c r="CY332" i="3"/>
  <c r="CZ332" i="3"/>
  <c r="DA332" i="3"/>
  <c r="DB332" i="3"/>
  <c r="DC332" i="3"/>
  <c r="A333" i="3"/>
  <c r="CX333" i="3"/>
  <c r="CY333" i="3"/>
  <c r="CZ333" i="3"/>
  <c r="DA333" i="3"/>
  <c r="DB333" i="3"/>
  <c r="DC333" i="3"/>
  <c r="A334" i="3"/>
  <c r="CX334" i="3"/>
  <c r="CY334" i="3"/>
  <c r="CZ334" i="3"/>
  <c r="DA334" i="3"/>
  <c r="DB334" i="3"/>
  <c r="DC334" i="3"/>
  <c r="A335" i="3"/>
  <c r="CX335" i="3"/>
  <c r="CY335" i="3"/>
  <c r="CZ335" i="3"/>
  <c r="DA335" i="3"/>
  <c r="DB335" i="3"/>
  <c r="DC335" i="3"/>
  <c r="A336" i="3"/>
  <c r="CX336" i="3"/>
  <c r="CY336" i="3"/>
  <c r="CZ336" i="3"/>
  <c r="DA336" i="3"/>
  <c r="DB336" i="3"/>
  <c r="DC336" i="3"/>
  <c r="A337" i="3"/>
  <c r="CX337" i="3"/>
  <c r="CY337" i="3"/>
  <c r="CZ337" i="3"/>
  <c r="DA337" i="3"/>
  <c r="DB337" i="3"/>
  <c r="DC337" i="3"/>
  <c r="A338" i="3"/>
  <c r="CX338" i="3"/>
  <c r="CY338" i="3"/>
  <c r="CZ338" i="3"/>
  <c r="DA338" i="3"/>
  <c r="DB338" i="3"/>
  <c r="DC338" i="3"/>
  <c r="A339" i="3"/>
  <c r="CX339" i="3"/>
  <c r="CY339" i="3"/>
  <c r="CZ339" i="3"/>
  <c r="DA339" i="3"/>
  <c r="DB339" i="3"/>
  <c r="DC339" i="3"/>
  <c r="A340" i="3"/>
  <c r="CX340" i="3"/>
  <c r="CY340" i="3"/>
  <c r="CZ340" i="3"/>
  <c r="DA340" i="3"/>
  <c r="DB340" i="3"/>
  <c r="DC340" i="3"/>
  <c r="A341" i="3"/>
  <c r="CX341" i="3"/>
  <c r="CY341" i="3"/>
  <c r="CZ341" i="3"/>
  <c r="DA341" i="3"/>
  <c r="DB341" i="3"/>
  <c r="DC341" i="3"/>
  <c r="A342" i="3"/>
  <c r="CX342" i="3"/>
  <c r="CY342" i="3"/>
  <c r="CZ342" i="3"/>
  <c r="DA342" i="3"/>
  <c r="DB342" i="3"/>
  <c r="DC342" i="3"/>
  <c r="A343" i="3"/>
  <c r="CY343" i="3"/>
  <c r="CZ343" i="3"/>
  <c r="DA343" i="3"/>
  <c r="DB343" i="3"/>
  <c r="DC343" i="3"/>
  <c r="A344" i="3"/>
  <c r="CY344" i="3"/>
  <c r="CZ344" i="3"/>
  <c r="DA344" i="3"/>
  <c r="DB344" i="3"/>
  <c r="DC344" i="3"/>
  <c r="A345" i="3"/>
  <c r="CY345" i="3"/>
  <c r="CZ345" i="3"/>
  <c r="DA345" i="3"/>
  <c r="DB345" i="3"/>
  <c r="DC345" i="3"/>
  <c r="A346" i="3"/>
  <c r="CY346" i="3"/>
  <c r="CZ346" i="3"/>
  <c r="DA346" i="3"/>
  <c r="DB346" i="3"/>
  <c r="DC346" i="3"/>
  <c r="A347" i="3"/>
  <c r="CY347" i="3"/>
  <c r="CZ347" i="3"/>
  <c r="DA347" i="3"/>
  <c r="DB347" i="3"/>
  <c r="DC347" i="3"/>
  <c r="A348" i="3"/>
  <c r="CY348" i="3"/>
  <c r="CZ348" i="3"/>
  <c r="DA348" i="3"/>
  <c r="DB348" i="3"/>
  <c r="DC348" i="3"/>
  <c r="A349" i="3"/>
  <c r="CY349" i="3"/>
  <c r="CZ349" i="3"/>
  <c r="DA349" i="3"/>
  <c r="DB349" i="3"/>
  <c r="DC349" i="3"/>
  <c r="A350" i="3"/>
  <c r="CY350" i="3"/>
  <c r="CZ350" i="3"/>
  <c r="DA350" i="3"/>
  <c r="DB350" i="3"/>
  <c r="DC350" i="3"/>
  <c r="A351" i="3"/>
  <c r="CY351" i="3"/>
  <c r="CZ351" i="3"/>
  <c r="DA351" i="3"/>
  <c r="DB351" i="3"/>
  <c r="DC351" i="3"/>
  <c r="A352" i="3"/>
  <c r="CY352" i="3"/>
  <c r="CZ352" i="3"/>
  <c r="DA352" i="3"/>
  <c r="DB352" i="3"/>
  <c r="DC352" i="3"/>
  <c r="A353" i="3"/>
  <c r="CY353" i="3"/>
  <c r="CZ353" i="3"/>
  <c r="DA353" i="3"/>
  <c r="DB353" i="3"/>
  <c r="DC353" i="3"/>
  <c r="A354" i="3"/>
  <c r="CY354" i="3"/>
  <c r="CZ354" i="3"/>
  <c r="DA354" i="3"/>
  <c r="DB354" i="3"/>
  <c r="DC354" i="3"/>
  <c r="A355" i="3"/>
  <c r="CY355" i="3"/>
  <c r="CZ355" i="3"/>
  <c r="DA355" i="3"/>
  <c r="DB355" i="3"/>
  <c r="DC355" i="3"/>
  <c r="A356" i="3"/>
  <c r="CY356" i="3"/>
  <c r="CZ356" i="3"/>
  <c r="DA356" i="3"/>
  <c r="DB356" i="3"/>
  <c r="DC356" i="3"/>
  <c r="A357" i="3"/>
  <c r="CY357" i="3"/>
  <c r="CZ357" i="3"/>
  <c r="DA357" i="3"/>
  <c r="DB357" i="3"/>
  <c r="DC357" i="3"/>
  <c r="A358" i="3"/>
  <c r="CY358" i="3"/>
  <c r="CZ358" i="3"/>
  <c r="DA358" i="3"/>
  <c r="DB358" i="3"/>
  <c r="DC358" i="3"/>
  <c r="A359" i="3"/>
  <c r="CY359" i="3"/>
  <c r="CZ359" i="3"/>
  <c r="DA359" i="3"/>
  <c r="DB359" i="3"/>
  <c r="DC359" i="3"/>
  <c r="A360" i="3"/>
  <c r="CY360" i="3"/>
  <c r="CZ360" i="3"/>
  <c r="DA360" i="3"/>
  <c r="DB360" i="3"/>
  <c r="DC360" i="3"/>
  <c r="A361" i="3"/>
  <c r="CY361" i="3"/>
  <c r="CZ361" i="3"/>
  <c r="DA361" i="3"/>
  <c r="DB361" i="3"/>
  <c r="DC361" i="3"/>
  <c r="A362" i="3"/>
  <c r="CY362" i="3"/>
  <c r="CZ362" i="3"/>
  <c r="DA362" i="3"/>
  <c r="DB362" i="3"/>
  <c r="DC362" i="3"/>
  <c r="A363" i="3"/>
  <c r="CY363" i="3"/>
  <c r="CZ363" i="3"/>
  <c r="DA363" i="3"/>
  <c r="DB363" i="3"/>
  <c r="DC363" i="3"/>
  <c r="A364" i="3"/>
  <c r="CY364" i="3"/>
  <c r="CZ364" i="3"/>
  <c r="DA364" i="3"/>
  <c r="DB364" i="3"/>
  <c r="DC364" i="3"/>
  <c r="A365" i="3"/>
  <c r="CY365" i="3"/>
  <c r="CZ365" i="3"/>
  <c r="DA365" i="3"/>
  <c r="DB365" i="3"/>
  <c r="DC365" i="3"/>
  <c r="A366" i="3"/>
  <c r="CY366" i="3"/>
  <c r="CZ366" i="3"/>
  <c r="DA366" i="3"/>
  <c r="DB366" i="3"/>
  <c r="DC366" i="3"/>
  <c r="A367" i="3"/>
  <c r="CY367" i="3"/>
  <c r="CZ367" i="3"/>
  <c r="DA367" i="3"/>
  <c r="DB367" i="3"/>
  <c r="DC367" i="3"/>
  <c r="A368" i="3"/>
  <c r="CY368" i="3"/>
  <c r="CZ368" i="3"/>
  <c r="DA368" i="3"/>
  <c r="DB368" i="3"/>
  <c r="DC368" i="3"/>
  <c r="A369" i="3"/>
  <c r="CY369" i="3"/>
  <c r="CZ369" i="3"/>
  <c r="DA369" i="3"/>
  <c r="DB369" i="3"/>
  <c r="DC369" i="3"/>
  <c r="A370" i="3"/>
  <c r="CY370" i="3"/>
  <c r="CZ370" i="3"/>
  <c r="DA370" i="3"/>
  <c r="DB370" i="3"/>
  <c r="DC370" i="3"/>
  <c r="A371" i="3"/>
  <c r="CY371" i="3"/>
  <c r="CZ371" i="3"/>
  <c r="DA371" i="3"/>
  <c r="DB371" i="3"/>
  <c r="DC371" i="3"/>
  <c r="A372" i="3"/>
  <c r="CY372" i="3"/>
  <c r="CZ372" i="3"/>
  <c r="DA372" i="3"/>
  <c r="DB372" i="3"/>
  <c r="DC372" i="3"/>
  <c r="A373" i="3"/>
  <c r="CY373" i="3"/>
  <c r="CZ373" i="3"/>
  <c r="DA373" i="3"/>
  <c r="DB373" i="3"/>
  <c r="DC373" i="3"/>
  <c r="A374" i="3"/>
  <c r="CY374" i="3"/>
  <c r="CZ374" i="3"/>
  <c r="DA374" i="3"/>
  <c r="DB374" i="3"/>
  <c r="DC374" i="3"/>
  <c r="A375" i="3"/>
  <c r="CY375" i="3"/>
  <c r="CZ375" i="3"/>
  <c r="DA375" i="3"/>
  <c r="DB375" i="3"/>
  <c r="DC375" i="3"/>
  <c r="A376" i="3"/>
  <c r="CY376" i="3"/>
  <c r="CZ376" i="3"/>
  <c r="DA376" i="3"/>
  <c r="DB376" i="3"/>
  <c r="DC376" i="3"/>
  <c r="A377" i="3"/>
  <c r="CY377" i="3"/>
  <c r="CZ377" i="3"/>
  <c r="DA377" i="3"/>
  <c r="DB377" i="3"/>
  <c r="DC377" i="3"/>
  <c r="A378" i="3"/>
  <c r="CY378" i="3"/>
  <c r="CZ378" i="3"/>
  <c r="DA378" i="3"/>
  <c r="DB378" i="3"/>
  <c r="DC378" i="3"/>
  <c r="A379" i="3"/>
  <c r="CY379" i="3"/>
  <c r="CZ379" i="3"/>
  <c r="DA379" i="3"/>
  <c r="DB379" i="3"/>
  <c r="DC379" i="3"/>
  <c r="A380" i="3"/>
  <c r="CY380" i="3"/>
  <c r="CZ380" i="3"/>
  <c r="DA380" i="3"/>
  <c r="DB380" i="3"/>
  <c r="DC380" i="3"/>
  <c r="A381" i="3"/>
  <c r="CY381" i="3"/>
  <c r="CZ381" i="3"/>
  <c r="DA381" i="3"/>
  <c r="DB381" i="3"/>
  <c r="DC381" i="3"/>
  <c r="A382" i="3"/>
  <c r="CY382" i="3"/>
  <c r="CZ382" i="3"/>
  <c r="DA382" i="3"/>
  <c r="DB382" i="3"/>
  <c r="DC382" i="3"/>
  <c r="A383" i="3"/>
  <c r="CX383" i="3"/>
  <c r="CY383" i="3"/>
  <c r="CZ383" i="3"/>
  <c r="DA383" i="3"/>
  <c r="DB383" i="3"/>
  <c r="DC383" i="3"/>
  <c r="A384" i="3"/>
  <c r="CX384" i="3"/>
  <c r="CY384" i="3"/>
  <c r="CZ384" i="3"/>
  <c r="DA384" i="3"/>
  <c r="DB384" i="3"/>
  <c r="DC384" i="3"/>
  <c r="A385" i="3"/>
  <c r="CX385" i="3"/>
  <c r="CY385" i="3"/>
  <c r="CZ385" i="3"/>
  <c r="DA385" i="3"/>
  <c r="DB385" i="3"/>
  <c r="DC385" i="3"/>
  <c r="A386" i="3"/>
  <c r="CX386" i="3"/>
  <c r="CY386" i="3"/>
  <c r="CZ386" i="3"/>
  <c r="DA386" i="3"/>
  <c r="DB386" i="3"/>
  <c r="DC386" i="3"/>
  <c r="A387" i="3"/>
  <c r="CX387" i="3"/>
  <c r="CY387" i="3"/>
  <c r="CZ387" i="3"/>
  <c r="DA387" i="3"/>
  <c r="DB387" i="3"/>
  <c r="DC387" i="3"/>
  <c r="A388" i="3"/>
  <c r="CX388" i="3"/>
  <c r="CY388" i="3"/>
  <c r="CZ388" i="3"/>
  <c r="DA388" i="3"/>
  <c r="DB388" i="3"/>
  <c r="DC388" i="3"/>
  <c r="A389" i="3"/>
  <c r="CX389" i="3"/>
  <c r="CY389" i="3"/>
  <c r="CZ389" i="3"/>
  <c r="DA389" i="3"/>
  <c r="DB389" i="3"/>
  <c r="DC389" i="3"/>
  <c r="A390" i="3"/>
  <c r="CX390" i="3"/>
  <c r="CY390" i="3"/>
  <c r="CZ390" i="3"/>
  <c r="DA390" i="3"/>
  <c r="DB390" i="3"/>
  <c r="DC390" i="3"/>
  <c r="A391" i="3"/>
  <c r="CX391" i="3"/>
  <c r="CY391" i="3"/>
  <c r="CZ391" i="3"/>
  <c r="DA391" i="3"/>
  <c r="DB391" i="3"/>
  <c r="DC391" i="3"/>
  <c r="A392" i="3"/>
  <c r="CX392" i="3"/>
  <c r="CY392" i="3"/>
  <c r="CZ392" i="3"/>
  <c r="DA392" i="3"/>
  <c r="DB392" i="3"/>
  <c r="DC392" i="3"/>
  <c r="A393" i="3"/>
  <c r="CX393" i="3"/>
  <c r="CY393" i="3"/>
  <c r="CZ393" i="3"/>
  <c r="DA393" i="3"/>
  <c r="DB393" i="3"/>
  <c r="DC393" i="3"/>
  <c r="A394" i="3"/>
  <c r="CX394" i="3"/>
  <c r="CY394" i="3"/>
  <c r="CZ394" i="3"/>
  <c r="DA394" i="3"/>
  <c r="DB394" i="3"/>
  <c r="DC394" i="3"/>
  <c r="A395" i="3"/>
  <c r="CX395" i="3"/>
  <c r="CY395" i="3"/>
  <c r="CZ395" i="3"/>
  <c r="DA395" i="3"/>
  <c r="DB395" i="3"/>
  <c r="DC395" i="3"/>
  <c r="A396" i="3"/>
  <c r="CX396" i="3"/>
  <c r="CY396" i="3"/>
  <c r="CZ396" i="3"/>
  <c r="DA396" i="3"/>
  <c r="DB396" i="3"/>
  <c r="DC396" i="3"/>
  <c r="A397" i="3"/>
  <c r="CX397" i="3"/>
  <c r="CY397" i="3"/>
  <c r="CZ397" i="3"/>
  <c r="DA397" i="3"/>
  <c r="DB397" i="3"/>
  <c r="DC397" i="3"/>
  <c r="A398" i="3"/>
  <c r="CX398" i="3"/>
  <c r="CY398" i="3"/>
  <c r="CZ398" i="3"/>
  <c r="DA398" i="3"/>
  <c r="DB398" i="3"/>
  <c r="DC398" i="3"/>
  <c r="A399" i="3"/>
  <c r="CX399" i="3"/>
  <c r="CY399" i="3"/>
  <c r="CZ399" i="3"/>
  <c r="DA399" i="3"/>
  <c r="DB399" i="3"/>
  <c r="DC399" i="3"/>
  <c r="A400" i="3"/>
  <c r="CX400" i="3"/>
  <c r="CY400" i="3"/>
  <c r="CZ400" i="3"/>
  <c r="DA400" i="3"/>
  <c r="DB400" i="3"/>
  <c r="DC400" i="3"/>
  <c r="A401" i="3"/>
  <c r="CX401" i="3"/>
  <c r="CY401" i="3"/>
  <c r="CZ401" i="3"/>
  <c r="DA401" i="3"/>
  <c r="DB401" i="3"/>
  <c r="DC401" i="3"/>
  <c r="A402" i="3"/>
  <c r="CX402" i="3"/>
  <c r="CY402" i="3"/>
  <c r="CZ402" i="3"/>
  <c r="DA402" i="3"/>
  <c r="DB402" i="3"/>
  <c r="DC402" i="3"/>
  <c r="A403" i="3"/>
  <c r="CX403" i="3"/>
  <c r="CY403" i="3"/>
  <c r="CZ403" i="3"/>
  <c r="DA403" i="3"/>
  <c r="DB403" i="3"/>
  <c r="DC403" i="3"/>
  <c r="A404" i="3"/>
  <c r="CX404" i="3"/>
  <c r="CY404" i="3"/>
  <c r="CZ404" i="3"/>
  <c r="DA404" i="3"/>
  <c r="DB404" i="3"/>
  <c r="DC404" i="3"/>
  <c r="A405" i="3"/>
  <c r="CX405" i="3"/>
  <c r="CY405" i="3"/>
  <c r="CZ405" i="3"/>
  <c r="DA405" i="3"/>
  <c r="DB405" i="3"/>
  <c r="DC405" i="3"/>
  <c r="A406" i="3"/>
  <c r="CX406" i="3"/>
  <c r="CY406" i="3"/>
  <c r="CZ406" i="3"/>
  <c r="DA406" i="3"/>
  <c r="DB406" i="3"/>
  <c r="DC406" i="3"/>
  <c r="A407" i="3"/>
  <c r="CY407" i="3"/>
  <c r="CZ407" i="3"/>
  <c r="DA407" i="3"/>
  <c r="DB407" i="3"/>
  <c r="DC407" i="3"/>
  <c r="A408" i="3"/>
  <c r="CY408" i="3"/>
  <c r="CZ408" i="3"/>
  <c r="DA408" i="3"/>
  <c r="DB408" i="3"/>
  <c r="DC408" i="3"/>
  <c r="A409" i="3"/>
  <c r="CY409" i="3"/>
  <c r="CZ409" i="3"/>
  <c r="DA409" i="3"/>
  <c r="DB409" i="3"/>
  <c r="DC409" i="3"/>
  <c r="A410" i="3"/>
  <c r="CY410" i="3"/>
  <c r="CZ410" i="3"/>
  <c r="DA410" i="3"/>
  <c r="DB410" i="3"/>
  <c r="DC410" i="3"/>
  <c r="A411" i="3"/>
  <c r="CX411" i="3"/>
  <c r="CY411" i="3"/>
  <c r="CZ411" i="3"/>
  <c r="DA411" i="3"/>
  <c r="DB411" i="3"/>
  <c r="DC411" i="3"/>
  <c r="A412" i="3"/>
  <c r="CX412" i="3"/>
  <c r="CY412" i="3"/>
  <c r="CZ412" i="3"/>
  <c r="DA412" i="3"/>
  <c r="DB412" i="3"/>
  <c r="DC412" i="3"/>
  <c r="A413" i="3"/>
  <c r="CX413" i="3"/>
  <c r="CY413" i="3"/>
  <c r="CZ413" i="3"/>
  <c r="DA413" i="3"/>
  <c r="DB413" i="3"/>
  <c r="DC413" i="3"/>
  <c r="A414" i="3"/>
  <c r="CX414" i="3"/>
  <c r="CY414" i="3"/>
  <c r="CZ414" i="3"/>
  <c r="DA414" i="3"/>
  <c r="DB414" i="3"/>
  <c r="DC414" i="3"/>
  <c r="A415" i="3"/>
  <c r="CX415" i="3"/>
  <c r="CY415" i="3"/>
  <c r="CZ415" i="3"/>
  <c r="DA415" i="3"/>
  <c r="DB415" i="3"/>
  <c r="DC415" i="3"/>
  <c r="A416" i="3"/>
  <c r="CX416" i="3"/>
  <c r="CY416" i="3"/>
  <c r="CZ416" i="3"/>
  <c r="DA416" i="3"/>
  <c r="DB416" i="3"/>
  <c r="DC416" i="3"/>
  <c r="A417" i="3"/>
  <c r="CX417" i="3"/>
  <c r="CY417" i="3"/>
  <c r="CZ417" i="3"/>
  <c r="DA417" i="3"/>
  <c r="DB417" i="3"/>
  <c r="DC417" i="3"/>
  <c r="A418" i="3"/>
  <c r="CX418" i="3"/>
  <c r="CY418" i="3"/>
  <c r="CZ418" i="3"/>
  <c r="DA418" i="3"/>
  <c r="DB418" i="3"/>
  <c r="DC418" i="3"/>
  <c r="A419" i="3"/>
  <c r="CX419" i="3"/>
  <c r="CY419" i="3"/>
  <c r="CZ419" i="3"/>
  <c r="DA419" i="3"/>
  <c r="DB419" i="3"/>
  <c r="DC419" i="3"/>
  <c r="A420" i="3"/>
  <c r="CX420" i="3"/>
  <c r="CY420" i="3"/>
  <c r="CZ420" i="3"/>
  <c r="DA420" i="3"/>
  <c r="DB420" i="3"/>
  <c r="DC420" i="3"/>
  <c r="A421" i="3"/>
  <c r="CX421" i="3"/>
  <c r="CY421" i="3"/>
  <c r="CZ421" i="3"/>
  <c r="DA421" i="3"/>
  <c r="DB421" i="3"/>
  <c r="DC421" i="3"/>
  <c r="A422" i="3"/>
  <c r="CX422" i="3"/>
  <c r="CY422" i="3"/>
  <c r="CZ422" i="3"/>
  <c r="DA422" i="3"/>
  <c r="DB422" i="3"/>
  <c r="DC422" i="3"/>
  <c r="A423" i="3"/>
  <c r="CX423" i="3"/>
  <c r="CY423" i="3"/>
  <c r="CZ423" i="3"/>
  <c r="DA423" i="3"/>
  <c r="DB423" i="3"/>
  <c r="DC423" i="3"/>
  <c r="A424" i="3"/>
  <c r="CX424" i="3"/>
  <c r="CY424" i="3"/>
  <c r="CZ424" i="3"/>
  <c r="DA424" i="3"/>
  <c r="DB424" i="3"/>
  <c r="DC424" i="3"/>
  <c r="A425" i="3"/>
  <c r="CX425" i="3"/>
  <c r="CY425" i="3"/>
  <c r="CZ425" i="3"/>
  <c r="DA425" i="3"/>
  <c r="DB425" i="3"/>
  <c r="DC425" i="3"/>
  <c r="A426" i="3"/>
  <c r="CX426" i="3"/>
  <c r="CY426" i="3"/>
  <c r="CZ426" i="3"/>
  <c r="DA426" i="3"/>
  <c r="DB426" i="3"/>
  <c r="DC426" i="3"/>
  <c r="A427" i="3"/>
  <c r="CX427" i="3"/>
  <c r="CY427" i="3"/>
  <c r="CZ427" i="3"/>
  <c r="DA427" i="3"/>
  <c r="DB427" i="3"/>
  <c r="DC427" i="3"/>
  <c r="A428" i="3"/>
  <c r="CX428" i="3"/>
  <c r="CY428" i="3"/>
  <c r="CZ428" i="3"/>
  <c r="DA428" i="3"/>
  <c r="DB428" i="3"/>
  <c r="DC428" i="3"/>
  <c r="A429" i="3"/>
  <c r="CX429" i="3"/>
  <c r="CY429" i="3"/>
  <c r="CZ429" i="3"/>
  <c r="DA429" i="3"/>
  <c r="DB429" i="3"/>
  <c r="DC429" i="3"/>
  <c r="A430" i="3"/>
  <c r="CX430" i="3"/>
  <c r="CY430" i="3"/>
  <c r="CZ430" i="3"/>
  <c r="DA430" i="3"/>
  <c r="DB430" i="3"/>
  <c r="DC430" i="3"/>
  <c r="A431" i="3"/>
  <c r="CX431" i="3"/>
  <c r="CY431" i="3"/>
  <c r="CZ431" i="3"/>
  <c r="DA431" i="3"/>
  <c r="DB431" i="3"/>
  <c r="DC431" i="3"/>
  <c r="A432" i="3"/>
  <c r="CX432" i="3"/>
  <c r="CY432" i="3"/>
  <c r="CZ432" i="3"/>
  <c r="DA432" i="3"/>
  <c r="DB432" i="3"/>
  <c r="DC432" i="3"/>
  <c r="A433" i="3"/>
  <c r="CX433" i="3"/>
  <c r="CY433" i="3"/>
  <c r="CZ433" i="3"/>
  <c r="DA433" i="3"/>
  <c r="DB433" i="3"/>
  <c r="DC433" i="3"/>
  <c r="A434" i="3"/>
  <c r="CX434" i="3"/>
  <c r="CY434" i="3"/>
  <c r="CZ434" i="3"/>
  <c r="DA434" i="3"/>
  <c r="DB434" i="3"/>
  <c r="DC434" i="3"/>
  <c r="A435" i="3"/>
  <c r="CX435" i="3"/>
  <c r="CY435" i="3"/>
  <c r="CZ435" i="3"/>
  <c r="DA435" i="3"/>
  <c r="DB435" i="3"/>
  <c r="DC435" i="3"/>
  <c r="A436" i="3"/>
  <c r="CX436" i="3"/>
  <c r="CY436" i="3"/>
  <c r="CZ436" i="3"/>
  <c r="DA436" i="3"/>
  <c r="DB436" i="3"/>
  <c r="DC436" i="3"/>
  <c r="A437" i="3"/>
  <c r="CX437" i="3"/>
  <c r="CY437" i="3"/>
  <c r="CZ437" i="3"/>
  <c r="DA437" i="3"/>
  <c r="DB437" i="3"/>
  <c r="DC437" i="3"/>
  <c r="A438" i="3"/>
  <c r="CX438" i="3"/>
  <c r="CY438" i="3"/>
  <c r="CZ438" i="3"/>
  <c r="DA438" i="3"/>
  <c r="DB438" i="3"/>
  <c r="DC438" i="3"/>
  <c r="A439" i="3"/>
  <c r="CX439" i="3"/>
  <c r="CY439" i="3"/>
  <c r="CZ439" i="3"/>
  <c r="DA439" i="3"/>
  <c r="DB439" i="3"/>
  <c r="DC439" i="3"/>
  <c r="A440" i="3"/>
  <c r="CX440" i="3"/>
  <c r="CY440" i="3"/>
  <c r="CZ440" i="3"/>
  <c r="DA440" i="3"/>
  <c r="DB440" i="3"/>
  <c r="DC440" i="3"/>
  <c r="A441" i="3"/>
  <c r="CX441" i="3"/>
  <c r="CY441" i="3"/>
  <c r="CZ441" i="3"/>
  <c r="DA441" i="3"/>
  <c r="DB441" i="3"/>
  <c r="DC441" i="3"/>
  <c r="A442" i="3"/>
  <c r="CX442" i="3"/>
  <c r="CY442" i="3"/>
  <c r="CZ442" i="3"/>
  <c r="DA442" i="3"/>
  <c r="DB442" i="3"/>
  <c r="DC442" i="3"/>
  <c r="A443" i="3"/>
  <c r="CX443" i="3"/>
  <c r="CY443" i="3"/>
  <c r="CZ443" i="3"/>
  <c r="DA443" i="3"/>
  <c r="DB443" i="3"/>
  <c r="DC443" i="3"/>
  <c r="A444" i="3"/>
  <c r="CX444" i="3"/>
  <c r="CY444" i="3"/>
  <c r="CZ444" i="3"/>
  <c r="DA444" i="3"/>
  <c r="DB444" i="3"/>
  <c r="DC444" i="3"/>
  <c r="A445" i="3"/>
  <c r="CX445" i="3"/>
  <c r="CY445" i="3"/>
  <c r="CZ445" i="3"/>
  <c r="DA445" i="3"/>
  <c r="DB445" i="3"/>
  <c r="DC445" i="3"/>
  <c r="A446" i="3"/>
  <c r="CX446" i="3"/>
  <c r="CY446" i="3"/>
  <c r="CZ446" i="3"/>
  <c r="DA446" i="3"/>
  <c r="DB446" i="3"/>
  <c r="DC446" i="3"/>
  <c r="A447" i="3"/>
  <c r="CX447" i="3"/>
  <c r="CY447" i="3"/>
  <c r="CZ447" i="3"/>
  <c r="DA447" i="3"/>
  <c r="DB447" i="3"/>
  <c r="DC447" i="3"/>
  <c r="A448" i="3"/>
  <c r="CX448" i="3"/>
  <c r="CY448" i="3"/>
  <c r="CZ448" i="3"/>
  <c r="DA448" i="3"/>
  <c r="DB448" i="3"/>
  <c r="DC448" i="3"/>
  <c r="A449" i="3"/>
  <c r="CX449" i="3"/>
  <c r="CY449" i="3"/>
  <c r="CZ449" i="3"/>
  <c r="DA449" i="3"/>
  <c r="DB449" i="3"/>
  <c r="DC449" i="3"/>
  <c r="A450" i="3"/>
  <c r="CX450" i="3"/>
  <c r="CY450" i="3"/>
  <c r="CZ450" i="3"/>
  <c r="DA450" i="3"/>
  <c r="DB450" i="3"/>
  <c r="DC450" i="3"/>
  <c r="A451" i="3"/>
  <c r="CX451" i="3"/>
  <c r="CY451" i="3"/>
  <c r="CZ451" i="3"/>
  <c r="DA451" i="3"/>
  <c r="DB451" i="3"/>
  <c r="DC451" i="3"/>
  <c r="A452" i="3"/>
  <c r="CX452" i="3"/>
  <c r="CY452" i="3"/>
  <c r="CZ452" i="3"/>
  <c r="DA452" i="3"/>
  <c r="DB452" i="3"/>
  <c r="DC452" i="3"/>
  <c r="A453" i="3"/>
  <c r="CX453" i="3"/>
  <c r="CY453" i="3"/>
  <c r="CZ453" i="3"/>
  <c r="DA453" i="3"/>
  <c r="DB453" i="3"/>
  <c r="DC453" i="3"/>
  <c r="A454" i="3"/>
  <c r="CX454" i="3"/>
  <c r="CY454" i="3"/>
  <c r="CZ454" i="3"/>
  <c r="DA454" i="3"/>
  <c r="DB454" i="3"/>
  <c r="DC454" i="3"/>
  <c r="A455" i="3"/>
  <c r="CX455" i="3"/>
  <c r="CY455" i="3"/>
  <c r="CZ455" i="3"/>
  <c r="DA455" i="3"/>
  <c r="DB455" i="3"/>
  <c r="DC455" i="3"/>
  <c r="A456" i="3"/>
  <c r="CX456" i="3"/>
  <c r="CY456" i="3"/>
  <c r="CZ456" i="3"/>
  <c r="DA456" i="3"/>
  <c r="DB456" i="3"/>
  <c r="DC456" i="3"/>
  <c r="A457" i="3"/>
  <c r="CX457" i="3"/>
  <c r="CY457" i="3"/>
  <c r="CZ457" i="3"/>
  <c r="DA457" i="3"/>
  <c r="DB457" i="3"/>
  <c r="DC457" i="3"/>
  <c r="A458" i="3"/>
  <c r="CX458" i="3"/>
  <c r="CY458" i="3"/>
  <c r="CZ458" i="3"/>
  <c r="DA458" i="3"/>
  <c r="DB458" i="3"/>
  <c r="DC458" i="3"/>
  <c r="A459" i="3"/>
  <c r="CX459" i="3"/>
  <c r="CY459" i="3"/>
  <c r="CZ459" i="3"/>
  <c r="DA459" i="3"/>
  <c r="DB459" i="3"/>
  <c r="DC459" i="3"/>
  <c r="A460" i="3"/>
  <c r="CX460" i="3"/>
  <c r="CY460" i="3"/>
  <c r="CZ460" i="3"/>
  <c r="DA460" i="3"/>
  <c r="DB460" i="3"/>
  <c r="DC460" i="3"/>
  <c r="A461" i="3"/>
  <c r="CX461" i="3"/>
  <c r="CY461" i="3"/>
  <c r="CZ461" i="3"/>
  <c r="DA461" i="3"/>
  <c r="DB461" i="3"/>
  <c r="DC461" i="3"/>
  <c r="A462" i="3"/>
  <c r="CX462" i="3"/>
  <c r="CY462" i="3"/>
  <c r="CZ462" i="3"/>
  <c r="DA462" i="3"/>
  <c r="DB462" i="3"/>
  <c r="DC462" i="3"/>
  <c r="A463" i="3"/>
  <c r="CX463" i="3"/>
  <c r="CY463" i="3"/>
  <c r="CZ463" i="3"/>
  <c r="DA463" i="3"/>
  <c r="DB463" i="3"/>
  <c r="DC463" i="3"/>
  <c r="A464" i="3"/>
  <c r="CX464" i="3"/>
  <c r="CY464" i="3"/>
  <c r="CZ464" i="3"/>
  <c r="DA464" i="3"/>
  <c r="DB464" i="3"/>
  <c r="DC464" i="3"/>
  <c r="A465" i="3"/>
  <c r="CX465" i="3"/>
  <c r="CY465" i="3"/>
  <c r="CZ465" i="3"/>
  <c r="DA465" i="3"/>
  <c r="DB465" i="3"/>
  <c r="DC465" i="3"/>
  <c r="A466" i="3"/>
  <c r="CX466" i="3"/>
  <c r="CY466" i="3"/>
  <c r="CZ466" i="3"/>
  <c r="DA466" i="3"/>
  <c r="DB466" i="3"/>
  <c r="DC466" i="3"/>
  <c r="A467" i="3"/>
  <c r="CX467" i="3"/>
  <c r="CY467" i="3"/>
  <c r="CZ467" i="3"/>
  <c r="DA467" i="3"/>
  <c r="DB467" i="3"/>
  <c r="DC467" i="3"/>
  <c r="A468" i="3"/>
  <c r="CX468" i="3"/>
  <c r="CY468" i="3"/>
  <c r="CZ468" i="3"/>
  <c r="DA468" i="3"/>
  <c r="DB468" i="3"/>
  <c r="DC468" i="3"/>
  <c r="A469" i="3"/>
  <c r="CX469" i="3"/>
  <c r="CY469" i="3"/>
  <c r="CZ469" i="3"/>
  <c r="DA469" i="3"/>
  <c r="DB469" i="3"/>
  <c r="DC469" i="3"/>
  <c r="A470" i="3"/>
  <c r="CX470" i="3"/>
  <c r="CY470" i="3"/>
  <c r="CZ470" i="3"/>
  <c r="DA470" i="3"/>
  <c r="DB470" i="3"/>
  <c r="DC470" i="3"/>
  <c r="A471" i="3"/>
  <c r="CX471" i="3"/>
  <c r="CY471" i="3"/>
  <c r="CZ471" i="3"/>
  <c r="DA471" i="3"/>
  <c r="DB471" i="3"/>
  <c r="DC471" i="3"/>
  <c r="A472" i="3"/>
  <c r="CX472" i="3"/>
  <c r="CY472" i="3"/>
  <c r="CZ472" i="3"/>
  <c r="DA472" i="3"/>
  <c r="DB472" i="3"/>
  <c r="DC472" i="3"/>
  <c r="A473" i="3"/>
  <c r="CX473" i="3"/>
  <c r="CY473" i="3"/>
  <c r="CZ473" i="3"/>
  <c r="DA473" i="3"/>
  <c r="DB473" i="3"/>
  <c r="DC473" i="3"/>
  <c r="A474" i="3"/>
  <c r="CX474" i="3"/>
  <c r="CY474" i="3"/>
  <c r="CZ474" i="3"/>
  <c r="DA474" i="3"/>
  <c r="DB474" i="3"/>
  <c r="DC474" i="3"/>
  <c r="A475" i="3"/>
  <c r="CX475" i="3"/>
  <c r="CY475" i="3"/>
  <c r="CZ475" i="3"/>
  <c r="DA475" i="3"/>
  <c r="DB475" i="3"/>
  <c r="DC475" i="3"/>
  <c r="A476" i="3"/>
  <c r="CX476" i="3"/>
  <c r="CY476" i="3"/>
  <c r="CZ476" i="3"/>
  <c r="DA476" i="3"/>
  <c r="DB476" i="3"/>
  <c r="DC476" i="3"/>
  <c r="A477" i="3"/>
  <c r="CX477" i="3"/>
  <c r="CY477" i="3"/>
  <c r="CZ477" i="3"/>
  <c r="DA477" i="3"/>
  <c r="DB477" i="3"/>
  <c r="DC477" i="3"/>
  <c r="A478" i="3"/>
  <c r="CX478" i="3"/>
  <c r="CY478" i="3"/>
  <c r="CZ478" i="3"/>
  <c r="DA478" i="3"/>
  <c r="DB478" i="3"/>
  <c r="DC47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R30" i="1"/>
  <c r="DS30" i="1"/>
  <c r="EE30" i="1"/>
  <c r="EF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U32" i="1"/>
  <c r="AC32" i="1"/>
  <c r="AE32" i="1"/>
  <c r="AF32" i="1"/>
  <c r="AG32" i="1"/>
  <c r="CU32" i="1" s="1"/>
  <c r="T32" i="1" s="1"/>
  <c r="AH32" i="1"/>
  <c r="AI32" i="1"/>
  <c r="CW32" i="1" s="1"/>
  <c r="V32" i="1" s="1"/>
  <c r="AJ32" i="1"/>
  <c r="CT32" i="1"/>
  <c r="S32" i="1" s="1"/>
  <c r="CV32" i="1"/>
  <c r="CX32" i="1"/>
  <c r="W32" i="1" s="1"/>
  <c r="FR32" i="1"/>
  <c r="GL32" i="1"/>
  <c r="GN32" i="1"/>
  <c r="GP32" i="1"/>
  <c r="GV32" i="1"/>
  <c r="HC32" i="1"/>
  <c r="GX32" i="1" s="1"/>
  <c r="C33" i="1"/>
  <c r="D33" i="1"/>
  <c r="AC33" i="1"/>
  <c r="AD33" i="1"/>
  <c r="CR33" i="1" s="1"/>
  <c r="Q33" i="1" s="1"/>
  <c r="AE33" i="1"/>
  <c r="AF33" i="1"/>
  <c r="CT33" i="1" s="1"/>
  <c r="S33" i="1" s="1"/>
  <c r="AG33" i="1"/>
  <c r="AH33" i="1"/>
  <c r="CV33" i="1" s="1"/>
  <c r="U33" i="1" s="1"/>
  <c r="AI33" i="1"/>
  <c r="AJ33" i="1"/>
  <c r="CX33" i="1" s="1"/>
  <c r="W33" i="1" s="1"/>
  <c r="CQ33" i="1"/>
  <c r="P33" i="1" s="1"/>
  <c r="CP33" i="1" s="1"/>
  <c r="O33" i="1" s="1"/>
  <c r="CS33" i="1"/>
  <c r="R33" i="1" s="1"/>
  <c r="GK33" i="1" s="1"/>
  <c r="CU33" i="1"/>
  <c r="T33" i="1" s="1"/>
  <c r="CW33" i="1"/>
  <c r="V33" i="1" s="1"/>
  <c r="FR33" i="1"/>
  <c r="GL33" i="1"/>
  <c r="GN33" i="1"/>
  <c r="GP33" i="1"/>
  <c r="GV33" i="1"/>
  <c r="HC33" i="1"/>
  <c r="GX33" i="1" s="1"/>
  <c r="C34" i="1"/>
  <c r="D34" i="1"/>
  <c r="AC34" i="1"/>
  <c r="AD34" i="1"/>
  <c r="CR34" i="1" s="1"/>
  <c r="Q34" i="1" s="1"/>
  <c r="AE34" i="1"/>
  <c r="AF34" i="1"/>
  <c r="CT34" i="1" s="1"/>
  <c r="S34" i="1" s="1"/>
  <c r="AG34" i="1"/>
  <c r="AH34" i="1"/>
  <c r="CV34" i="1" s="1"/>
  <c r="U34" i="1" s="1"/>
  <c r="AI34" i="1"/>
  <c r="AJ34" i="1"/>
  <c r="CX34" i="1" s="1"/>
  <c r="W34" i="1" s="1"/>
  <c r="CQ34" i="1"/>
  <c r="P34" i="1" s="1"/>
  <c r="CS34" i="1"/>
  <c r="R34" i="1" s="1"/>
  <c r="GK34" i="1" s="1"/>
  <c r="CU34" i="1"/>
  <c r="T34" i="1" s="1"/>
  <c r="CW34" i="1"/>
  <c r="V34" i="1" s="1"/>
  <c r="FR34" i="1"/>
  <c r="GL34" i="1"/>
  <c r="GN34" i="1"/>
  <c r="GP34" i="1"/>
  <c r="GV34" i="1"/>
  <c r="GX34" i="1"/>
  <c r="HC34" i="1"/>
  <c r="C35" i="1"/>
  <c r="D35" i="1"/>
  <c r="AC35" i="1"/>
  <c r="AE35" i="1"/>
  <c r="AF35" i="1"/>
  <c r="AG35" i="1"/>
  <c r="CU35" i="1" s="1"/>
  <c r="T35" i="1" s="1"/>
  <c r="AH35" i="1"/>
  <c r="AI35" i="1"/>
  <c r="CW35" i="1" s="1"/>
  <c r="V35" i="1" s="1"/>
  <c r="AJ35" i="1"/>
  <c r="CT35" i="1"/>
  <c r="S35" i="1" s="1"/>
  <c r="CV35" i="1"/>
  <c r="U35" i="1" s="1"/>
  <c r="CX35" i="1"/>
  <c r="W35" i="1" s="1"/>
  <c r="FR35" i="1"/>
  <c r="GL35" i="1"/>
  <c r="GN35" i="1"/>
  <c r="GP35" i="1"/>
  <c r="GV35" i="1"/>
  <c r="HC35" i="1"/>
  <c r="GX35" i="1" s="1"/>
  <c r="C36" i="1"/>
  <c r="D36" i="1"/>
  <c r="I36" i="1"/>
  <c r="S36" i="1"/>
  <c r="W36" i="1"/>
  <c r="AC36" i="1"/>
  <c r="AE36" i="1"/>
  <c r="AF36" i="1"/>
  <c r="AG36" i="1"/>
  <c r="CU36" i="1" s="1"/>
  <c r="T36" i="1" s="1"/>
  <c r="AH36" i="1"/>
  <c r="AI36" i="1"/>
  <c r="CW36" i="1" s="1"/>
  <c r="V36" i="1" s="1"/>
  <c r="AJ36" i="1"/>
  <c r="CT36" i="1"/>
  <c r="CV36" i="1"/>
  <c r="U36" i="1" s="1"/>
  <c r="CX36" i="1"/>
  <c r="FR36" i="1"/>
  <c r="GL36" i="1"/>
  <c r="GN36" i="1"/>
  <c r="GP36" i="1"/>
  <c r="GV36" i="1"/>
  <c r="HC36" i="1" s="1"/>
  <c r="GX36" i="1" s="1"/>
  <c r="C37" i="1"/>
  <c r="D37" i="1"/>
  <c r="I37" i="1"/>
  <c r="U37" i="1"/>
  <c r="AC37" i="1"/>
  <c r="AE37" i="1"/>
  <c r="AF37" i="1"/>
  <c r="AG37" i="1"/>
  <c r="CU37" i="1" s="1"/>
  <c r="T37" i="1" s="1"/>
  <c r="AH37" i="1"/>
  <c r="AI37" i="1"/>
  <c r="CW37" i="1" s="1"/>
  <c r="V37" i="1" s="1"/>
  <c r="AJ37" i="1"/>
  <c r="CT37" i="1"/>
  <c r="S37" i="1" s="1"/>
  <c r="CV37" i="1"/>
  <c r="CX37" i="1"/>
  <c r="W37" i="1" s="1"/>
  <c r="FR37" i="1"/>
  <c r="GL37" i="1"/>
  <c r="GN37" i="1"/>
  <c r="GP37" i="1"/>
  <c r="GV37" i="1"/>
  <c r="HC37" i="1"/>
  <c r="GX37" i="1" s="1"/>
  <c r="C38" i="1"/>
  <c r="D38" i="1"/>
  <c r="I38" i="1"/>
  <c r="S38" i="1"/>
  <c r="W38" i="1"/>
  <c r="AC38" i="1"/>
  <c r="AE38" i="1"/>
  <c r="AF38" i="1"/>
  <c r="AG38" i="1"/>
  <c r="CU38" i="1" s="1"/>
  <c r="T38" i="1" s="1"/>
  <c r="AH38" i="1"/>
  <c r="AI38" i="1"/>
  <c r="CW38" i="1" s="1"/>
  <c r="V38" i="1" s="1"/>
  <c r="AJ38" i="1"/>
  <c r="CT38" i="1"/>
  <c r="CV38" i="1"/>
  <c r="U38" i="1" s="1"/>
  <c r="CX38" i="1"/>
  <c r="FR38" i="1"/>
  <c r="GL38" i="1"/>
  <c r="GN38" i="1"/>
  <c r="GP38" i="1"/>
  <c r="GV38" i="1"/>
  <c r="HC38" i="1" s="1"/>
  <c r="GX38" i="1" s="1"/>
  <c r="C39" i="1"/>
  <c r="D39" i="1"/>
  <c r="I39" i="1"/>
  <c r="U39" i="1"/>
  <c r="AC39" i="1"/>
  <c r="AE39" i="1"/>
  <c r="AF39" i="1"/>
  <c r="AG39" i="1"/>
  <c r="CU39" i="1" s="1"/>
  <c r="T39" i="1" s="1"/>
  <c r="AH39" i="1"/>
  <c r="AI39" i="1"/>
  <c r="CW39" i="1" s="1"/>
  <c r="V39" i="1" s="1"/>
  <c r="AJ39" i="1"/>
  <c r="CT39" i="1"/>
  <c r="S39" i="1" s="1"/>
  <c r="CV39" i="1"/>
  <c r="CX39" i="1"/>
  <c r="W39" i="1" s="1"/>
  <c r="FR39" i="1"/>
  <c r="GL39" i="1"/>
  <c r="GN39" i="1"/>
  <c r="GP39" i="1"/>
  <c r="GV39" i="1"/>
  <c r="HC39" i="1"/>
  <c r="GX39" i="1" s="1"/>
  <c r="C40" i="1"/>
  <c r="D40" i="1"/>
  <c r="I40" i="1"/>
  <c r="S40" i="1"/>
  <c r="W40" i="1"/>
  <c r="AC40" i="1"/>
  <c r="AE40" i="1"/>
  <c r="AF40" i="1"/>
  <c r="AG40" i="1"/>
  <c r="CU40" i="1" s="1"/>
  <c r="T40" i="1" s="1"/>
  <c r="AH40" i="1"/>
  <c r="AI40" i="1"/>
  <c r="CW40" i="1" s="1"/>
  <c r="V40" i="1" s="1"/>
  <c r="AJ40" i="1"/>
  <c r="CT40" i="1"/>
  <c r="CV40" i="1"/>
  <c r="U40" i="1" s="1"/>
  <c r="CX40" i="1"/>
  <c r="FR40" i="1"/>
  <c r="GL40" i="1"/>
  <c r="GN40" i="1"/>
  <c r="GP40" i="1"/>
  <c r="GV40" i="1"/>
  <c r="HC40" i="1" s="1"/>
  <c r="GX40" i="1" s="1"/>
  <c r="C41" i="1"/>
  <c r="D41" i="1"/>
  <c r="I41" i="1"/>
  <c r="U41" i="1"/>
  <c r="AC41" i="1"/>
  <c r="AE41" i="1"/>
  <c r="AF41" i="1"/>
  <c r="AG41" i="1"/>
  <c r="CU41" i="1" s="1"/>
  <c r="T41" i="1" s="1"/>
  <c r="AH41" i="1"/>
  <c r="AI41" i="1"/>
  <c r="CW41" i="1" s="1"/>
  <c r="V41" i="1" s="1"/>
  <c r="AJ41" i="1"/>
  <c r="CT41" i="1"/>
  <c r="S41" i="1" s="1"/>
  <c r="CV41" i="1"/>
  <c r="CX41" i="1"/>
  <c r="W41" i="1" s="1"/>
  <c r="FR41" i="1"/>
  <c r="GL41" i="1"/>
  <c r="GN41" i="1"/>
  <c r="GP41" i="1"/>
  <c r="GV41" i="1"/>
  <c r="HC41" i="1"/>
  <c r="GX41" i="1" s="1"/>
  <c r="C42" i="1"/>
  <c r="D42" i="1"/>
  <c r="AC42" i="1"/>
  <c r="AD42" i="1"/>
  <c r="CR42" i="1" s="1"/>
  <c r="Q42" i="1" s="1"/>
  <c r="AE42" i="1"/>
  <c r="AF42" i="1"/>
  <c r="CT42" i="1" s="1"/>
  <c r="S42" i="1" s="1"/>
  <c r="AG42" i="1"/>
  <c r="AH42" i="1"/>
  <c r="CV42" i="1" s="1"/>
  <c r="U42" i="1" s="1"/>
  <c r="AI42" i="1"/>
  <c r="AJ42" i="1"/>
  <c r="CX42" i="1" s="1"/>
  <c r="W42" i="1" s="1"/>
  <c r="CQ42" i="1"/>
  <c r="P42" i="1" s="1"/>
  <c r="CP42" i="1" s="1"/>
  <c r="O42" i="1" s="1"/>
  <c r="CS42" i="1"/>
  <c r="R42" i="1" s="1"/>
  <c r="GK42" i="1" s="1"/>
  <c r="CU42" i="1"/>
  <c r="T42" i="1" s="1"/>
  <c r="CW42" i="1"/>
  <c r="V42" i="1" s="1"/>
  <c r="FR42" i="1"/>
  <c r="GL42" i="1"/>
  <c r="GN42" i="1"/>
  <c r="GP42" i="1"/>
  <c r="GV42" i="1"/>
  <c r="GX42" i="1"/>
  <c r="HC42" i="1"/>
  <c r="C43" i="1"/>
  <c r="D43" i="1"/>
  <c r="U43" i="1"/>
  <c r="AC43" i="1"/>
  <c r="AE43" i="1"/>
  <c r="AF43" i="1"/>
  <c r="AG43" i="1"/>
  <c r="CU43" i="1" s="1"/>
  <c r="T43" i="1" s="1"/>
  <c r="AH43" i="1"/>
  <c r="AI43" i="1"/>
  <c r="CW43" i="1" s="1"/>
  <c r="V43" i="1" s="1"/>
  <c r="AJ43" i="1"/>
  <c r="CT43" i="1"/>
  <c r="S43" i="1" s="1"/>
  <c r="CV43" i="1"/>
  <c r="CX43" i="1"/>
  <c r="W43" i="1" s="1"/>
  <c r="FR43" i="1"/>
  <c r="GL43" i="1"/>
  <c r="GN43" i="1"/>
  <c r="GP43" i="1"/>
  <c r="GV43" i="1"/>
  <c r="HC43" i="1"/>
  <c r="GX43" i="1" s="1"/>
  <c r="C44" i="1"/>
  <c r="D44" i="1"/>
  <c r="AC44" i="1"/>
  <c r="AD44" i="1"/>
  <c r="CR44" i="1" s="1"/>
  <c r="Q44" i="1" s="1"/>
  <c r="AE44" i="1"/>
  <c r="AF44" i="1"/>
  <c r="CT44" i="1" s="1"/>
  <c r="S44" i="1" s="1"/>
  <c r="AG44" i="1"/>
  <c r="AH44" i="1"/>
  <c r="CV44" i="1" s="1"/>
  <c r="U44" i="1" s="1"/>
  <c r="AI44" i="1"/>
  <c r="AJ44" i="1"/>
  <c r="CX44" i="1" s="1"/>
  <c r="W44" i="1" s="1"/>
  <c r="CQ44" i="1"/>
  <c r="P44" i="1" s="1"/>
  <c r="CP44" i="1" s="1"/>
  <c r="O44" i="1" s="1"/>
  <c r="CS44" i="1"/>
  <c r="R44" i="1" s="1"/>
  <c r="GK44" i="1" s="1"/>
  <c r="CU44" i="1"/>
  <c r="T44" i="1" s="1"/>
  <c r="CW44" i="1"/>
  <c r="V44" i="1" s="1"/>
  <c r="FR44" i="1"/>
  <c r="GL44" i="1"/>
  <c r="GN44" i="1"/>
  <c r="GP44" i="1"/>
  <c r="GV44" i="1"/>
  <c r="GX44" i="1"/>
  <c r="HC44" i="1"/>
  <c r="C45" i="1"/>
  <c r="D45" i="1"/>
  <c r="U45" i="1"/>
  <c r="AC45" i="1"/>
  <c r="AE45" i="1"/>
  <c r="AF45" i="1"/>
  <c r="AG45" i="1"/>
  <c r="CU45" i="1" s="1"/>
  <c r="T45" i="1" s="1"/>
  <c r="AH45" i="1"/>
  <c r="AI45" i="1"/>
  <c r="CW45" i="1" s="1"/>
  <c r="V45" i="1" s="1"/>
  <c r="AJ45" i="1"/>
  <c r="CT45" i="1"/>
  <c r="S45" i="1" s="1"/>
  <c r="CV45" i="1"/>
  <c r="CX45" i="1"/>
  <c r="W45" i="1" s="1"/>
  <c r="FR45" i="1"/>
  <c r="GL45" i="1"/>
  <c r="GN45" i="1"/>
  <c r="GP45" i="1"/>
  <c r="GV45" i="1"/>
  <c r="HC45" i="1"/>
  <c r="GX45" i="1" s="1"/>
  <c r="C46" i="1"/>
  <c r="D46" i="1"/>
  <c r="I46" i="1"/>
  <c r="S46" i="1"/>
  <c r="W46" i="1"/>
  <c r="AC46" i="1"/>
  <c r="AE46" i="1"/>
  <c r="AF46" i="1"/>
  <c r="AG46" i="1"/>
  <c r="CU46" i="1" s="1"/>
  <c r="T46" i="1" s="1"/>
  <c r="AH46" i="1"/>
  <c r="AI46" i="1"/>
  <c r="CW46" i="1" s="1"/>
  <c r="V46" i="1" s="1"/>
  <c r="AJ46" i="1"/>
  <c r="CT46" i="1"/>
  <c r="CV46" i="1"/>
  <c r="U46" i="1" s="1"/>
  <c r="CX46" i="1"/>
  <c r="FR46" i="1"/>
  <c r="GL46" i="1"/>
  <c r="GN46" i="1"/>
  <c r="GP46" i="1"/>
  <c r="GV46" i="1"/>
  <c r="HC46" i="1" s="1"/>
  <c r="GX46" i="1" s="1"/>
  <c r="C47" i="1"/>
  <c r="D47" i="1"/>
  <c r="I47" i="1"/>
  <c r="AC47" i="1"/>
  <c r="AD47" i="1"/>
  <c r="AB47" i="1" s="1"/>
  <c r="AE47" i="1"/>
  <c r="AF47" i="1"/>
  <c r="CT47" i="1" s="1"/>
  <c r="S47" i="1" s="1"/>
  <c r="AG47" i="1"/>
  <c r="AH47" i="1"/>
  <c r="CV47" i="1" s="1"/>
  <c r="U47" i="1" s="1"/>
  <c r="AI47" i="1"/>
  <c r="AJ47" i="1"/>
  <c r="CX47" i="1" s="1"/>
  <c r="W47" i="1" s="1"/>
  <c r="CQ47" i="1"/>
  <c r="P47" i="1" s="1"/>
  <c r="CS47" i="1"/>
  <c r="R47" i="1" s="1"/>
  <c r="GK47" i="1" s="1"/>
  <c r="CU47" i="1"/>
  <c r="T47" i="1" s="1"/>
  <c r="CW47" i="1"/>
  <c r="V47" i="1" s="1"/>
  <c r="FR47" i="1"/>
  <c r="GL47" i="1"/>
  <c r="GN47" i="1"/>
  <c r="GP47" i="1"/>
  <c r="GV47" i="1"/>
  <c r="GX47" i="1"/>
  <c r="HC47" i="1"/>
  <c r="C48" i="1"/>
  <c r="D48" i="1"/>
  <c r="AC48" i="1"/>
  <c r="AE48" i="1"/>
  <c r="AD48" i="1" s="1"/>
  <c r="CR48" i="1" s="1"/>
  <c r="Q48" i="1" s="1"/>
  <c r="AF48" i="1"/>
  <c r="AG48" i="1"/>
  <c r="CU48" i="1" s="1"/>
  <c r="T48" i="1" s="1"/>
  <c r="AH48" i="1"/>
  <c r="AI48" i="1"/>
  <c r="CW48" i="1" s="1"/>
  <c r="V48" i="1" s="1"/>
  <c r="AJ48" i="1"/>
  <c r="CT48" i="1"/>
  <c r="S48" i="1" s="1"/>
  <c r="CV48" i="1"/>
  <c r="U48" i="1" s="1"/>
  <c r="CX48" i="1"/>
  <c r="W48" i="1" s="1"/>
  <c r="AJ53" i="1" s="1"/>
  <c r="FR48" i="1"/>
  <c r="GL48" i="1"/>
  <c r="GN48" i="1"/>
  <c r="GP48" i="1"/>
  <c r="GV48" i="1"/>
  <c r="HC48" i="1"/>
  <c r="GX48" i="1" s="1"/>
  <c r="C49" i="1"/>
  <c r="D49" i="1"/>
  <c r="AC49" i="1"/>
  <c r="AD49" i="1"/>
  <c r="AB49" i="1" s="1"/>
  <c r="AE49" i="1"/>
  <c r="AF49" i="1"/>
  <c r="CT49" i="1" s="1"/>
  <c r="S49" i="1" s="1"/>
  <c r="AG49" i="1"/>
  <c r="AH49" i="1"/>
  <c r="CV49" i="1" s="1"/>
  <c r="U49" i="1" s="1"/>
  <c r="AI49" i="1"/>
  <c r="AJ49" i="1"/>
  <c r="CX49" i="1" s="1"/>
  <c r="W49" i="1" s="1"/>
  <c r="CQ49" i="1"/>
  <c r="P49" i="1" s="1"/>
  <c r="CS49" i="1"/>
  <c r="R49" i="1" s="1"/>
  <c r="GK49" i="1" s="1"/>
  <c r="CU49" i="1"/>
  <c r="T49" i="1" s="1"/>
  <c r="CW49" i="1"/>
  <c r="V49" i="1" s="1"/>
  <c r="FR49" i="1"/>
  <c r="GL49" i="1"/>
  <c r="GN49" i="1"/>
  <c r="GP49" i="1"/>
  <c r="GV49" i="1"/>
  <c r="GX49" i="1"/>
  <c r="HC49" i="1"/>
  <c r="C50" i="1"/>
  <c r="D50" i="1"/>
  <c r="AC50" i="1"/>
  <c r="AB50" i="1" s="1"/>
  <c r="AE50" i="1"/>
  <c r="AD50" i="1" s="1"/>
  <c r="CR50" i="1" s="1"/>
  <c r="Q50" i="1" s="1"/>
  <c r="AF50" i="1"/>
  <c r="AG50" i="1"/>
  <c r="CU50" i="1" s="1"/>
  <c r="T50" i="1" s="1"/>
  <c r="AH50" i="1"/>
  <c r="AI50" i="1"/>
  <c r="CW50" i="1" s="1"/>
  <c r="V50" i="1" s="1"/>
  <c r="AJ50" i="1"/>
  <c r="CT50" i="1"/>
  <c r="S50" i="1" s="1"/>
  <c r="CV50" i="1"/>
  <c r="U50" i="1" s="1"/>
  <c r="CX50" i="1"/>
  <c r="W50" i="1" s="1"/>
  <c r="FR50" i="1"/>
  <c r="GL50" i="1"/>
  <c r="GN50" i="1"/>
  <c r="GP50" i="1"/>
  <c r="GV50" i="1"/>
  <c r="HC50" i="1"/>
  <c r="GX50" i="1" s="1"/>
  <c r="C51" i="1"/>
  <c r="D51" i="1"/>
  <c r="AC51" i="1"/>
  <c r="AD51" i="1"/>
  <c r="AB51" i="1" s="1"/>
  <c r="AE51" i="1"/>
  <c r="AF51" i="1"/>
  <c r="CT51" i="1" s="1"/>
  <c r="S51" i="1" s="1"/>
  <c r="AG51" i="1"/>
  <c r="AH51" i="1"/>
  <c r="CV51" i="1" s="1"/>
  <c r="U51" i="1" s="1"/>
  <c r="AI51" i="1"/>
  <c r="AJ51" i="1"/>
  <c r="CX51" i="1" s="1"/>
  <c r="W51" i="1" s="1"/>
  <c r="CQ51" i="1"/>
  <c r="P51" i="1" s="1"/>
  <c r="CS51" i="1"/>
  <c r="R51" i="1" s="1"/>
  <c r="GK51" i="1" s="1"/>
  <c r="CU51" i="1"/>
  <c r="T51" i="1" s="1"/>
  <c r="CW51" i="1"/>
  <c r="V51" i="1" s="1"/>
  <c r="FR51" i="1"/>
  <c r="GL51" i="1"/>
  <c r="GN51" i="1"/>
  <c r="GP51" i="1"/>
  <c r="GV51" i="1"/>
  <c r="GX51" i="1"/>
  <c r="HC51" i="1"/>
  <c r="B53" i="1"/>
  <c r="B30" i="1" s="1"/>
  <c r="C53" i="1"/>
  <c r="C30" i="1" s="1"/>
  <c r="D53" i="1"/>
  <c r="D30" i="1" s="1"/>
  <c r="F53" i="1"/>
  <c r="F30" i="1" s="1"/>
  <c r="G53" i="1"/>
  <c r="G30" i="1" s="1"/>
  <c r="BX53" i="1"/>
  <c r="BX30" i="1" s="1"/>
  <c r="BY53" i="1"/>
  <c r="BY30" i="1" s="1"/>
  <c r="BZ53" i="1"/>
  <c r="BZ30" i="1" s="1"/>
  <c r="CB53" i="1"/>
  <c r="CD53" i="1"/>
  <c r="CG53" i="1"/>
  <c r="CI53" i="1"/>
  <c r="CJ53" i="1"/>
  <c r="CK53" i="1"/>
  <c r="CL53" i="1"/>
  <c r="DK53" i="1"/>
  <c r="DK30" i="1" s="1"/>
  <c r="DM53" i="1"/>
  <c r="DM30" i="1" s="1"/>
  <c r="DX53" i="1"/>
  <c r="DX30" i="1" s="1"/>
  <c r="DY53" i="1"/>
  <c r="DY30" i="1" s="1"/>
  <c r="DZ53" i="1"/>
  <c r="DZ30" i="1" s="1"/>
  <c r="EA53" i="1"/>
  <c r="EA30" i="1" s="1"/>
  <c r="EB53" i="1"/>
  <c r="EB30" i="1" s="1"/>
  <c r="EG53" i="1"/>
  <c r="EG30" i="1" s="1"/>
  <c r="EI53" i="1"/>
  <c r="EI30" i="1" s="1"/>
  <c r="FP53" i="1"/>
  <c r="FP30" i="1" s="1"/>
  <c r="FQ53" i="1"/>
  <c r="FQ30" i="1" s="1"/>
  <c r="FR53" i="1"/>
  <c r="FR30" i="1" s="1"/>
  <c r="FT53" i="1"/>
  <c r="FT30" i="1" s="1"/>
  <c r="FV53" i="1"/>
  <c r="FV30" i="1" s="1"/>
  <c r="FY53" i="1"/>
  <c r="FY30" i="1" s="1"/>
  <c r="GA53" i="1"/>
  <c r="GA30" i="1" s="1"/>
  <c r="GB53" i="1"/>
  <c r="GB30" i="1" s="1"/>
  <c r="GC53" i="1"/>
  <c r="GC30" i="1" s="1"/>
  <c r="GD53" i="1"/>
  <c r="GD30" i="1" s="1"/>
  <c r="P57" i="1"/>
  <c r="P63" i="1"/>
  <c r="P68" i="1"/>
  <c r="P75" i="1"/>
  <c r="D82" i="1"/>
  <c r="E84" i="1"/>
  <c r="Z84" i="1"/>
  <c r="AA84" i="1"/>
  <c r="AM84" i="1"/>
  <c r="AN84" i="1"/>
  <c r="BD84" i="1"/>
  <c r="BE84" i="1"/>
  <c r="BF84" i="1"/>
  <c r="BG84" i="1"/>
  <c r="BH84" i="1"/>
  <c r="BI84" i="1"/>
  <c r="BJ84" i="1"/>
  <c r="BK84" i="1"/>
  <c r="BL84" i="1"/>
  <c r="BM84" i="1"/>
  <c r="BN84" i="1"/>
  <c r="BO84" i="1"/>
  <c r="BP84" i="1"/>
  <c r="BQ84" i="1"/>
  <c r="BR84" i="1"/>
  <c r="BS84" i="1"/>
  <c r="BT84" i="1"/>
  <c r="BU84" i="1"/>
  <c r="BV84" i="1"/>
  <c r="BW84" i="1"/>
  <c r="CM84" i="1"/>
  <c r="CN84" i="1"/>
  <c r="CO84" i="1"/>
  <c r="CP84" i="1"/>
  <c r="CQ84" i="1"/>
  <c r="CR84" i="1"/>
  <c r="CS84" i="1"/>
  <c r="CT84" i="1"/>
  <c r="CU84" i="1"/>
  <c r="CV84" i="1"/>
  <c r="CW84" i="1"/>
  <c r="CX84" i="1"/>
  <c r="CY84" i="1"/>
  <c r="CZ84" i="1"/>
  <c r="DA84" i="1"/>
  <c r="DB84" i="1"/>
  <c r="DC84" i="1"/>
  <c r="DD84" i="1"/>
  <c r="DE84" i="1"/>
  <c r="DF84" i="1"/>
  <c r="DR84" i="1"/>
  <c r="DS84" i="1"/>
  <c r="EE84" i="1"/>
  <c r="EF84" i="1"/>
  <c r="EV84" i="1"/>
  <c r="EW84" i="1"/>
  <c r="EX84" i="1"/>
  <c r="EY84" i="1"/>
  <c r="EZ84" i="1"/>
  <c r="FA84" i="1"/>
  <c r="FB84" i="1"/>
  <c r="FC84" i="1"/>
  <c r="FD84" i="1"/>
  <c r="FE84" i="1"/>
  <c r="FF84" i="1"/>
  <c r="FG84" i="1"/>
  <c r="FH84" i="1"/>
  <c r="FI84" i="1"/>
  <c r="FJ84" i="1"/>
  <c r="FK84" i="1"/>
  <c r="FL84" i="1"/>
  <c r="FM84" i="1"/>
  <c r="FN84" i="1"/>
  <c r="FO84" i="1"/>
  <c r="GE84" i="1"/>
  <c r="GF84" i="1"/>
  <c r="GG84" i="1"/>
  <c r="GH84" i="1"/>
  <c r="GI84" i="1"/>
  <c r="GJ84" i="1"/>
  <c r="GK84" i="1"/>
  <c r="GL84" i="1"/>
  <c r="GM84" i="1"/>
  <c r="GN84" i="1"/>
  <c r="GO84" i="1"/>
  <c r="GP84" i="1"/>
  <c r="GQ84" i="1"/>
  <c r="GR84" i="1"/>
  <c r="GS84" i="1"/>
  <c r="GT84" i="1"/>
  <c r="GU84" i="1"/>
  <c r="GV84" i="1"/>
  <c r="GW84" i="1"/>
  <c r="GX84" i="1"/>
  <c r="AC86" i="1"/>
  <c r="AE86" i="1"/>
  <c r="AD86" i="1" s="1"/>
  <c r="CR86" i="1" s="1"/>
  <c r="Q86" i="1" s="1"/>
  <c r="AF86" i="1"/>
  <c r="AG86" i="1"/>
  <c r="AH86" i="1"/>
  <c r="AI86" i="1"/>
  <c r="AJ86" i="1"/>
  <c r="CQ86" i="1"/>
  <c r="P86" i="1" s="1"/>
  <c r="CS86" i="1"/>
  <c r="R86" i="1" s="1"/>
  <c r="CT86" i="1"/>
  <c r="S86" i="1" s="1"/>
  <c r="CU86" i="1"/>
  <c r="T86" i="1" s="1"/>
  <c r="CV86" i="1"/>
  <c r="U86" i="1" s="1"/>
  <c r="CW86" i="1"/>
  <c r="V86" i="1" s="1"/>
  <c r="CX86" i="1"/>
  <c r="W86" i="1" s="1"/>
  <c r="FR86" i="1"/>
  <c r="GL86" i="1"/>
  <c r="GO86" i="1"/>
  <c r="GP86" i="1"/>
  <c r="GV86" i="1"/>
  <c r="GX86" i="1"/>
  <c r="HC86" i="1"/>
  <c r="AC87" i="1"/>
  <c r="AB87" i="1" s="1"/>
  <c r="AE87" i="1"/>
  <c r="AD87" i="1" s="1"/>
  <c r="CR87" i="1" s="1"/>
  <c r="Q87" i="1" s="1"/>
  <c r="AF87" i="1"/>
  <c r="AG87" i="1"/>
  <c r="CU87" i="1" s="1"/>
  <c r="T87" i="1" s="1"/>
  <c r="AH87" i="1"/>
  <c r="AI87" i="1"/>
  <c r="CW87" i="1" s="1"/>
  <c r="V87" i="1" s="1"/>
  <c r="AJ87" i="1"/>
  <c r="CT87" i="1"/>
  <c r="S87" i="1" s="1"/>
  <c r="CV87" i="1"/>
  <c r="U87" i="1" s="1"/>
  <c r="CX87" i="1"/>
  <c r="W87" i="1" s="1"/>
  <c r="FR87" i="1"/>
  <c r="GL87" i="1"/>
  <c r="GO87" i="1"/>
  <c r="GP87" i="1"/>
  <c r="GV87" i="1"/>
  <c r="HC87" i="1"/>
  <c r="GX87" i="1" s="1"/>
  <c r="AC88" i="1"/>
  <c r="AE88" i="1"/>
  <c r="AD88" i="1" s="1"/>
  <c r="CR88" i="1" s="1"/>
  <c r="Q88" i="1" s="1"/>
  <c r="AF88" i="1"/>
  <c r="AG88" i="1"/>
  <c r="AH88" i="1"/>
  <c r="AI88" i="1"/>
  <c r="AJ88" i="1"/>
  <c r="CQ88" i="1"/>
  <c r="P88" i="1" s="1"/>
  <c r="CS88" i="1"/>
  <c r="R88" i="1" s="1"/>
  <c r="GK88" i="1" s="1"/>
  <c r="CT88" i="1"/>
  <c r="S88" i="1" s="1"/>
  <c r="CU88" i="1"/>
  <c r="T88" i="1" s="1"/>
  <c r="CV88" i="1"/>
  <c r="U88" i="1" s="1"/>
  <c r="CW88" i="1"/>
  <c r="V88" i="1" s="1"/>
  <c r="CX88" i="1"/>
  <c r="W88" i="1" s="1"/>
  <c r="FR88" i="1"/>
  <c r="GL88" i="1"/>
  <c r="GO88" i="1"/>
  <c r="GP88" i="1"/>
  <c r="GV88" i="1"/>
  <c r="GX88" i="1"/>
  <c r="HC88" i="1"/>
  <c r="AC89" i="1"/>
  <c r="AB89" i="1" s="1"/>
  <c r="AE89" i="1"/>
  <c r="AD89" i="1" s="1"/>
  <c r="CR89" i="1" s="1"/>
  <c r="Q89" i="1" s="1"/>
  <c r="AF89" i="1"/>
  <c r="AG89" i="1"/>
  <c r="CU89" i="1" s="1"/>
  <c r="T89" i="1" s="1"/>
  <c r="AH89" i="1"/>
  <c r="AI89" i="1"/>
  <c r="CW89" i="1" s="1"/>
  <c r="V89" i="1" s="1"/>
  <c r="AJ89" i="1"/>
  <c r="CT89" i="1"/>
  <c r="S89" i="1" s="1"/>
  <c r="CV89" i="1"/>
  <c r="U89" i="1" s="1"/>
  <c r="CX89" i="1"/>
  <c r="W89" i="1" s="1"/>
  <c r="FR89" i="1"/>
  <c r="GL89" i="1"/>
  <c r="GO89" i="1"/>
  <c r="GP89" i="1"/>
  <c r="GV89" i="1"/>
  <c r="HC89" i="1"/>
  <c r="GX89" i="1" s="1"/>
  <c r="I90" i="1"/>
  <c r="AC90" i="1"/>
  <c r="AE90" i="1"/>
  <c r="AD90" i="1" s="1"/>
  <c r="CR90" i="1" s="1"/>
  <c r="Q90" i="1" s="1"/>
  <c r="AF90" i="1"/>
  <c r="AG90" i="1"/>
  <c r="AH90" i="1"/>
  <c r="AI90" i="1"/>
  <c r="AJ90" i="1"/>
  <c r="CQ90" i="1"/>
  <c r="P90" i="1" s="1"/>
  <c r="CS90" i="1"/>
  <c r="R90" i="1" s="1"/>
  <c r="GK90" i="1" s="1"/>
  <c r="CT90" i="1"/>
  <c r="S90" i="1" s="1"/>
  <c r="CU90" i="1"/>
  <c r="T90" i="1" s="1"/>
  <c r="CV90" i="1"/>
  <c r="U90" i="1" s="1"/>
  <c r="CW90" i="1"/>
  <c r="V90" i="1" s="1"/>
  <c r="CX90" i="1"/>
  <c r="W90" i="1" s="1"/>
  <c r="FR90" i="1"/>
  <c r="GL90" i="1"/>
  <c r="GN90" i="1"/>
  <c r="GP90" i="1"/>
  <c r="GV90" i="1"/>
  <c r="GX90" i="1"/>
  <c r="HC90" i="1"/>
  <c r="I91" i="1"/>
  <c r="AC91" i="1"/>
  <c r="AD91" i="1"/>
  <c r="AB91" i="1" s="1"/>
  <c r="AE91" i="1"/>
  <c r="AF91" i="1"/>
  <c r="CT91" i="1" s="1"/>
  <c r="S91" i="1" s="1"/>
  <c r="AG91" i="1"/>
  <c r="AH91" i="1"/>
  <c r="CV91" i="1" s="1"/>
  <c r="U91" i="1" s="1"/>
  <c r="AI91" i="1"/>
  <c r="AJ91" i="1"/>
  <c r="CX91" i="1" s="1"/>
  <c r="W91" i="1" s="1"/>
  <c r="CQ91" i="1"/>
  <c r="P91" i="1" s="1"/>
  <c r="CS91" i="1"/>
  <c r="R91" i="1" s="1"/>
  <c r="GK91" i="1" s="1"/>
  <c r="CU91" i="1"/>
  <c r="T91" i="1" s="1"/>
  <c r="CW91" i="1"/>
  <c r="V91" i="1" s="1"/>
  <c r="FR91" i="1"/>
  <c r="GL91" i="1"/>
  <c r="GN91" i="1"/>
  <c r="GP91" i="1"/>
  <c r="GV91" i="1"/>
  <c r="GX91" i="1"/>
  <c r="HC91" i="1"/>
  <c r="AC92" i="1"/>
  <c r="AB92" i="1" s="1"/>
  <c r="AE92" i="1"/>
  <c r="AD92" i="1" s="1"/>
  <c r="CR92" i="1" s="1"/>
  <c r="Q92" i="1" s="1"/>
  <c r="AF92" i="1"/>
  <c r="AG92" i="1"/>
  <c r="CU92" i="1" s="1"/>
  <c r="T92" i="1" s="1"/>
  <c r="AH92" i="1"/>
  <c r="AI92" i="1"/>
  <c r="CW92" i="1" s="1"/>
  <c r="V92" i="1" s="1"/>
  <c r="AJ92" i="1"/>
  <c r="CT92" i="1"/>
  <c r="S92" i="1" s="1"/>
  <c r="CV92" i="1"/>
  <c r="U92" i="1" s="1"/>
  <c r="CX92" i="1"/>
  <c r="W92" i="1" s="1"/>
  <c r="FR92" i="1"/>
  <c r="GL92" i="1"/>
  <c r="GO92" i="1"/>
  <c r="GP92" i="1"/>
  <c r="GV92" i="1"/>
  <c r="HC92" i="1"/>
  <c r="GX92" i="1" s="1"/>
  <c r="CJ95" i="1" s="1"/>
  <c r="AC93" i="1"/>
  <c r="AD93" i="1"/>
  <c r="AB93" i="1" s="1"/>
  <c r="AE93" i="1"/>
  <c r="AF93" i="1"/>
  <c r="CT93" i="1" s="1"/>
  <c r="S93" i="1" s="1"/>
  <c r="AG93" i="1"/>
  <c r="AH93" i="1"/>
  <c r="CV93" i="1" s="1"/>
  <c r="U93" i="1" s="1"/>
  <c r="AI93" i="1"/>
  <c r="AJ93" i="1"/>
  <c r="CX93" i="1" s="1"/>
  <c r="W93" i="1" s="1"/>
  <c r="CQ93" i="1"/>
  <c r="P93" i="1" s="1"/>
  <c r="CS93" i="1"/>
  <c r="R93" i="1" s="1"/>
  <c r="GK93" i="1" s="1"/>
  <c r="CU93" i="1"/>
  <c r="T93" i="1" s="1"/>
  <c r="CW93" i="1"/>
  <c r="V93" i="1" s="1"/>
  <c r="FR93" i="1"/>
  <c r="GL93" i="1"/>
  <c r="GO93" i="1"/>
  <c r="GP93" i="1"/>
  <c r="GV93" i="1"/>
  <c r="GX93" i="1"/>
  <c r="HC93" i="1"/>
  <c r="B95" i="1"/>
  <c r="B84" i="1" s="1"/>
  <c r="C95" i="1"/>
  <c r="C84" i="1" s="1"/>
  <c r="D95" i="1"/>
  <c r="D84" i="1" s="1"/>
  <c r="F95" i="1"/>
  <c r="F84" i="1" s="1"/>
  <c r="G95" i="1"/>
  <c r="G84" i="1" s="1"/>
  <c r="AP95" i="1"/>
  <c r="AP84" i="1" s="1"/>
  <c r="BX95" i="1"/>
  <c r="BX84" i="1" s="1"/>
  <c r="BY95" i="1"/>
  <c r="BY84" i="1" s="1"/>
  <c r="BZ95" i="1"/>
  <c r="BZ84" i="1" s="1"/>
  <c r="CD95" i="1"/>
  <c r="CD84" i="1" s="1"/>
  <c r="CK95" i="1"/>
  <c r="CK84" i="1" s="1"/>
  <c r="CL95" i="1"/>
  <c r="CL84" i="1" s="1"/>
  <c r="EH95" i="1"/>
  <c r="EH84" i="1" s="1"/>
  <c r="ET95" i="1"/>
  <c r="ET84" i="1" s="1"/>
  <c r="FP95" i="1"/>
  <c r="FP84" i="1" s="1"/>
  <c r="FQ95" i="1"/>
  <c r="FQ84" i="1" s="1"/>
  <c r="FR95" i="1"/>
  <c r="FR84" i="1" s="1"/>
  <c r="FV95" i="1"/>
  <c r="FV84" i="1" s="1"/>
  <c r="GC95" i="1"/>
  <c r="GC84" i="1" s="1"/>
  <c r="GD95" i="1"/>
  <c r="GD84" i="1" s="1"/>
  <c r="F104" i="1"/>
  <c r="P104" i="1"/>
  <c r="P108" i="1"/>
  <c r="D124" i="1"/>
  <c r="E126" i="1"/>
  <c r="Z126" i="1"/>
  <c r="AA126" i="1"/>
  <c r="AM126" i="1"/>
  <c r="AN126" i="1"/>
  <c r="BD126" i="1"/>
  <c r="BE126" i="1"/>
  <c r="BF126" i="1"/>
  <c r="BG126" i="1"/>
  <c r="BH126" i="1"/>
  <c r="BI126" i="1"/>
  <c r="BJ126" i="1"/>
  <c r="BK126" i="1"/>
  <c r="BL126" i="1"/>
  <c r="BM126" i="1"/>
  <c r="BN126" i="1"/>
  <c r="BO126" i="1"/>
  <c r="BP126" i="1"/>
  <c r="BQ126" i="1"/>
  <c r="BR126" i="1"/>
  <c r="BS126" i="1"/>
  <c r="BT126" i="1"/>
  <c r="BU126" i="1"/>
  <c r="BV126" i="1"/>
  <c r="BW126" i="1"/>
  <c r="CM126" i="1"/>
  <c r="CN126" i="1"/>
  <c r="CO126" i="1"/>
  <c r="CP126" i="1"/>
  <c r="CQ126" i="1"/>
  <c r="CR126" i="1"/>
  <c r="CS126" i="1"/>
  <c r="CT126" i="1"/>
  <c r="CU126" i="1"/>
  <c r="CV126" i="1"/>
  <c r="CW126" i="1"/>
  <c r="CX126" i="1"/>
  <c r="CY126" i="1"/>
  <c r="CZ126" i="1"/>
  <c r="DA126" i="1"/>
  <c r="DB126" i="1"/>
  <c r="DC126" i="1"/>
  <c r="DD126" i="1"/>
  <c r="DE126" i="1"/>
  <c r="DF126" i="1"/>
  <c r="DR126" i="1"/>
  <c r="DS126" i="1"/>
  <c r="EE126" i="1"/>
  <c r="EF126" i="1"/>
  <c r="EV126" i="1"/>
  <c r="EW126" i="1"/>
  <c r="EX126" i="1"/>
  <c r="EY126" i="1"/>
  <c r="EZ126" i="1"/>
  <c r="FA126" i="1"/>
  <c r="FB126" i="1"/>
  <c r="FC126" i="1"/>
  <c r="FD126" i="1"/>
  <c r="FE126" i="1"/>
  <c r="FF126" i="1"/>
  <c r="FG126" i="1"/>
  <c r="FH126" i="1"/>
  <c r="FI126" i="1"/>
  <c r="FJ126" i="1"/>
  <c r="FK126" i="1"/>
  <c r="FL126" i="1"/>
  <c r="FM126" i="1"/>
  <c r="FN126" i="1"/>
  <c r="FO126" i="1"/>
  <c r="GE126" i="1"/>
  <c r="GF126" i="1"/>
  <c r="GG126" i="1"/>
  <c r="GH126" i="1"/>
  <c r="GI126" i="1"/>
  <c r="GJ126" i="1"/>
  <c r="GK126" i="1"/>
  <c r="GL126" i="1"/>
  <c r="GM126" i="1"/>
  <c r="GN126" i="1"/>
  <c r="GO126" i="1"/>
  <c r="GP126" i="1"/>
  <c r="GQ126" i="1"/>
  <c r="GR126" i="1"/>
  <c r="GS126" i="1"/>
  <c r="GT126" i="1"/>
  <c r="GU126" i="1"/>
  <c r="GV126" i="1"/>
  <c r="GW126" i="1"/>
  <c r="GX126" i="1"/>
  <c r="C128" i="1"/>
  <c r="D128" i="1"/>
  <c r="AC128" i="1"/>
  <c r="AE128" i="1"/>
  <c r="AF128" i="1"/>
  <c r="AG128" i="1"/>
  <c r="CU128" i="1" s="1"/>
  <c r="T128" i="1" s="1"/>
  <c r="AH128" i="1"/>
  <c r="AI128" i="1"/>
  <c r="CW128" i="1" s="1"/>
  <c r="V128" i="1" s="1"/>
  <c r="AJ128" i="1"/>
  <c r="CT128" i="1"/>
  <c r="S128" i="1" s="1"/>
  <c r="CV128" i="1"/>
  <c r="U128" i="1" s="1"/>
  <c r="CX128" i="1"/>
  <c r="W128" i="1" s="1"/>
  <c r="FR128" i="1"/>
  <c r="GL128" i="1"/>
  <c r="GN128" i="1"/>
  <c r="GO128" i="1"/>
  <c r="GV128" i="1"/>
  <c r="GX128" i="1"/>
  <c r="HC128" i="1"/>
  <c r="C129" i="1"/>
  <c r="D129" i="1"/>
  <c r="AC129" i="1"/>
  <c r="AB129" i="1" s="1"/>
  <c r="AE129" i="1"/>
  <c r="AD129" i="1" s="1"/>
  <c r="CR129" i="1" s="1"/>
  <c r="Q129" i="1" s="1"/>
  <c r="AF129" i="1"/>
  <c r="AG129" i="1"/>
  <c r="CU129" i="1" s="1"/>
  <c r="T129" i="1" s="1"/>
  <c r="AH129" i="1"/>
  <c r="AI129" i="1"/>
  <c r="CW129" i="1" s="1"/>
  <c r="V129" i="1" s="1"/>
  <c r="AJ129" i="1"/>
  <c r="CT129" i="1"/>
  <c r="S129" i="1" s="1"/>
  <c r="CV129" i="1"/>
  <c r="U129" i="1" s="1"/>
  <c r="CX129" i="1"/>
  <c r="W129" i="1" s="1"/>
  <c r="FR129" i="1"/>
  <c r="GL129" i="1"/>
  <c r="GN129" i="1"/>
  <c r="GO129" i="1"/>
  <c r="GV129" i="1"/>
  <c r="HC129" i="1"/>
  <c r="GX129" i="1" s="1"/>
  <c r="C130" i="1"/>
  <c r="D130" i="1"/>
  <c r="AC130" i="1"/>
  <c r="AD130" i="1"/>
  <c r="AB130" i="1" s="1"/>
  <c r="AE130" i="1"/>
  <c r="AF130" i="1"/>
  <c r="CT130" i="1" s="1"/>
  <c r="S130" i="1" s="1"/>
  <c r="AG130" i="1"/>
  <c r="AH130" i="1"/>
  <c r="CV130" i="1" s="1"/>
  <c r="U130" i="1" s="1"/>
  <c r="AI130" i="1"/>
  <c r="AJ130" i="1"/>
  <c r="CX130" i="1" s="1"/>
  <c r="W130" i="1" s="1"/>
  <c r="CQ130" i="1"/>
  <c r="P130" i="1" s="1"/>
  <c r="CS130" i="1"/>
  <c r="R130" i="1" s="1"/>
  <c r="GK130" i="1" s="1"/>
  <c r="CU130" i="1"/>
  <c r="T130" i="1" s="1"/>
  <c r="CW130" i="1"/>
  <c r="V130" i="1" s="1"/>
  <c r="FR130" i="1"/>
  <c r="GL130" i="1"/>
  <c r="GN130" i="1"/>
  <c r="GO130" i="1"/>
  <c r="GV130" i="1"/>
  <c r="GX130" i="1"/>
  <c r="HC130" i="1"/>
  <c r="C131" i="1"/>
  <c r="D131" i="1"/>
  <c r="AC131" i="1"/>
  <c r="AB131" i="1" s="1"/>
  <c r="AE131" i="1"/>
  <c r="AD131" i="1" s="1"/>
  <c r="CR131" i="1" s="1"/>
  <c r="Q131" i="1" s="1"/>
  <c r="AF131" i="1"/>
  <c r="AG131" i="1"/>
  <c r="CU131" i="1" s="1"/>
  <c r="T131" i="1" s="1"/>
  <c r="AH131" i="1"/>
  <c r="AI131" i="1"/>
  <c r="CW131" i="1" s="1"/>
  <c r="V131" i="1" s="1"/>
  <c r="AJ131" i="1"/>
  <c r="CT131" i="1"/>
  <c r="S131" i="1" s="1"/>
  <c r="CV131" i="1"/>
  <c r="U131" i="1" s="1"/>
  <c r="CX131" i="1"/>
  <c r="W131" i="1" s="1"/>
  <c r="FR131" i="1"/>
  <c r="GL131" i="1"/>
  <c r="GN131" i="1"/>
  <c r="GO131" i="1"/>
  <c r="GV131" i="1"/>
  <c r="HC131" i="1"/>
  <c r="GX131" i="1" s="1"/>
  <c r="C132" i="1"/>
  <c r="D132" i="1"/>
  <c r="AC132" i="1"/>
  <c r="AD132" i="1"/>
  <c r="AB132" i="1" s="1"/>
  <c r="AE132" i="1"/>
  <c r="AF132" i="1"/>
  <c r="CT132" i="1" s="1"/>
  <c r="S132" i="1" s="1"/>
  <c r="AG132" i="1"/>
  <c r="AH132" i="1"/>
  <c r="CV132" i="1" s="1"/>
  <c r="U132" i="1" s="1"/>
  <c r="AI132" i="1"/>
  <c r="AJ132" i="1"/>
  <c r="CX132" i="1" s="1"/>
  <c r="W132" i="1" s="1"/>
  <c r="CQ132" i="1"/>
  <c r="P132" i="1" s="1"/>
  <c r="CP132" i="1" s="1"/>
  <c r="O132" i="1" s="1"/>
  <c r="CR132" i="1"/>
  <c r="Q132" i="1" s="1"/>
  <c r="CS132" i="1"/>
  <c r="R132" i="1" s="1"/>
  <c r="GK132" i="1" s="1"/>
  <c r="CU132" i="1"/>
  <c r="T132" i="1" s="1"/>
  <c r="CW132" i="1"/>
  <c r="V132" i="1" s="1"/>
  <c r="FR132" i="1"/>
  <c r="GL132" i="1"/>
  <c r="GN132" i="1"/>
  <c r="GO132" i="1"/>
  <c r="GV132" i="1"/>
  <c r="GX132" i="1"/>
  <c r="HC132" i="1"/>
  <c r="C133" i="1"/>
  <c r="D133" i="1"/>
  <c r="AC133" i="1"/>
  <c r="AB133" i="1" s="1"/>
  <c r="AE133" i="1"/>
  <c r="AD133" i="1" s="1"/>
  <c r="CR133" i="1" s="1"/>
  <c r="Q133" i="1" s="1"/>
  <c r="AF133" i="1"/>
  <c r="AG133" i="1"/>
  <c r="CU133" i="1" s="1"/>
  <c r="T133" i="1" s="1"/>
  <c r="AH133" i="1"/>
  <c r="AI133" i="1"/>
  <c r="CW133" i="1" s="1"/>
  <c r="V133" i="1" s="1"/>
  <c r="AJ133" i="1"/>
  <c r="CT133" i="1"/>
  <c r="S133" i="1" s="1"/>
  <c r="CV133" i="1"/>
  <c r="U133" i="1" s="1"/>
  <c r="CX133" i="1"/>
  <c r="W133" i="1" s="1"/>
  <c r="FR133" i="1"/>
  <c r="GL133" i="1"/>
  <c r="GN133" i="1"/>
  <c r="GO133" i="1"/>
  <c r="GV133" i="1"/>
  <c r="HC133" i="1"/>
  <c r="GX133" i="1" s="1"/>
  <c r="C134" i="1"/>
  <c r="D134" i="1"/>
  <c r="AC134" i="1"/>
  <c r="AD134" i="1"/>
  <c r="AB134" i="1" s="1"/>
  <c r="AE134" i="1"/>
  <c r="AF134" i="1"/>
  <c r="CT134" i="1" s="1"/>
  <c r="S134" i="1" s="1"/>
  <c r="AG134" i="1"/>
  <c r="AH134" i="1"/>
  <c r="CV134" i="1" s="1"/>
  <c r="U134" i="1" s="1"/>
  <c r="AI134" i="1"/>
  <c r="AJ134" i="1"/>
  <c r="CX134" i="1" s="1"/>
  <c r="W134" i="1" s="1"/>
  <c r="CQ134" i="1"/>
  <c r="P134" i="1" s="1"/>
  <c r="CS134" i="1"/>
  <c r="R134" i="1" s="1"/>
  <c r="GK134" i="1" s="1"/>
  <c r="CU134" i="1"/>
  <c r="T134" i="1" s="1"/>
  <c r="CW134" i="1"/>
  <c r="V134" i="1" s="1"/>
  <c r="FR134" i="1"/>
  <c r="GL134" i="1"/>
  <c r="GN134" i="1"/>
  <c r="GO134" i="1"/>
  <c r="GV134" i="1"/>
  <c r="GX134" i="1"/>
  <c r="HC134" i="1"/>
  <c r="C135" i="1"/>
  <c r="D135" i="1"/>
  <c r="AC135" i="1"/>
  <c r="AE135" i="1"/>
  <c r="AD135" i="1" s="1"/>
  <c r="CR135" i="1" s="1"/>
  <c r="Q135" i="1" s="1"/>
  <c r="AF135" i="1"/>
  <c r="AG135" i="1"/>
  <c r="CU135" i="1" s="1"/>
  <c r="T135" i="1" s="1"/>
  <c r="AH135" i="1"/>
  <c r="AI135" i="1"/>
  <c r="CW135" i="1" s="1"/>
  <c r="V135" i="1" s="1"/>
  <c r="AJ135" i="1"/>
  <c r="CT135" i="1"/>
  <c r="S135" i="1" s="1"/>
  <c r="CV135" i="1"/>
  <c r="U135" i="1" s="1"/>
  <c r="CX135" i="1"/>
  <c r="W135" i="1" s="1"/>
  <c r="FR135" i="1"/>
  <c r="GL135" i="1"/>
  <c r="GN135" i="1"/>
  <c r="GO135" i="1"/>
  <c r="GV135" i="1"/>
  <c r="HC135" i="1"/>
  <c r="GX135" i="1" s="1"/>
  <c r="B137" i="1"/>
  <c r="B126" i="1" s="1"/>
  <c r="C137" i="1"/>
  <c r="C126" i="1" s="1"/>
  <c r="D137" i="1"/>
  <c r="D126" i="1" s="1"/>
  <c r="F137" i="1"/>
  <c r="F126" i="1" s="1"/>
  <c r="G137" i="1"/>
  <c r="G126" i="1" s="1"/>
  <c r="BX137" i="1"/>
  <c r="BX126" i="1" s="1"/>
  <c r="BY137" i="1"/>
  <c r="BY126" i="1" s="1"/>
  <c r="BZ137" i="1"/>
  <c r="BZ126" i="1" s="1"/>
  <c r="CB137" i="1"/>
  <c r="CB126" i="1" s="1"/>
  <c r="CC137" i="1"/>
  <c r="CC126" i="1" s="1"/>
  <c r="CG137" i="1"/>
  <c r="CG126" i="1" s="1"/>
  <c r="CI137" i="1"/>
  <c r="CI126" i="1" s="1"/>
  <c r="CJ137" i="1"/>
  <c r="CJ126" i="1" s="1"/>
  <c r="CK137" i="1"/>
  <c r="CK126" i="1" s="1"/>
  <c r="CL137" i="1"/>
  <c r="CL126" i="1" s="1"/>
  <c r="EH137" i="1"/>
  <c r="EH126" i="1" s="1"/>
  <c r="FP137" i="1"/>
  <c r="FP126" i="1" s="1"/>
  <c r="FQ137" i="1"/>
  <c r="FQ126" i="1" s="1"/>
  <c r="FR137" i="1"/>
  <c r="FR126" i="1" s="1"/>
  <c r="FT137" i="1"/>
  <c r="FT126" i="1" s="1"/>
  <c r="FU137" i="1"/>
  <c r="FU126" i="1" s="1"/>
  <c r="GC137" i="1"/>
  <c r="GC126" i="1" s="1"/>
  <c r="GD137" i="1"/>
  <c r="GD126" i="1" s="1"/>
  <c r="P146" i="1"/>
  <c r="B166" i="1"/>
  <c r="B26" i="1" s="1"/>
  <c r="C166" i="1"/>
  <c r="C26" i="1" s="1"/>
  <c r="D166" i="1"/>
  <c r="D26" i="1" s="1"/>
  <c r="F166" i="1"/>
  <c r="F26" i="1" s="1"/>
  <c r="G166" i="1"/>
  <c r="G26" i="1" s="1"/>
  <c r="D195" i="1"/>
  <c r="E197" i="1"/>
  <c r="Z197" i="1"/>
  <c r="AA197" i="1"/>
  <c r="AB197" i="1"/>
  <c r="AC197" i="1"/>
  <c r="AD197" i="1"/>
  <c r="AE197" i="1"/>
  <c r="AF197" i="1"/>
  <c r="AG197" i="1"/>
  <c r="AH197" i="1"/>
  <c r="AI197" i="1"/>
  <c r="AJ197" i="1"/>
  <c r="AK197" i="1"/>
  <c r="AL197" i="1"/>
  <c r="AM197" i="1"/>
  <c r="AN197" i="1"/>
  <c r="BD197" i="1"/>
  <c r="BE197" i="1"/>
  <c r="BF197" i="1"/>
  <c r="BG197" i="1"/>
  <c r="BH197" i="1"/>
  <c r="BI197" i="1"/>
  <c r="BJ197" i="1"/>
  <c r="BK197" i="1"/>
  <c r="BL197" i="1"/>
  <c r="BM197" i="1"/>
  <c r="BN197" i="1"/>
  <c r="BO197" i="1"/>
  <c r="BP197" i="1"/>
  <c r="BQ197" i="1"/>
  <c r="BR197" i="1"/>
  <c r="BS197" i="1"/>
  <c r="BT197" i="1"/>
  <c r="BU197" i="1"/>
  <c r="BV197" i="1"/>
  <c r="BW197" i="1"/>
  <c r="BX197" i="1"/>
  <c r="BY197" i="1"/>
  <c r="BZ197" i="1"/>
  <c r="CA197" i="1"/>
  <c r="CB197" i="1"/>
  <c r="CC197" i="1"/>
  <c r="CD197" i="1"/>
  <c r="CE197" i="1"/>
  <c r="CF197" i="1"/>
  <c r="CG197" i="1"/>
  <c r="CH197" i="1"/>
  <c r="CI197" i="1"/>
  <c r="CJ197" i="1"/>
  <c r="CK197" i="1"/>
  <c r="CL197" i="1"/>
  <c r="CM197" i="1"/>
  <c r="CN197" i="1"/>
  <c r="CO197" i="1"/>
  <c r="CP197" i="1"/>
  <c r="CQ197" i="1"/>
  <c r="CR197" i="1"/>
  <c r="CS197" i="1"/>
  <c r="CT197" i="1"/>
  <c r="CU197" i="1"/>
  <c r="CV197" i="1"/>
  <c r="CW197" i="1"/>
  <c r="CX197" i="1"/>
  <c r="CY197" i="1"/>
  <c r="CZ197" i="1"/>
  <c r="DA197" i="1"/>
  <c r="DB197" i="1"/>
  <c r="DC197" i="1"/>
  <c r="DD197" i="1"/>
  <c r="DE197" i="1"/>
  <c r="DF197" i="1"/>
  <c r="DR197" i="1"/>
  <c r="DS197" i="1"/>
  <c r="DT197" i="1"/>
  <c r="DU197" i="1"/>
  <c r="DV197" i="1"/>
  <c r="DW197" i="1"/>
  <c r="DX197" i="1"/>
  <c r="DY197" i="1"/>
  <c r="DZ197" i="1"/>
  <c r="EA197" i="1"/>
  <c r="EB197" i="1"/>
  <c r="EC197" i="1"/>
  <c r="ED197" i="1"/>
  <c r="EE197" i="1"/>
  <c r="EF197" i="1"/>
  <c r="EV197" i="1"/>
  <c r="EW197" i="1"/>
  <c r="EX197" i="1"/>
  <c r="EY197" i="1"/>
  <c r="EZ197" i="1"/>
  <c r="FA197" i="1"/>
  <c r="FB197" i="1"/>
  <c r="FC197" i="1"/>
  <c r="FD197" i="1"/>
  <c r="FE197" i="1"/>
  <c r="FF197" i="1"/>
  <c r="FG197" i="1"/>
  <c r="FH197" i="1"/>
  <c r="FI197" i="1"/>
  <c r="FJ197" i="1"/>
  <c r="FK197" i="1"/>
  <c r="FL197" i="1"/>
  <c r="FM197" i="1"/>
  <c r="FN197" i="1"/>
  <c r="FO197" i="1"/>
  <c r="FP197" i="1"/>
  <c r="FQ197" i="1"/>
  <c r="FR197" i="1"/>
  <c r="FS197" i="1"/>
  <c r="FT197" i="1"/>
  <c r="FU197" i="1"/>
  <c r="FV197" i="1"/>
  <c r="FW197" i="1"/>
  <c r="FX197" i="1"/>
  <c r="FY197" i="1"/>
  <c r="FZ197" i="1"/>
  <c r="GA197" i="1"/>
  <c r="GB197" i="1"/>
  <c r="GC197" i="1"/>
  <c r="GD197" i="1"/>
  <c r="GE197" i="1"/>
  <c r="GF197" i="1"/>
  <c r="GG197" i="1"/>
  <c r="GH197" i="1"/>
  <c r="GI197" i="1"/>
  <c r="GJ197" i="1"/>
  <c r="GK197" i="1"/>
  <c r="GL197" i="1"/>
  <c r="GM197" i="1"/>
  <c r="GN197" i="1"/>
  <c r="GO197" i="1"/>
  <c r="GP197" i="1"/>
  <c r="GQ197" i="1"/>
  <c r="GR197" i="1"/>
  <c r="GS197" i="1"/>
  <c r="GT197" i="1"/>
  <c r="GU197" i="1"/>
  <c r="GV197" i="1"/>
  <c r="GW197" i="1"/>
  <c r="GX197" i="1"/>
  <c r="D199" i="1"/>
  <c r="E201" i="1"/>
  <c r="Z201" i="1"/>
  <c r="AA201" i="1"/>
  <c r="AM201" i="1"/>
  <c r="AN201" i="1"/>
  <c r="BD201" i="1"/>
  <c r="BE201" i="1"/>
  <c r="BF201" i="1"/>
  <c r="BG201" i="1"/>
  <c r="BH201" i="1"/>
  <c r="BI201" i="1"/>
  <c r="BJ201" i="1"/>
  <c r="BK201" i="1"/>
  <c r="BL201" i="1"/>
  <c r="BM201" i="1"/>
  <c r="BN201" i="1"/>
  <c r="BO201" i="1"/>
  <c r="BP201" i="1"/>
  <c r="BQ201" i="1"/>
  <c r="BR201" i="1"/>
  <c r="BS201" i="1"/>
  <c r="BT201" i="1"/>
  <c r="BU201" i="1"/>
  <c r="BV201" i="1"/>
  <c r="BW201" i="1"/>
  <c r="CM201" i="1"/>
  <c r="CN201" i="1"/>
  <c r="CO201" i="1"/>
  <c r="CP201" i="1"/>
  <c r="CQ201" i="1"/>
  <c r="CR201" i="1"/>
  <c r="CS201" i="1"/>
  <c r="CT201" i="1"/>
  <c r="CU201" i="1"/>
  <c r="CV201" i="1"/>
  <c r="CW201" i="1"/>
  <c r="CX201" i="1"/>
  <c r="CY201" i="1"/>
  <c r="CZ201" i="1"/>
  <c r="DA201" i="1"/>
  <c r="DB201" i="1"/>
  <c r="DC201" i="1"/>
  <c r="DD201" i="1"/>
  <c r="DE201" i="1"/>
  <c r="DF201" i="1"/>
  <c r="DR201" i="1"/>
  <c r="DS201" i="1"/>
  <c r="EE201" i="1"/>
  <c r="EF201" i="1"/>
  <c r="EV201" i="1"/>
  <c r="EW201" i="1"/>
  <c r="EX201" i="1"/>
  <c r="EY201" i="1"/>
  <c r="EZ201" i="1"/>
  <c r="FA201" i="1"/>
  <c r="FB201" i="1"/>
  <c r="FC201" i="1"/>
  <c r="FD201" i="1"/>
  <c r="FE201" i="1"/>
  <c r="FF201" i="1"/>
  <c r="FG201" i="1"/>
  <c r="FH201" i="1"/>
  <c r="FI201" i="1"/>
  <c r="FJ201" i="1"/>
  <c r="FK201" i="1"/>
  <c r="FL201" i="1"/>
  <c r="FM201" i="1"/>
  <c r="FN201" i="1"/>
  <c r="FO201" i="1"/>
  <c r="GE201" i="1"/>
  <c r="GF201" i="1"/>
  <c r="GG201" i="1"/>
  <c r="GH201" i="1"/>
  <c r="GI201" i="1"/>
  <c r="GJ201" i="1"/>
  <c r="GK201" i="1"/>
  <c r="GL201" i="1"/>
  <c r="GM201" i="1"/>
  <c r="GN201" i="1"/>
  <c r="GO201" i="1"/>
  <c r="GP201" i="1"/>
  <c r="GQ201" i="1"/>
  <c r="GR201" i="1"/>
  <c r="GS201" i="1"/>
  <c r="GT201" i="1"/>
  <c r="GU201" i="1"/>
  <c r="GV201" i="1"/>
  <c r="GW201" i="1"/>
  <c r="GX201" i="1"/>
  <c r="C203" i="1"/>
  <c r="D203" i="1"/>
  <c r="AC203" i="1"/>
  <c r="AB203" i="1" s="1"/>
  <c r="AE203" i="1"/>
  <c r="AD203" i="1" s="1"/>
  <c r="CR203" i="1" s="1"/>
  <c r="Q203" i="1" s="1"/>
  <c r="AF203" i="1"/>
  <c r="AG203" i="1"/>
  <c r="CU203" i="1" s="1"/>
  <c r="T203" i="1" s="1"/>
  <c r="AH203" i="1"/>
  <c r="AI203" i="1"/>
  <c r="CW203" i="1" s="1"/>
  <c r="V203" i="1" s="1"/>
  <c r="AJ203" i="1"/>
  <c r="CT203" i="1"/>
  <c r="S203" i="1" s="1"/>
  <c r="CV203" i="1"/>
  <c r="U203" i="1" s="1"/>
  <c r="CX203" i="1"/>
  <c r="W203" i="1" s="1"/>
  <c r="FR203" i="1"/>
  <c r="GL203" i="1"/>
  <c r="GN203" i="1"/>
  <c r="GP203" i="1"/>
  <c r="GV203" i="1"/>
  <c r="HC203" i="1"/>
  <c r="GX203" i="1" s="1"/>
  <c r="C204" i="1"/>
  <c r="D204" i="1"/>
  <c r="AC204" i="1"/>
  <c r="AD204" i="1"/>
  <c r="CR204" i="1" s="1"/>
  <c r="Q204" i="1" s="1"/>
  <c r="AE204" i="1"/>
  <c r="AF204" i="1"/>
  <c r="CT204" i="1" s="1"/>
  <c r="S204" i="1" s="1"/>
  <c r="AG204" i="1"/>
  <c r="AH204" i="1"/>
  <c r="CV204" i="1" s="1"/>
  <c r="U204" i="1" s="1"/>
  <c r="AI204" i="1"/>
  <c r="AJ204" i="1"/>
  <c r="CX204" i="1" s="1"/>
  <c r="W204" i="1" s="1"/>
  <c r="CQ204" i="1"/>
  <c r="P204" i="1" s="1"/>
  <c r="CP204" i="1" s="1"/>
  <c r="O204" i="1" s="1"/>
  <c r="CS204" i="1"/>
  <c r="R204" i="1" s="1"/>
  <c r="GK204" i="1" s="1"/>
  <c r="CU204" i="1"/>
  <c r="T204" i="1" s="1"/>
  <c r="CW204" i="1"/>
  <c r="V204" i="1" s="1"/>
  <c r="FR204" i="1"/>
  <c r="GL204" i="1"/>
  <c r="GN204" i="1"/>
  <c r="GP204" i="1"/>
  <c r="GV204" i="1"/>
  <c r="GX204" i="1"/>
  <c r="HC204" i="1"/>
  <c r="C205" i="1"/>
  <c r="D205" i="1"/>
  <c r="AC205" i="1"/>
  <c r="AE205" i="1"/>
  <c r="AD205" i="1" s="1"/>
  <c r="CR205" i="1" s="1"/>
  <c r="Q205" i="1" s="1"/>
  <c r="AF205" i="1"/>
  <c r="AG205" i="1"/>
  <c r="CU205" i="1" s="1"/>
  <c r="T205" i="1" s="1"/>
  <c r="AH205" i="1"/>
  <c r="AI205" i="1"/>
  <c r="CW205" i="1" s="1"/>
  <c r="V205" i="1" s="1"/>
  <c r="AJ205" i="1"/>
  <c r="CT205" i="1"/>
  <c r="S205" i="1" s="1"/>
  <c r="CV205" i="1"/>
  <c r="U205" i="1" s="1"/>
  <c r="CX205" i="1"/>
  <c r="W205" i="1" s="1"/>
  <c r="FR205" i="1"/>
  <c r="GL205" i="1"/>
  <c r="GN205" i="1"/>
  <c r="GP205" i="1"/>
  <c r="GV205" i="1"/>
  <c r="HC205" i="1"/>
  <c r="GX205" i="1" s="1"/>
  <c r="C206" i="1"/>
  <c r="D206" i="1"/>
  <c r="AC206" i="1"/>
  <c r="AE206" i="1"/>
  <c r="AD206" i="1" s="1"/>
  <c r="CR206" i="1" s="1"/>
  <c r="Q206" i="1" s="1"/>
  <c r="AF206" i="1"/>
  <c r="AG206" i="1"/>
  <c r="CU206" i="1" s="1"/>
  <c r="T206" i="1" s="1"/>
  <c r="AH206" i="1"/>
  <c r="AI206" i="1"/>
  <c r="CW206" i="1" s="1"/>
  <c r="V206" i="1" s="1"/>
  <c r="AJ206" i="1"/>
  <c r="CT206" i="1"/>
  <c r="S206" i="1" s="1"/>
  <c r="CV206" i="1"/>
  <c r="U206" i="1" s="1"/>
  <c r="CX206" i="1"/>
  <c r="W206" i="1" s="1"/>
  <c r="FR206" i="1"/>
  <c r="GL206" i="1"/>
  <c r="GN206" i="1"/>
  <c r="GP206" i="1"/>
  <c r="GV206" i="1"/>
  <c r="HC206" i="1"/>
  <c r="GX206" i="1" s="1"/>
  <c r="GB224" i="1" s="1"/>
  <c r="C207" i="1"/>
  <c r="D207" i="1"/>
  <c r="I207" i="1"/>
  <c r="AC207" i="1"/>
  <c r="AB207" i="1" s="1"/>
  <c r="AE207" i="1"/>
  <c r="AD207" i="1" s="1"/>
  <c r="CR207" i="1" s="1"/>
  <c r="Q207" i="1" s="1"/>
  <c r="AF207" i="1"/>
  <c r="AG207" i="1"/>
  <c r="AH207" i="1"/>
  <c r="AI207" i="1"/>
  <c r="AJ207" i="1"/>
  <c r="CQ207" i="1"/>
  <c r="P207" i="1" s="1"/>
  <c r="CS207" i="1"/>
  <c r="R207" i="1" s="1"/>
  <c r="GK207" i="1" s="1"/>
  <c r="CT207" i="1"/>
  <c r="S207" i="1" s="1"/>
  <c r="CU207" i="1"/>
  <c r="T207" i="1" s="1"/>
  <c r="CV207" i="1"/>
  <c r="U207" i="1" s="1"/>
  <c r="CW207" i="1"/>
  <c r="V207" i="1" s="1"/>
  <c r="CX207" i="1"/>
  <c r="W207" i="1" s="1"/>
  <c r="FR207" i="1"/>
  <c r="GL207" i="1"/>
  <c r="GN207" i="1"/>
  <c r="GP207" i="1"/>
  <c r="GV207" i="1"/>
  <c r="GX207" i="1"/>
  <c r="HC207" i="1"/>
  <c r="C208" i="1"/>
  <c r="D208" i="1"/>
  <c r="I208" i="1"/>
  <c r="AC208" i="1"/>
  <c r="AD208" i="1"/>
  <c r="CR208" i="1" s="1"/>
  <c r="Q208" i="1" s="1"/>
  <c r="AE208" i="1"/>
  <c r="AF208" i="1"/>
  <c r="CT208" i="1" s="1"/>
  <c r="S208" i="1" s="1"/>
  <c r="AG208" i="1"/>
  <c r="AH208" i="1"/>
  <c r="CV208" i="1" s="1"/>
  <c r="U208" i="1" s="1"/>
  <c r="AI208" i="1"/>
  <c r="AJ208" i="1"/>
  <c r="CX208" i="1" s="1"/>
  <c r="W208" i="1" s="1"/>
  <c r="CQ208" i="1"/>
  <c r="P208" i="1" s="1"/>
  <c r="CP208" i="1" s="1"/>
  <c r="O208" i="1" s="1"/>
  <c r="CS208" i="1"/>
  <c r="R208" i="1" s="1"/>
  <c r="GK208" i="1" s="1"/>
  <c r="CU208" i="1"/>
  <c r="T208" i="1" s="1"/>
  <c r="CW208" i="1"/>
  <c r="V208" i="1" s="1"/>
  <c r="FR208" i="1"/>
  <c r="GL208" i="1"/>
  <c r="GN208" i="1"/>
  <c r="GP208" i="1"/>
  <c r="GV208" i="1"/>
  <c r="GX208" i="1"/>
  <c r="HC208" i="1"/>
  <c r="C209" i="1"/>
  <c r="D209" i="1"/>
  <c r="I209" i="1"/>
  <c r="AC209" i="1"/>
  <c r="AD209" i="1"/>
  <c r="CR209" i="1" s="1"/>
  <c r="Q209" i="1" s="1"/>
  <c r="AE209" i="1"/>
  <c r="AF209" i="1"/>
  <c r="CT209" i="1" s="1"/>
  <c r="S209" i="1" s="1"/>
  <c r="AG209" i="1"/>
  <c r="AH209" i="1"/>
  <c r="CV209" i="1" s="1"/>
  <c r="U209" i="1" s="1"/>
  <c r="AI209" i="1"/>
  <c r="AJ209" i="1"/>
  <c r="CX209" i="1" s="1"/>
  <c r="W209" i="1" s="1"/>
  <c r="CQ209" i="1"/>
  <c r="P209" i="1" s="1"/>
  <c r="CP209" i="1" s="1"/>
  <c r="O209" i="1" s="1"/>
  <c r="CS209" i="1"/>
  <c r="R209" i="1" s="1"/>
  <c r="GK209" i="1" s="1"/>
  <c r="CU209" i="1"/>
  <c r="T209" i="1" s="1"/>
  <c r="CW209" i="1"/>
  <c r="V209" i="1" s="1"/>
  <c r="FR209" i="1"/>
  <c r="GL209" i="1"/>
  <c r="GN209" i="1"/>
  <c r="GP209" i="1"/>
  <c r="GV209" i="1"/>
  <c r="GX209" i="1"/>
  <c r="HC209" i="1"/>
  <c r="C210" i="1"/>
  <c r="D210" i="1"/>
  <c r="I210" i="1"/>
  <c r="AC210" i="1"/>
  <c r="AD210" i="1"/>
  <c r="CR210" i="1" s="1"/>
  <c r="Q210" i="1" s="1"/>
  <c r="AE210" i="1"/>
  <c r="AF210" i="1"/>
  <c r="CT210" i="1" s="1"/>
  <c r="S210" i="1" s="1"/>
  <c r="AG210" i="1"/>
  <c r="AH210" i="1"/>
  <c r="CV210" i="1" s="1"/>
  <c r="U210" i="1" s="1"/>
  <c r="AI210" i="1"/>
  <c r="AJ210" i="1"/>
  <c r="CX210" i="1" s="1"/>
  <c r="W210" i="1" s="1"/>
  <c r="CQ210" i="1"/>
  <c r="P210" i="1" s="1"/>
  <c r="CP210" i="1" s="1"/>
  <c r="O210" i="1" s="1"/>
  <c r="CS210" i="1"/>
  <c r="R210" i="1" s="1"/>
  <c r="GK210" i="1" s="1"/>
  <c r="CU210" i="1"/>
  <c r="T210" i="1" s="1"/>
  <c r="CW210" i="1"/>
  <c r="V210" i="1" s="1"/>
  <c r="FR210" i="1"/>
  <c r="GL210" i="1"/>
  <c r="GN210" i="1"/>
  <c r="GP210" i="1"/>
  <c r="GV210" i="1"/>
  <c r="GX210" i="1"/>
  <c r="HC210" i="1"/>
  <c r="C211" i="1"/>
  <c r="D211" i="1"/>
  <c r="I211" i="1"/>
  <c r="AC211" i="1"/>
  <c r="AD211" i="1"/>
  <c r="CR211" i="1" s="1"/>
  <c r="Q211" i="1" s="1"/>
  <c r="AE211" i="1"/>
  <c r="AF211" i="1"/>
  <c r="CT211" i="1" s="1"/>
  <c r="S211" i="1" s="1"/>
  <c r="AG211" i="1"/>
  <c r="AH211" i="1"/>
  <c r="CV211" i="1" s="1"/>
  <c r="U211" i="1" s="1"/>
  <c r="AI211" i="1"/>
  <c r="AJ211" i="1"/>
  <c r="CX211" i="1" s="1"/>
  <c r="W211" i="1" s="1"/>
  <c r="CQ211" i="1"/>
  <c r="P211" i="1" s="1"/>
  <c r="CP211" i="1" s="1"/>
  <c r="O211" i="1" s="1"/>
  <c r="CS211" i="1"/>
  <c r="R211" i="1" s="1"/>
  <c r="GK211" i="1" s="1"/>
  <c r="CU211" i="1"/>
  <c r="T211" i="1" s="1"/>
  <c r="CW211" i="1"/>
  <c r="V211" i="1" s="1"/>
  <c r="FR211" i="1"/>
  <c r="GL211" i="1"/>
  <c r="GN211" i="1"/>
  <c r="GP211" i="1"/>
  <c r="GV211" i="1"/>
  <c r="GX211" i="1"/>
  <c r="HC211" i="1"/>
  <c r="C212" i="1"/>
  <c r="D212" i="1"/>
  <c r="I212" i="1"/>
  <c r="AC212" i="1"/>
  <c r="AD212" i="1"/>
  <c r="CR212" i="1" s="1"/>
  <c r="Q212" i="1" s="1"/>
  <c r="AE212" i="1"/>
  <c r="AF212" i="1"/>
  <c r="CT212" i="1" s="1"/>
  <c r="S212" i="1" s="1"/>
  <c r="AG212" i="1"/>
  <c r="AH212" i="1"/>
  <c r="CV212" i="1" s="1"/>
  <c r="U212" i="1" s="1"/>
  <c r="AI212" i="1"/>
  <c r="AJ212" i="1"/>
  <c r="CX212" i="1" s="1"/>
  <c r="W212" i="1" s="1"/>
  <c r="CQ212" i="1"/>
  <c r="P212" i="1" s="1"/>
  <c r="CS212" i="1"/>
  <c r="R212" i="1" s="1"/>
  <c r="GK212" i="1" s="1"/>
  <c r="CU212" i="1"/>
  <c r="T212" i="1" s="1"/>
  <c r="CW212" i="1"/>
  <c r="V212" i="1" s="1"/>
  <c r="FR212" i="1"/>
  <c r="GL212" i="1"/>
  <c r="GN212" i="1"/>
  <c r="GP212" i="1"/>
  <c r="GV212" i="1"/>
  <c r="GX212" i="1"/>
  <c r="HC212" i="1"/>
  <c r="C213" i="1"/>
  <c r="D213" i="1"/>
  <c r="AC213" i="1"/>
  <c r="AB213" i="1" s="1"/>
  <c r="AE213" i="1"/>
  <c r="AD213" i="1" s="1"/>
  <c r="CR213" i="1" s="1"/>
  <c r="Q213" i="1" s="1"/>
  <c r="AF213" i="1"/>
  <c r="AG213" i="1"/>
  <c r="CU213" i="1" s="1"/>
  <c r="T213" i="1" s="1"/>
  <c r="AH213" i="1"/>
  <c r="AI213" i="1"/>
  <c r="CW213" i="1" s="1"/>
  <c r="V213" i="1" s="1"/>
  <c r="AJ213" i="1"/>
  <c r="CT213" i="1"/>
  <c r="S213" i="1" s="1"/>
  <c r="CV213" i="1"/>
  <c r="U213" i="1" s="1"/>
  <c r="CX213" i="1"/>
  <c r="W213" i="1" s="1"/>
  <c r="FR213" i="1"/>
  <c r="GL213" i="1"/>
  <c r="GN213" i="1"/>
  <c r="GP213" i="1"/>
  <c r="GV213" i="1"/>
  <c r="HC213" i="1"/>
  <c r="GX213" i="1" s="1"/>
  <c r="C214" i="1"/>
  <c r="D214" i="1"/>
  <c r="AC214" i="1"/>
  <c r="AD214" i="1"/>
  <c r="CR214" i="1" s="1"/>
  <c r="Q214" i="1" s="1"/>
  <c r="AE214" i="1"/>
  <c r="AF214" i="1"/>
  <c r="CT214" i="1" s="1"/>
  <c r="S214" i="1" s="1"/>
  <c r="AG214" i="1"/>
  <c r="AH214" i="1"/>
  <c r="CV214" i="1" s="1"/>
  <c r="U214" i="1" s="1"/>
  <c r="AI214" i="1"/>
  <c r="AJ214" i="1"/>
  <c r="CX214" i="1" s="1"/>
  <c r="W214" i="1" s="1"/>
  <c r="CQ214" i="1"/>
  <c r="P214" i="1" s="1"/>
  <c r="CS214" i="1"/>
  <c r="R214" i="1" s="1"/>
  <c r="GK214" i="1" s="1"/>
  <c r="CU214" i="1"/>
  <c r="T214" i="1" s="1"/>
  <c r="CW214" i="1"/>
  <c r="V214" i="1" s="1"/>
  <c r="FR214" i="1"/>
  <c r="GL214" i="1"/>
  <c r="GN214" i="1"/>
  <c r="GP214" i="1"/>
  <c r="GV214" i="1"/>
  <c r="GX214" i="1"/>
  <c r="HC214" i="1"/>
  <c r="C215" i="1"/>
  <c r="D215" i="1"/>
  <c r="AC215" i="1"/>
  <c r="AB215" i="1" s="1"/>
  <c r="AE215" i="1"/>
  <c r="AD215" i="1" s="1"/>
  <c r="CR215" i="1" s="1"/>
  <c r="Q215" i="1" s="1"/>
  <c r="AF215" i="1"/>
  <c r="AG215" i="1"/>
  <c r="CU215" i="1" s="1"/>
  <c r="T215" i="1" s="1"/>
  <c r="AH215" i="1"/>
  <c r="AI215" i="1"/>
  <c r="CW215" i="1" s="1"/>
  <c r="V215" i="1" s="1"/>
  <c r="AJ215" i="1"/>
  <c r="CT215" i="1"/>
  <c r="S215" i="1" s="1"/>
  <c r="CV215" i="1"/>
  <c r="U215" i="1" s="1"/>
  <c r="CX215" i="1"/>
  <c r="W215" i="1" s="1"/>
  <c r="FR215" i="1"/>
  <c r="GL215" i="1"/>
  <c r="GN215" i="1"/>
  <c r="GP215" i="1"/>
  <c r="GV215" i="1"/>
  <c r="HC215" i="1"/>
  <c r="GX215" i="1" s="1"/>
  <c r="C216" i="1"/>
  <c r="D216" i="1"/>
  <c r="AC216" i="1"/>
  <c r="AD216" i="1"/>
  <c r="CR216" i="1" s="1"/>
  <c r="Q216" i="1" s="1"/>
  <c r="AE216" i="1"/>
  <c r="AF216" i="1"/>
  <c r="CT216" i="1" s="1"/>
  <c r="S216" i="1" s="1"/>
  <c r="AG216" i="1"/>
  <c r="AH216" i="1"/>
  <c r="CV216" i="1" s="1"/>
  <c r="U216" i="1" s="1"/>
  <c r="AI216" i="1"/>
  <c r="AJ216" i="1"/>
  <c r="CX216" i="1" s="1"/>
  <c r="W216" i="1" s="1"/>
  <c r="CQ216" i="1"/>
  <c r="P216" i="1" s="1"/>
  <c r="CP216" i="1" s="1"/>
  <c r="O216" i="1" s="1"/>
  <c r="CS216" i="1"/>
  <c r="R216" i="1" s="1"/>
  <c r="GK216" i="1" s="1"/>
  <c r="CU216" i="1"/>
  <c r="T216" i="1" s="1"/>
  <c r="CW216" i="1"/>
  <c r="V216" i="1" s="1"/>
  <c r="FR216" i="1"/>
  <c r="GL216" i="1"/>
  <c r="GN216" i="1"/>
  <c r="GP216" i="1"/>
  <c r="GV216" i="1"/>
  <c r="GX216" i="1"/>
  <c r="HC216" i="1"/>
  <c r="C217" i="1"/>
  <c r="D217" i="1"/>
  <c r="I217" i="1"/>
  <c r="AC217" i="1"/>
  <c r="AD217" i="1"/>
  <c r="CR217" i="1" s="1"/>
  <c r="Q217" i="1" s="1"/>
  <c r="AE217" i="1"/>
  <c r="AF217" i="1"/>
  <c r="CT217" i="1" s="1"/>
  <c r="S217" i="1" s="1"/>
  <c r="AG217" i="1"/>
  <c r="AH217" i="1"/>
  <c r="CV217" i="1" s="1"/>
  <c r="U217" i="1" s="1"/>
  <c r="AI217" i="1"/>
  <c r="AJ217" i="1"/>
  <c r="CX217" i="1" s="1"/>
  <c r="W217" i="1" s="1"/>
  <c r="CQ217" i="1"/>
  <c r="P217" i="1" s="1"/>
  <c r="CS217" i="1"/>
  <c r="R217" i="1" s="1"/>
  <c r="GK217" i="1" s="1"/>
  <c r="CU217" i="1"/>
  <c r="T217" i="1" s="1"/>
  <c r="CW217" i="1"/>
  <c r="V217" i="1" s="1"/>
  <c r="FR217" i="1"/>
  <c r="GL217" i="1"/>
  <c r="GN217" i="1"/>
  <c r="GP217" i="1"/>
  <c r="GV217" i="1"/>
  <c r="GX217" i="1"/>
  <c r="HC217" i="1"/>
  <c r="C218" i="1"/>
  <c r="D218" i="1"/>
  <c r="I218" i="1"/>
  <c r="AC218" i="1"/>
  <c r="AD218" i="1"/>
  <c r="CR218" i="1" s="1"/>
  <c r="Q218" i="1" s="1"/>
  <c r="AE218" i="1"/>
  <c r="AF218" i="1"/>
  <c r="CT218" i="1" s="1"/>
  <c r="S218" i="1" s="1"/>
  <c r="AG218" i="1"/>
  <c r="AH218" i="1"/>
  <c r="CV218" i="1" s="1"/>
  <c r="U218" i="1" s="1"/>
  <c r="AI218" i="1"/>
  <c r="AJ218" i="1"/>
  <c r="CX218" i="1" s="1"/>
  <c r="W218" i="1" s="1"/>
  <c r="CQ218" i="1"/>
  <c r="P218" i="1" s="1"/>
  <c r="CS218" i="1"/>
  <c r="R218" i="1" s="1"/>
  <c r="GK218" i="1" s="1"/>
  <c r="CU218" i="1"/>
  <c r="T218" i="1" s="1"/>
  <c r="CW218" i="1"/>
  <c r="V218" i="1" s="1"/>
  <c r="FR218" i="1"/>
  <c r="GL218" i="1"/>
  <c r="GN218" i="1"/>
  <c r="GP218" i="1"/>
  <c r="GV218" i="1"/>
  <c r="GX218" i="1"/>
  <c r="HC218" i="1"/>
  <c r="C219" i="1"/>
  <c r="D219" i="1"/>
  <c r="AC219" i="1"/>
  <c r="AB219" i="1" s="1"/>
  <c r="AE219" i="1"/>
  <c r="AD219" i="1" s="1"/>
  <c r="CR219" i="1" s="1"/>
  <c r="Q219" i="1" s="1"/>
  <c r="AF219" i="1"/>
  <c r="AG219" i="1"/>
  <c r="CU219" i="1" s="1"/>
  <c r="T219" i="1" s="1"/>
  <c r="AH219" i="1"/>
  <c r="AI219" i="1"/>
  <c r="CW219" i="1" s="1"/>
  <c r="V219" i="1" s="1"/>
  <c r="AJ219" i="1"/>
  <c r="CT219" i="1"/>
  <c r="S219" i="1" s="1"/>
  <c r="CV219" i="1"/>
  <c r="U219" i="1" s="1"/>
  <c r="CX219" i="1"/>
  <c r="W219" i="1" s="1"/>
  <c r="FR219" i="1"/>
  <c r="GL219" i="1"/>
  <c r="GN219" i="1"/>
  <c r="GP219" i="1"/>
  <c r="GV219" i="1"/>
  <c r="HC219" i="1"/>
  <c r="GX219" i="1" s="1"/>
  <c r="C220" i="1"/>
  <c r="D220" i="1"/>
  <c r="AC220" i="1"/>
  <c r="AD220" i="1"/>
  <c r="CR220" i="1" s="1"/>
  <c r="Q220" i="1" s="1"/>
  <c r="AE220" i="1"/>
  <c r="AF220" i="1"/>
  <c r="CT220" i="1" s="1"/>
  <c r="S220" i="1" s="1"/>
  <c r="AG220" i="1"/>
  <c r="AH220" i="1"/>
  <c r="CV220" i="1" s="1"/>
  <c r="U220" i="1" s="1"/>
  <c r="AI220" i="1"/>
  <c r="AJ220" i="1"/>
  <c r="CX220" i="1" s="1"/>
  <c r="W220" i="1" s="1"/>
  <c r="CQ220" i="1"/>
  <c r="P220" i="1" s="1"/>
  <c r="CS220" i="1"/>
  <c r="R220" i="1" s="1"/>
  <c r="GK220" i="1" s="1"/>
  <c r="CU220" i="1"/>
  <c r="T220" i="1" s="1"/>
  <c r="CW220" i="1"/>
  <c r="V220" i="1" s="1"/>
  <c r="FR220" i="1"/>
  <c r="GL220" i="1"/>
  <c r="GN220" i="1"/>
  <c r="GP220" i="1"/>
  <c r="GV220" i="1"/>
  <c r="GX220" i="1"/>
  <c r="HC220" i="1"/>
  <c r="C221" i="1"/>
  <c r="D221" i="1"/>
  <c r="AC221" i="1"/>
  <c r="AB221" i="1" s="1"/>
  <c r="AE221" i="1"/>
  <c r="AD221" i="1" s="1"/>
  <c r="CR221" i="1" s="1"/>
  <c r="Q221" i="1" s="1"/>
  <c r="AF221" i="1"/>
  <c r="AG221" i="1"/>
  <c r="CU221" i="1" s="1"/>
  <c r="T221" i="1" s="1"/>
  <c r="AH221" i="1"/>
  <c r="AI221" i="1"/>
  <c r="CW221" i="1" s="1"/>
  <c r="V221" i="1" s="1"/>
  <c r="AJ221" i="1"/>
  <c r="CT221" i="1"/>
  <c r="S221" i="1" s="1"/>
  <c r="CV221" i="1"/>
  <c r="U221" i="1" s="1"/>
  <c r="CX221" i="1"/>
  <c r="W221" i="1" s="1"/>
  <c r="FR221" i="1"/>
  <c r="GL221" i="1"/>
  <c r="GN221" i="1"/>
  <c r="GP221" i="1"/>
  <c r="GV221" i="1"/>
  <c r="HC221" i="1"/>
  <c r="GX221" i="1" s="1"/>
  <c r="C222" i="1"/>
  <c r="D222" i="1"/>
  <c r="AC222" i="1"/>
  <c r="AD222" i="1"/>
  <c r="CR222" i="1" s="1"/>
  <c r="Q222" i="1" s="1"/>
  <c r="AE222" i="1"/>
  <c r="AF222" i="1"/>
  <c r="CT222" i="1" s="1"/>
  <c r="S222" i="1" s="1"/>
  <c r="AG222" i="1"/>
  <c r="AH222" i="1"/>
  <c r="CV222" i="1" s="1"/>
  <c r="U222" i="1" s="1"/>
  <c r="AI222" i="1"/>
  <c r="AJ222" i="1"/>
  <c r="CX222" i="1" s="1"/>
  <c r="W222" i="1" s="1"/>
  <c r="CQ222" i="1"/>
  <c r="P222" i="1" s="1"/>
  <c r="CS222" i="1"/>
  <c r="R222" i="1" s="1"/>
  <c r="GK222" i="1" s="1"/>
  <c r="CU222" i="1"/>
  <c r="T222" i="1" s="1"/>
  <c r="CW222" i="1"/>
  <c r="V222" i="1" s="1"/>
  <c r="FR222" i="1"/>
  <c r="GL222" i="1"/>
  <c r="GN222" i="1"/>
  <c r="GP222" i="1"/>
  <c r="GV222" i="1"/>
  <c r="GX222" i="1"/>
  <c r="HC222" i="1"/>
  <c r="B224" i="1"/>
  <c r="B201" i="1" s="1"/>
  <c r="C224" i="1"/>
  <c r="C201" i="1" s="1"/>
  <c r="D224" i="1"/>
  <c r="D201" i="1" s="1"/>
  <c r="F224" i="1"/>
  <c r="F201" i="1" s="1"/>
  <c r="G224" i="1"/>
  <c r="G201" i="1" s="1"/>
  <c r="AP224" i="1"/>
  <c r="AP201" i="1" s="1"/>
  <c r="BB224" i="1"/>
  <c r="BB201" i="1" s="1"/>
  <c r="BX224" i="1"/>
  <c r="BX201" i="1" s="1"/>
  <c r="BY224" i="1"/>
  <c r="BY201" i="1" s="1"/>
  <c r="BZ224" i="1"/>
  <c r="BZ201" i="1" s="1"/>
  <c r="CB224" i="1"/>
  <c r="CB201" i="1" s="1"/>
  <c r="CD224" i="1"/>
  <c r="CD201" i="1" s="1"/>
  <c r="CK224" i="1"/>
  <c r="CK201" i="1" s="1"/>
  <c r="CL224" i="1"/>
  <c r="CL201" i="1" s="1"/>
  <c r="EH224" i="1"/>
  <c r="EH201" i="1" s="1"/>
  <c r="ET224" i="1"/>
  <c r="ET201" i="1" s="1"/>
  <c r="FP224" i="1"/>
  <c r="FP201" i="1" s="1"/>
  <c r="FQ224" i="1"/>
  <c r="FQ201" i="1" s="1"/>
  <c r="FR224" i="1"/>
  <c r="FR201" i="1" s="1"/>
  <c r="FT224" i="1"/>
  <c r="FT201" i="1" s="1"/>
  <c r="FV224" i="1"/>
  <c r="FV201" i="1" s="1"/>
  <c r="GC224" i="1"/>
  <c r="GC201" i="1" s="1"/>
  <c r="GD224" i="1"/>
  <c r="GD201" i="1" s="1"/>
  <c r="F233" i="1"/>
  <c r="P233" i="1"/>
  <c r="F237" i="1"/>
  <c r="P237" i="1"/>
  <c r="D253" i="1"/>
  <c r="E255" i="1"/>
  <c r="Z255" i="1"/>
  <c r="AA255" i="1"/>
  <c r="AM255" i="1"/>
  <c r="AN255" i="1"/>
  <c r="BD255" i="1"/>
  <c r="BE255" i="1"/>
  <c r="BF255" i="1"/>
  <c r="BG255" i="1"/>
  <c r="BH255" i="1"/>
  <c r="BI255" i="1"/>
  <c r="BJ255" i="1"/>
  <c r="BK255" i="1"/>
  <c r="BL255" i="1"/>
  <c r="BM255" i="1"/>
  <c r="BN255" i="1"/>
  <c r="BO255" i="1"/>
  <c r="BP255" i="1"/>
  <c r="BQ255" i="1"/>
  <c r="BR255" i="1"/>
  <c r="BS255" i="1"/>
  <c r="BT255" i="1"/>
  <c r="BU255" i="1"/>
  <c r="BV255" i="1"/>
  <c r="BW255" i="1"/>
  <c r="CM255" i="1"/>
  <c r="CN255" i="1"/>
  <c r="CO255" i="1"/>
  <c r="CP255" i="1"/>
  <c r="CQ255" i="1"/>
  <c r="CR255" i="1"/>
  <c r="CS255" i="1"/>
  <c r="CT255" i="1"/>
  <c r="CU255" i="1"/>
  <c r="CV255" i="1"/>
  <c r="CW255" i="1"/>
  <c r="CX255" i="1"/>
  <c r="CY255" i="1"/>
  <c r="CZ255" i="1"/>
  <c r="DA255" i="1"/>
  <c r="DB255" i="1"/>
  <c r="DC255" i="1"/>
  <c r="DD255" i="1"/>
  <c r="DE255" i="1"/>
  <c r="DF255" i="1"/>
  <c r="DR255" i="1"/>
  <c r="DS255" i="1"/>
  <c r="EE255" i="1"/>
  <c r="EF255" i="1"/>
  <c r="EV255" i="1"/>
  <c r="EW255" i="1"/>
  <c r="EX255" i="1"/>
  <c r="EY255" i="1"/>
  <c r="EZ255" i="1"/>
  <c r="FA255" i="1"/>
  <c r="FB255" i="1"/>
  <c r="FC255" i="1"/>
  <c r="FD255" i="1"/>
  <c r="FE255" i="1"/>
  <c r="FF255" i="1"/>
  <c r="FG255" i="1"/>
  <c r="FH255" i="1"/>
  <c r="FI255" i="1"/>
  <c r="FJ255" i="1"/>
  <c r="FK255" i="1"/>
  <c r="FL255" i="1"/>
  <c r="FM255" i="1"/>
  <c r="FN255" i="1"/>
  <c r="FO255" i="1"/>
  <c r="GE255" i="1"/>
  <c r="GF255" i="1"/>
  <c r="GG255" i="1"/>
  <c r="GH255" i="1"/>
  <c r="GI255" i="1"/>
  <c r="GJ255" i="1"/>
  <c r="GK255" i="1"/>
  <c r="GL255" i="1"/>
  <c r="GM255" i="1"/>
  <c r="GN255" i="1"/>
  <c r="GO255" i="1"/>
  <c r="GP255" i="1"/>
  <c r="GQ255" i="1"/>
  <c r="GR255" i="1"/>
  <c r="GS255" i="1"/>
  <c r="GT255" i="1"/>
  <c r="GU255" i="1"/>
  <c r="GV255" i="1"/>
  <c r="GW255" i="1"/>
  <c r="GX255" i="1"/>
  <c r="C257" i="1"/>
  <c r="D257" i="1"/>
  <c r="AC257" i="1"/>
  <c r="AE257" i="1"/>
  <c r="AD257" i="1" s="1"/>
  <c r="CR257" i="1" s="1"/>
  <c r="Q257" i="1" s="1"/>
  <c r="AF257" i="1"/>
  <c r="AG257" i="1"/>
  <c r="CU257" i="1" s="1"/>
  <c r="T257" i="1" s="1"/>
  <c r="AH257" i="1"/>
  <c r="AI257" i="1"/>
  <c r="CW257" i="1" s="1"/>
  <c r="V257" i="1" s="1"/>
  <c r="AJ257" i="1"/>
  <c r="CT257" i="1"/>
  <c r="S257" i="1" s="1"/>
  <c r="CV257" i="1"/>
  <c r="U257" i="1" s="1"/>
  <c r="CX257" i="1"/>
  <c r="W257" i="1" s="1"/>
  <c r="FR257" i="1"/>
  <c r="GL257" i="1"/>
  <c r="GN257" i="1"/>
  <c r="GO257" i="1"/>
  <c r="GV257" i="1"/>
  <c r="HC257" i="1"/>
  <c r="GX257" i="1" s="1"/>
  <c r="C258" i="1"/>
  <c r="D258" i="1"/>
  <c r="AC258" i="1"/>
  <c r="AD258" i="1"/>
  <c r="CR258" i="1" s="1"/>
  <c r="Q258" i="1" s="1"/>
  <c r="AE258" i="1"/>
  <c r="AF258" i="1"/>
  <c r="CT258" i="1" s="1"/>
  <c r="S258" i="1" s="1"/>
  <c r="AG258" i="1"/>
  <c r="AH258" i="1"/>
  <c r="CV258" i="1" s="1"/>
  <c r="U258" i="1" s="1"/>
  <c r="AI258" i="1"/>
  <c r="AJ258" i="1"/>
  <c r="CX258" i="1" s="1"/>
  <c r="W258" i="1" s="1"/>
  <c r="CQ258" i="1"/>
  <c r="P258" i="1" s="1"/>
  <c r="CS258" i="1"/>
  <c r="R258" i="1" s="1"/>
  <c r="CU258" i="1"/>
  <c r="T258" i="1" s="1"/>
  <c r="CW258" i="1"/>
  <c r="V258" i="1" s="1"/>
  <c r="FR258" i="1"/>
  <c r="GL258" i="1"/>
  <c r="GN258" i="1"/>
  <c r="GO258" i="1"/>
  <c r="GV258" i="1"/>
  <c r="GX258" i="1"/>
  <c r="HC258" i="1"/>
  <c r="C259" i="1"/>
  <c r="D259" i="1"/>
  <c r="AC259" i="1"/>
  <c r="AB259" i="1" s="1"/>
  <c r="AE259" i="1"/>
  <c r="AD259" i="1" s="1"/>
  <c r="CR259" i="1" s="1"/>
  <c r="Q259" i="1" s="1"/>
  <c r="AF259" i="1"/>
  <c r="AG259" i="1"/>
  <c r="CU259" i="1" s="1"/>
  <c r="T259" i="1" s="1"/>
  <c r="AH259" i="1"/>
  <c r="AI259" i="1"/>
  <c r="CW259" i="1" s="1"/>
  <c r="V259" i="1" s="1"/>
  <c r="AJ259" i="1"/>
  <c r="CT259" i="1"/>
  <c r="S259" i="1" s="1"/>
  <c r="CV259" i="1"/>
  <c r="U259" i="1" s="1"/>
  <c r="CX259" i="1"/>
  <c r="W259" i="1" s="1"/>
  <c r="FR259" i="1"/>
  <c r="GL259" i="1"/>
  <c r="GN259" i="1"/>
  <c r="GO259" i="1"/>
  <c r="GV259" i="1"/>
  <c r="HC259" i="1"/>
  <c r="GX259" i="1" s="1"/>
  <c r="C260" i="1"/>
  <c r="D260" i="1"/>
  <c r="AC260" i="1"/>
  <c r="AD260" i="1"/>
  <c r="CR260" i="1" s="1"/>
  <c r="Q260" i="1" s="1"/>
  <c r="AE260" i="1"/>
  <c r="AF260" i="1"/>
  <c r="CT260" i="1" s="1"/>
  <c r="S260" i="1" s="1"/>
  <c r="AG260" i="1"/>
  <c r="AH260" i="1"/>
  <c r="CV260" i="1" s="1"/>
  <c r="U260" i="1" s="1"/>
  <c r="AI260" i="1"/>
  <c r="AJ260" i="1"/>
  <c r="CX260" i="1" s="1"/>
  <c r="W260" i="1" s="1"/>
  <c r="CQ260" i="1"/>
  <c r="P260" i="1" s="1"/>
  <c r="CP260" i="1" s="1"/>
  <c r="O260" i="1" s="1"/>
  <c r="CS260" i="1"/>
  <c r="R260" i="1" s="1"/>
  <c r="GK260" i="1" s="1"/>
  <c r="CU260" i="1"/>
  <c r="T260" i="1" s="1"/>
  <c r="CW260" i="1"/>
  <c r="V260" i="1" s="1"/>
  <c r="FR260" i="1"/>
  <c r="GL260" i="1"/>
  <c r="GN260" i="1"/>
  <c r="GO260" i="1"/>
  <c r="GV260" i="1"/>
  <c r="GX260" i="1"/>
  <c r="HC260" i="1"/>
  <c r="C261" i="1"/>
  <c r="D261" i="1"/>
  <c r="AC261" i="1"/>
  <c r="AE261" i="1"/>
  <c r="AD261" i="1" s="1"/>
  <c r="CR261" i="1" s="1"/>
  <c r="Q261" i="1" s="1"/>
  <c r="AF261" i="1"/>
  <c r="AG261" i="1"/>
  <c r="CU261" i="1" s="1"/>
  <c r="T261" i="1" s="1"/>
  <c r="AH261" i="1"/>
  <c r="AI261" i="1"/>
  <c r="CW261" i="1" s="1"/>
  <c r="V261" i="1" s="1"/>
  <c r="AJ261" i="1"/>
  <c r="CT261" i="1"/>
  <c r="S261" i="1" s="1"/>
  <c r="CV261" i="1"/>
  <c r="U261" i="1" s="1"/>
  <c r="CX261" i="1"/>
  <c r="W261" i="1" s="1"/>
  <c r="FR261" i="1"/>
  <c r="GL261" i="1"/>
  <c r="GN261" i="1"/>
  <c r="GO261" i="1"/>
  <c r="CC264" i="1" s="1"/>
  <c r="GV261" i="1"/>
  <c r="HC261" i="1"/>
  <c r="GX261" i="1" s="1"/>
  <c r="C262" i="1"/>
  <c r="D262" i="1"/>
  <c r="AC262" i="1"/>
  <c r="AD262" i="1"/>
  <c r="CR262" i="1" s="1"/>
  <c r="Q262" i="1" s="1"/>
  <c r="AE262" i="1"/>
  <c r="AF262" i="1"/>
  <c r="CT262" i="1" s="1"/>
  <c r="S262" i="1" s="1"/>
  <c r="AG262" i="1"/>
  <c r="AH262" i="1"/>
  <c r="CV262" i="1" s="1"/>
  <c r="U262" i="1" s="1"/>
  <c r="AI262" i="1"/>
  <c r="AJ262" i="1"/>
  <c r="CX262" i="1" s="1"/>
  <c r="W262" i="1" s="1"/>
  <c r="CQ262" i="1"/>
  <c r="P262" i="1" s="1"/>
  <c r="CS262" i="1"/>
  <c r="R262" i="1" s="1"/>
  <c r="GK262" i="1" s="1"/>
  <c r="CU262" i="1"/>
  <c r="T262" i="1" s="1"/>
  <c r="CW262" i="1"/>
  <c r="V262" i="1" s="1"/>
  <c r="FR262" i="1"/>
  <c r="FQ264" i="1" s="1"/>
  <c r="GL262" i="1"/>
  <c r="GN262" i="1"/>
  <c r="GO262" i="1"/>
  <c r="GV262" i="1"/>
  <c r="GX262" i="1"/>
  <c r="HC262" i="1"/>
  <c r="B264" i="1"/>
  <c r="B255" i="1" s="1"/>
  <c r="C264" i="1"/>
  <c r="C255" i="1" s="1"/>
  <c r="D264" i="1"/>
  <c r="D255" i="1" s="1"/>
  <c r="F264" i="1"/>
  <c r="F255" i="1" s="1"/>
  <c r="G264" i="1"/>
  <c r="G255" i="1" s="1"/>
  <c r="AP264" i="1"/>
  <c r="AP255" i="1" s="1"/>
  <c r="BB264" i="1"/>
  <c r="BB255" i="1" s="1"/>
  <c r="BX264" i="1"/>
  <c r="BX255" i="1" s="1"/>
  <c r="BY264" i="1"/>
  <c r="BY255" i="1" s="1"/>
  <c r="BZ264" i="1"/>
  <c r="BZ255" i="1" s="1"/>
  <c r="CB264" i="1"/>
  <c r="CB255" i="1" s="1"/>
  <c r="CK264" i="1"/>
  <c r="CK255" i="1" s="1"/>
  <c r="CL264" i="1"/>
  <c r="CL255" i="1" s="1"/>
  <c r="EL264" i="1"/>
  <c r="EL255" i="1" s="1"/>
  <c r="ET264" i="1"/>
  <c r="ET255" i="1" s="1"/>
  <c r="FP264" i="1"/>
  <c r="FP255" i="1" s="1"/>
  <c r="FR264" i="1"/>
  <c r="FR255" i="1" s="1"/>
  <c r="FT264" i="1"/>
  <c r="FT255" i="1" s="1"/>
  <c r="FU264" i="1"/>
  <c r="FU255" i="1" s="1"/>
  <c r="GB264" i="1"/>
  <c r="GB255" i="1" s="1"/>
  <c r="GC264" i="1"/>
  <c r="GC255" i="1" s="1"/>
  <c r="GD264" i="1"/>
  <c r="GD255" i="1" s="1"/>
  <c r="P277" i="1"/>
  <c r="P282" i="1"/>
  <c r="D293" i="1"/>
  <c r="E295" i="1"/>
  <c r="Z295" i="1"/>
  <c r="AA295" i="1"/>
  <c r="AM295" i="1"/>
  <c r="AN295" i="1"/>
  <c r="BD295" i="1"/>
  <c r="BE295" i="1"/>
  <c r="BF295" i="1"/>
  <c r="BG295" i="1"/>
  <c r="BH295" i="1"/>
  <c r="BI295" i="1"/>
  <c r="BJ295" i="1"/>
  <c r="BK295" i="1"/>
  <c r="BL295" i="1"/>
  <c r="BM295" i="1"/>
  <c r="BN295" i="1"/>
  <c r="BO295" i="1"/>
  <c r="BP295" i="1"/>
  <c r="BQ295" i="1"/>
  <c r="BR295" i="1"/>
  <c r="BS295" i="1"/>
  <c r="BT295" i="1"/>
  <c r="BU295" i="1"/>
  <c r="BV295" i="1"/>
  <c r="BW295" i="1"/>
  <c r="CM295" i="1"/>
  <c r="CN295" i="1"/>
  <c r="CO295" i="1"/>
  <c r="CP295" i="1"/>
  <c r="CQ295" i="1"/>
  <c r="CR295" i="1"/>
  <c r="CS295" i="1"/>
  <c r="CT295" i="1"/>
  <c r="CU295" i="1"/>
  <c r="CV295" i="1"/>
  <c r="CW295" i="1"/>
  <c r="CX295" i="1"/>
  <c r="CY295" i="1"/>
  <c r="CZ295" i="1"/>
  <c r="DA295" i="1"/>
  <c r="DB295" i="1"/>
  <c r="DC295" i="1"/>
  <c r="DD295" i="1"/>
  <c r="DE295" i="1"/>
  <c r="DF295" i="1"/>
  <c r="DR295" i="1"/>
  <c r="DS295" i="1"/>
  <c r="EE295" i="1"/>
  <c r="EF295" i="1"/>
  <c r="EV295" i="1"/>
  <c r="EW295" i="1"/>
  <c r="EX295" i="1"/>
  <c r="EY295" i="1"/>
  <c r="EZ295" i="1"/>
  <c r="FA295" i="1"/>
  <c r="FB295" i="1"/>
  <c r="FC295" i="1"/>
  <c r="FD295" i="1"/>
  <c r="FE295" i="1"/>
  <c r="FF295" i="1"/>
  <c r="FG295" i="1"/>
  <c r="FH295" i="1"/>
  <c r="FI295" i="1"/>
  <c r="FJ295" i="1"/>
  <c r="FK295" i="1"/>
  <c r="FL295" i="1"/>
  <c r="FM295" i="1"/>
  <c r="FN295" i="1"/>
  <c r="FO295" i="1"/>
  <c r="GE295" i="1"/>
  <c r="GF295" i="1"/>
  <c r="GG295" i="1"/>
  <c r="GH295" i="1"/>
  <c r="GI295" i="1"/>
  <c r="GJ295" i="1"/>
  <c r="GK295" i="1"/>
  <c r="GL295" i="1"/>
  <c r="GM295" i="1"/>
  <c r="GN295" i="1"/>
  <c r="GO295" i="1"/>
  <c r="GP295" i="1"/>
  <c r="GQ295" i="1"/>
  <c r="GR295" i="1"/>
  <c r="GS295" i="1"/>
  <c r="GT295" i="1"/>
  <c r="GU295" i="1"/>
  <c r="GV295" i="1"/>
  <c r="GW295" i="1"/>
  <c r="GX295" i="1"/>
  <c r="AC297" i="1"/>
  <c r="AB297" i="1" s="1"/>
  <c r="AE297" i="1"/>
  <c r="AD297" i="1" s="1"/>
  <c r="CR297" i="1" s="1"/>
  <c r="Q297" i="1" s="1"/>
  <c r="AF297" i="1"/>
  <c r="AG297" i="1"/>
  <c r="CU297" i="1" s="1"/>
  <c r="T297" i="1" s="1"/>
  <c r="AH297" i="1"/>
  <c r="AI297" i="1"/>
  <c r="CW297" i="1" s="1"/>
  <c r="V297" i="1" s="1"/>
  <c r="AJ297" i="1"/>
  <c r="CT297" i="1"/>
  <c r="S297" i="1" s="1"/>
  <c r="CV297" i="1"/>
  <c r="U297" i="1" s="1"/>
  <c r="CX297" i="1"/>
  <c r="W297" i="1" s="1"/>
  <c r="FR297" i="1"/>
  <c r="GL297" i="1"/>
  <c r="GO297" i="1"/>
  <c r="GP297" i="1"/>
  <c r="GV297" i="1"/>
  <c r="HC297" i="1"/>
  <c r="GX297" i="1" s="1"/>
  <c r="AC298" i="1"/>
  <c r="AD298" i="1"/>
  <c r="CR298" i="1" s="1"/>
  <c r="Q298" i="1" s="1"/>
  <c r="AE298" i="1"/>
  <c r="AF298" i="1"/>
  <c r="CT298" i="1" s="1"/>
  <c r="S298" i="1" s="1"/>
  <c r="AG298" i="1"/>
  <c r="AH298" i="1"/>
  <c r="CV298" i="1" s="1"/>
  <c r="U298" i="1" s="1"/>
  <c r="AI298" i="1"/>
  <c r="AJ298" i="1"/>
  <c r="CX298" i="1" s="1"/>
  <c r="W298" i="1" s="1"/>
  <c r="CQ298" i="1"/>
  <c r="P298" i="1" s="1"/>
  <c r="CS298" i="1"/>
  <c r="R298" i="1" s="1"/>
  <c r="CU298" i="1"/>
  <c r="T298" i="1" s="1"/>
  <c r="CW298" i="1"/>
  <c r="V298" i="1" s="1"/>
  <c r="FR298" i="1"/>
  <c r="GL298" i="1"/>
  <c r="GO298" i="1"/>
  <c r="GP298" i="1"/>
  <c r="GV298" i="1"/>
  <c r="GX298" i="1"/>
  <c r="HC298" i="1"/>
  <c r="S299" i="1"/>
  <c r="W299" i="1"/>
  <c r="AC299" i="1"/>
  <c r="AE299" i="1"/>
  <c r="AF299" i="1"/>
  <c r="AG299" i="1"/>
  <c r="CU299" i="1" s="1"/>
  <c r="T299" i="1" s="1"/>
  <c r="AH299" i="1"/>
  <c r="AI299" i="1"/>
  <c r="CW299" i="1" s="1"/>
  <c r="V299" i="1" s="1"/>
  <c r="AJ299" i="1"/>
  <c r="CT299" i="1"/>
  <c r="CV299" i="1"/>
  <c r="U299" i="1" s="1"/>
  <c r="CX299" i="1"/>
  <c r="FR299" i="1"/>
  <c r="GL299" i="1"/>
  <c r="GO299" i="1"/>
  <c r="GP299" i="1"/>
  <c r="GV299" i="1"/>
  <c r="HC299" i="1"/>
  <c r="GX299" i="1" s="1"/>
  <c r="AC300" i="1"/>
  <c r="AD300" i="1"/>
  <c r="CR300" i="1" s="1"/>
  <c r="Q300" i="1" s="1"/>
  <c r="AE300" i="1"/>
  <c r="AF300" i="1"/>
  <c r="CT300" i="1" s="1"/>
  <c r="S300" i="1" s="1"/>
  <c r="AG300" i="1"/>
  <c r="AH300" i="1"/>
  <c r="CV300" i="1" s="1"/>
  <c r="U300" i="1" s="1"/>
  <c r="AI300" i="1"/>
  <c r="AJ300" i="1"/>
  <c r="CX300" i="1" s="1"/>
  <c r="W300" i="1" s="1"/>
  <c r="CQ300" i="1"/>
  <c r="P300" i="1" s="1"/>
  <c r="CS300" i="1"/>
  <c r="R300" i="1" s="1"/>
  <c r="GK300" i="1" s="1"/>
  <c r="CU300" i="1"/>
  <c r="T300" i="1" s="1"/>
  <c r="CW300" i="1"/>
  <c r="V300" i="1" s="1"/>
  <c r="FR300" i="1"/>
  <c r="GL300" i="1"/>
  <c r="GO300" i="1"/>
  <c r="GP300" i="1"/>
  <c r="GV300" i="1"/>
  <c r="GX300" i="1"/>
  <c r="HC300" i="1"/>
  <c r="S301" i="1"/>
  <c r="W301" i="1"/>
  <c r="AC301" i="1"/>
  <c r="AE301" i="1"/>
  <c r="AF301" i="1"/>
  <c r="AG301" i="1"/>
  <c r="CU301" i="1" s="1"/>
  <c r="T301" i="1" s="1"/>
  <c r="AH301" i="1"/>
  <c r="AI301" i="1"/>
  <c r="CW301" i="1" s="1"/>
  <c r="V301" i="1" s="1"/>
  <c r="AJ301" i="1"/>
  <c r="CT301" i="1"/>
  <c r="CV301" i="1"/>
  <c r="U301" i="1" s="1"/>
  <c r="CX301" i="1"/>
  <c r="FR301" i="1"/>
  <c r="GL301" i="1"/>
  <c r="GO301" i="1"/>
  <c r="GP301" i="1"/>
  <c r="GV301" i="1"/>
  <c r="HC301" i="1"/>
  <c r="GX301" i="1" s="1"/>
  <c r="AC302" i="1"/>
  <c r="AD302" i="1"/>
  <c r="CR302" i="1" s="1"/>
  <c r="Q302" i="1" s="1"/>
  <c r="AE302" i="1"/>
  <c r="AF302" i="1"/>
  <c r="CT302" i="1" s="1"/>
  <c r="S302" i="1" s="1"/>
  <c r="AG302" i="1"/>
  <c r="AH302" i="1"/>
  <c r="CV302" i="1" s="1"/>
  <c r="U302" i="1" s="1"/>
  <c r="AI302" i="1"/>
  <c r="AJ302" i="1"/>
  <c r="CX302" i="1" s="1"/>
  <c r="W302" i="1" s="1"/>
  <c r="CQ302" i="1"/>
  <c r="P302" i="1" s="1"/>
  <c r="CP302" i="1" s="1"/>
  <c r="O302" i="1" s="1"/>
  <c r="CS302" i="1"/>
  <c r="R302" i="1" s="1"/>
  <c r="GK302" i="1" s="1"/>
  <c r="CU302" i="1"/>
  <c r="T302" i="1" s="1"/>
  <c r="CW302" i="1"/>
  <c r="V302" i="1" s="1"/>
  <c r="FR302" i="1"/>
  <c r="GL302" i="1"/>
  <c r="GO302" i="1"/>
  <c r="GP302" i="1"/>
  <c r="GV302" i="1"/>
  <c r="GX302" i="1"/>
  <c r="HC302" i="1"/>
  <c r="I303" i="1"/>
  <c r="AC303" i="1"/>
  <c r="AD303" i="1"/>
  <c r="CR303" i="1" s="1"/>
  <c r="Q303" i="1" s="1"/>
  <c r="AE303" i="1"/>
  <c r="AF303" i="1"/>
  <c r="CT303" i="1" s="1"/>
  <c r="S303" i="1" s="1"/>
  <c r="AG303" i="1"/>
  <c r="AH303" i="1"/>
  <c r="CV303" i="1" s="1"/>
  <c r="U303" i="1" s="1"/>
  <c r="AI303" i="1"/>
  <c r="AJ303" i="1"/>
  <c r="CX303" i="1" s="1"/>
  <c r="W303" i="1" s="1"/>
  <c r="CQ303" i="1"/>
  <c r="P303" i="1" s="1"/>
  <c r="CP303" i="1" s="1"/>
  <c r="O303" i="1" s="1"/>
  <c r="CS303" i="1"/>
  <c r="R303" i="1" s="1"/>
  <c r="CU303" i="1"/>
  <c r="T303" i="1" s="1"/>
  <c r="CW303" i="1"/>
  <c r="V303" i="1" s="1"/>
  <c r="FR303" i="1"/>
  <c r="GL303" i="1"/>
  <c r="GN303" i="1"/>
  <c r="GP303" i="1"/>
  <c r="GV303" i="1"/>
  <c r="HC303" i="1"/>
  <c r="GX303" i="1" s="1"/>
  <c r="I304" i="1"/>
  <c r="AC304" i="1"/>
  <c r="AB304" i="1" s="1"/>
  <c r="AE304" i="1"/>
  <c r="AD304" i="1" s="1"/>
  <c r="CR304" i="1" s="1"/>
  <c r="Q304" i="1" s="1"/>
  <c r="AF304" i="1"/>
  <c r="AG304" i="1"/>
  <c r="CU304" i="1" s="1"/>
  <c r="T304" i="1" s="1"/>
  <c r="AH304" i="1"/>
  <c r="AI304" i="1"/>
  <c r="CW304" i="1" s="1"/>
  <c r="V304" i="1" s="1"/>
  <c r="AJ304" i="1"/>
  <c r="CT304" i="1"/>
  <c r="S304" i="1" s="1"/>
  <c r="CV304" i="1"/>
  <c r="U304" i="1" s="1"/>
  <c r="CX304" i="1"/>
  <c r="W304" i="1" s="1"/>
  <c r="FR304" i="1"/>
  <c r="GL304" i="1"/>
  <c r="GN304" i="1"/>
  <c r="GP304" i="1"/>
  <c r="GV304" i="1"/>
  <c r="HC304" i="1"/>
  <c r="GX304" i="1" s="1"/>
  <c r="AC305" i="1"/>
  <c r="AD305" i="1"/>
  <c r="CR305" i="1" s="1"/>
  <c r="Q305" i="1" s="1"/>
  <c r="AE305" i="1"/>
  <c r="AF305" i="1"/>
  <c r="CT305" i="1" s="1"/>
  <c r="S305" i="1" s="1"/>
  <c r="AG305" i="1"/>
  <c r="AH305" i="1"/>
  <c r="CV305" i="1" s="1"/>
  <c r="U305" i="1" s="1"/>
  <c r="AI305" i="1"/>
  <c r="AJ305" i="1"/>
  <c r="CX305" i="1" s="1"/>
  <c r="W305" i="1" s="1"/>
  <c r="CQ305" i="1"/>
  <c r="P305" i="1" s="1"/>
  <c r="CS305" i="1"/>
  <c r="R305" i="1" s="1"/>
  <c r="GK305" i="1" s="1"/>
  <c r="CU305" i="1"/>
  <c r="T305" i="1" s="1"/>
  <c r="CW305" i="1"/>
  <c r="V305" i="1" s="1"/>
  <c r="FR305" i="1"/>
  <c r="GL305" i="1"/>
  <c r="GO305" i="1"/>
  <c r="GP305" i="1"/>
  <c r="GV305" i="1"/>
  <c r="GX305" i="1"/>
  <c r="HC305" i="1"/>
  <c r="AC306" i="1"/>
  <c r="AB306" i="1" s="1"/>
  <c r="AE306" i="1"/>
  <c r="AD306" i="1" s="1"/>
  <c r="CR306" i="1" s="1"/>
  <c r="Q306" i="1" s="1"/>
  <c r="AF306" i="1"/>
  <c r="AG306" i="1"/>
  <c r="CU306" i="1" s="1"/>
  <c r="T306" i="1" s="1"/>
  <c r="AH306" i="1"/>
  <c r="AI306" i="1"/>
  <c r="CW306" i="1" s="1"/>
  <c r="V306" i="1" s="1"/>
  <c r="AJ306" i="1"/>
  <c r="CT306" i="1"/>
  <c r="S306" i="1" s="1"/>
  <c r="CV306" i="1"/>
  <c r="U306" i="1" s="1"/>
  <c r="CX306" i="1"/>
  <c r="W306" i="1" s="1"/>
  <c r="FR306" i="1"/>
  <c r="GL306" i="1"/>
  <c r="GO306" i="1"/>
  <c r="GP306" i="1"/>
  <c r="GV306" i="1"/>
  <c r="HC306" i="1"/>
  <c r="GX306" i="1" s="1"/>
  <c r="AC307" i="1"/>
  <c r="AD307" i="1"/>
  <c r="CR307" i="1" s="1"/>
  <c r="Q307" i="1" s="1"/>
  <c r="AE307" i="1"/>
  <c r="AF307" i="1"/>
  <c r="CT307" i="1" s="1"/>
  <c r="S307" i="1" s="1"/>
  <c r="AG307" i="1"/>
  <c r="AH307" i="1"/>
  <c r="CV307" i="1" s="1"/>
  <c r="U307" i="1" s="1"/>
  <c r="AI307" i="1"/>
  <c r="AJ307" i="1"/>
  <c r="CX307" i="1" s="1"/>
  <c r="W307" i="1" s="1"/>
  <c r="CQ307" i="1"/>
  <c r="P307" i="1" s="1"/>
  <c r="CP307" i="1" s="1"/>
  <c r="O307" i="1" s="1"/>
  <c r="CS307" i="1"/>
  <c r="R307" i="1" s="1"/>
  <c r="GK307" i="1" s="1"/>
  <c r="CU307" i="1"/>
  <c r="T307" i="1" s="1"/>
  <c r="CW307" i="1"/>
  <c r="V307" i="1" s="1"/>
  <c r="FR307" i="1"/>
  <c r="GL307" i="1"/>
  <c r="GO307" i="1"/>
  <c r="GP307" i="1"/>
  <c r="GV307" i="1"/>
  <c r="GX307" i="1"/>
  <c r="HC307" i="1"/>
  <c r="AC308" i="1"/>
  <c r="AE308" i="1"/>
  <c r="AD308" i="1" s="1"/>
  <c r="CR308" i="1" s="1"/>
  <c r="Q308" i="1" s="1"/>
  <c r="AF308" i="1"/>
  <c r="AG308" i="1"/>
  <c r="CU308" i="1" s="1"/>
  <c r="T308" i="1" s="1"/>
  <c r="AH308" i="1"/>
  <c r="AI308" i="1"/>
  <c r="CW308" i="1" s="1"/>
  <c r="V308" i="1" s="1"/>
  <c r="AJ308" i="1"/>
  <c r="CT308" i="1"/>
  <c r="S308" i="1" s="1"/>
  <c r="CV308" i="1"/>
  <c r="U308" i="1" s="1"/>
  <c r="CX308" i="1"/>
  <c r="W308" i="1" s="1"/>
  <c r="FR308" i="1"/>
  <c r="GL308" i="1"/>
  <c r="GO308" i="1"/>
  <c r="GP308" i="1"/>
  <c r="GV308" i="1"/>
  <c r="HC308" i="1"/>
  <c r="GX308" i="1" s="1"/>
  <c r="I309" i="1"/>
  <c r="AC309" i="1"/>
  <c r="AB309" i="1" s="1"/>
  <c r="AE309" i="1"/>
  <c r="AD309" i="1" s="1"/>
  <c r="CR309" i="1" s="1"/>
  <c r="Q309" i="1" s="1"/>
  <c r="AF309" i="1"/>
  <c r="AG309" i="1"/>
  <c r="CU309" i="1" s="1"/>
  <c r="T309" i="1" s="1"/>
  <c r="AH309" i="1"/>
  <c r="AI309" i="1"/>
  <c r="CW309" i="1" s="1"/>
  <c r="V309" i="1" s="1"/>
  <c r="AJ309" i="1"/>
  <c r="CT309" i="1"/>
  <c r="S309" i="1" s="1"/>
  <c r="CV309" i="1"/>
  <c r="U309" i="1" s="1"/>
  <c r="CX309" i="1"/>
  <c r="W309" i="1" s="1"/>
  <c r="FR309" i="1"/>
  <c r="GL309" i="1"/>
  <c r="GN309" i="1"/>
  <c r="GP309" i="1"/>
  <c r="GV309" i="1"/>
  <c r="HC309" i="1"/>
  <c r="GX309" i="1" s="1"/>
  <c r="I310" i="1"/>
  <c r="AC310" i="1"/>
  <c r="AE310" i="1"/>
  <c r="AD310" i="1" s="1"/>
  <c r="CR310" i="1" s="1"/>
  <c r="Q310" i="1" s="1"/>
  <c r="AF310" i="1"/>
  <c r="AG310" i="1"/>
  <c r="CU310" i="1" s="1"/>
  <c r="T310" i="1" s="1"/>
  <c r="AH310" i="1"/>
  <c r="AI310" i="1"/>
  <c r="CW310" i="1" s="1"/>
  <c r="V310" i="1" s="1"/>
  <c r="AJ310" i="1"/>
  <c r="CT310" i="1"/>
  <c r="S310" i="1" s="1"/>
  <c r="CV310" i="1"/>
  <c r="U310" i="1" s="1"/>
  <c r="CX310" i="1"/>
  <c r="W310" i="1" s="1"/>
  <c r="FR310" i="1"/>
  <c r="GL310" i="1"/>
  <c r="GN310" i="1"/>
  <c r="GP310" i="1"/>
  <c r="GV310" i="1"/>
  <c r="HC310" i="1"/>
  <c r="GX310" i="1" s="1"/>
  <c r="B312" i="1"/>
  <c r="B295" i="1" s="1"/>
  <c r="C312" i="1"/>
  <c r="C295" i="1" s="1"/>
  <c r="D312" i="1"/>
  <c r="D295" i="1" s="1"/>
  <c r="F312" i="1"/>
  <c r="F295" i="1" s="1"/>
  <c r="G312" i="1"/>
  <c r="G295" i="1" s="1"/>
  <c r="AO312" i="1"/>
  <c r="AO295" i="1" s="1"/>
  <c r="AQ312" i="1"/>
  <c r="AQ295" i="1" s="1"/>
  <c r="AU312" i="1"/>
  <c r="AU295" i="1" s="1"/>
  <c r="BC312" i="1"/>
  <c r="BC295" i="1" s="1"/>
  <c r="BX312" i="1"/>
  <c r="BX295" i="1" s="1"/>
  <c r="BY312" i="1"/>
  <c r="BY295" i="1" s="1"/>
  <c r="BZ312" i="1"/>
  <c r="BZ295" i="1" s="1"/>
  <c r="CD312" i="1"/>
  <c r="CD295" i="1" s="1"/>
  <c r="CG312" i="1"/>
  <c r="CG295" i="1" s="1"/>
  <c r="CI312" i="1"/>
  <c r="CI295" i="1" s="1"/>
  <c r="CK312" i="1"/>
  <c r="CK295" i="1" s="1"/>
  <c r="CL312" i="1"/>
  <c r="CL295" i="1" s="1"/>
  <c r="EG312" i="1"/>
  <c r="EG295" i="1" s="1"/>
  <c r="EI312" i="1"/>
  <c r="EI295" i="1" s="1"/>
  <c r="EM312" i="1"/>
  <c r="EM295" i="1" s="1"/>
  <c r="EU312" i="1"/>
  <c r="EU295" i="1" s="1"/>
  <c r="FP312" i="1"/>
  <c r="FP295" i="1" s="1"/>
  <c r="FQ312" i="1"/>
  <c r="FQ295" i="1" s="1"/>
  <c r="FR312" i="1"/>
  <c r="FR295" i="1" s="1"/>
  <c r="FV312" i="1"/>
  <c r="FV295" i="1" s="1"/>
  <c r="FY312" i="1"/>
  <c r="FY295" i="1" s="1"/>
  <c r="GA312" i="1"/>
  <c r="GA295" i="1" s="1"/>
  <c r="GC312" i="1"/>
  <c r="GC295" i="1" s="1"/>
  <c r="GD312" i="1"/>
  <c r="GD295" i="1" s="1"/>
  <c r="F316" i="1"/>
  <c r="F322" i="1"/>
  <c r="F328" i="1"/>
  <c r="F331" i="1"/>
  <c r="P331" i="1"/>
  <c r="B341" i="1"/>
  <c r="B197" i="1" s="1"/>
  <c r="C341" i="1"/>
  <c r="C197" i="1" s="1"/>
  <c r="D341" i="1"/>
  <c r="D197" i="1" s="1"/>
  <c r="F341" i="1"/>
  <c r="F197" i="1" s="1"/>
  <c r="G341" i="1"/>
  <c r="G197" i="1" s="1"/>
  <c r="D370" i="1"/>
  <c r="E372" i="1"/>
  <c r="Z372" i="1"/>
  <c r="AA372" i="1"/>
  <c r="AB372" i="1"/>
  <c r="AC372" i="1"/>
  <c r="AD372" i="1"/>
  <c r="AE372" i="1"/>
  <c r="AF372" i="1"/>
  <c r="AG372" i="1"/>
  <c r="AH372" i="1"/>
  <c r="AI372" i="1"/>
  <c r="AJ372" i="1"/>
  <c r="AK372" i="1"/>
  <c r="AL372" i="1"/>
  <c r="AM372" i="1"/>
  <c r="AN372" i="1"/>
  <c r="BD372" i="1"/>
  <c r="BE372" i="1"/>
  <c r="BF372" i="1"/>
  <c r="BG372" i="1"/>
  <c r="BH372" i="1"/>
  <c r="BI372" i="1"/>
  <c r="BJ372" i="1"/>
  <c r="BK372" i="1"/>
  <c r="BL372" i="1"/>
  <c r="BM372" i="1"/>
  <c r="BN372" i="1"/>
  <c r="BO372" i="1"/>
  <c r="BP372" i="1"/>
  <c r="BQ372" i="1"/>
  <c r="BR372" i="1"/>
  <c r="BS372" i="1"/>
  <c r="BT372" i="1"/>
  <c r="BU372" i="1"/>
  <c r="BV372" i="1"/>
  <c r="BW372" i="1"/>
  <c r="BX372" i="1"/>
  <c r="BY372" i="1"/>
  <c r="BZ372" i="1"/>
  <c r="CA372" i="1"/>
  <c r="CB372" i="1"/>
  <c r="CC372" i="1"/>
  <c r="CD372" i="1"/>
  <c r="CE372" i="1"/>
  <c r="CF372" i="1"/>
  <c r="CG372" i="1"/>
  <c r="CH372" i="1"/>
  <c r="CI372" i="1"/>
  <c r="CJ372" i="1"/>
  <c r="CK372" i="1"/>
  <c r="CL372" i="1"/>
  <c r="CM372" i="1"/>
  <c r="CN372" i="1"/>
  <c r="CO372" i="1"/>
  <c r="CP372" i="1"/>
  <c r="CQ372" i="1"/>
  <c r="CR372" i="1"/>
  <c r="CS372" i="1"/>
  <c r="CT372" i="1"/>
  <c r="CU372" i="1"/>
  <c r="CV372" i="1"/>
  <c r="CW372" i="1"/>
  <c r="CX372" i="1"/>
  <c r="CY372" i="1"/>
  <c r="CZ372" i="1"/>
  <c r="DA372" i="1"/>
  <c r="DB372" i="1"/>
  <c r="DC372" i="1"/>
  <c r="DD372" i="1"/>
  <c r="DE372" i="1"/>
  <c r="DF372" i="1"/>
  <c r="DR372" i="1"/>
  <c r="DS372" i="1"/>
  <c r="DT372" i="1"/>
  <c r="DU372" i="1"/>
  <c r="DV372" i="1"/>
  <c r="DW372" i="1"/>
  <c r="DX372" i="1"/>
  <c r="DY372" i="1"/>
  <c r="DZ372" i="1"/>
  <c r="EA372" i="1"/>
  <c r="EB372" i="1"/>
  <c r="EC372" i="1"/>
  <c r="ED372" i="1"/>
  <c r="EE372" i="1"/>
  <c r="EF372" i="1"/>
  <c r="EV372" i="1"/>
  <c r="EW372" i="1"/>
  <c r="EX372" i="1"/>
  <c r="EY372" i="1"/>
  <c r="EZ372" i="1"/>
  <c r="FA372" i="1"/>
  <c r="FB372" i="1"/>
  <c r="FC372" i="1"/>
  <c r="FD372" i="1"/>
  <c r="FE372" i="1"/>
  <c r="FF372" i="1"/>
  <c r="FG372" i="1"/>
  <c r="FH372" i="1"/>
  <c r="FI372" i="1"/>
  <c r="FJ372" i="1"/>
  <c r="FK372" i="1"/>
  <c r="FL372" i="1"/>
  <c r="FM372" i="1"/>
  <c r="FN372" i="1"/>
  <c r="FO372" i="1"/>
  <c r="FP372" i="1"/>
  <c r="FQ372" i="1"/>
  <c r="FR372" i="1"/>
  <c r="FS372" i="1"/>
  <c r="FT372" i="1"/>
  <c r="FU372" i="1"/>
  <c r="FV372" i="1"/>
  <c r="FW372" i="1"/>
  <c r="FX372" i="1"/>
  <c r="FY372" i="1"/>
  <c r="FZ372" i="1"/>
  <c r="GA372" i="1"/>
  <c r="GB372" i="1"/>
  <c r="GC372" i="1"/>
  <c r="GD372" i="1"/>
  <c r="GE372" i="1"/>
  <c r="GF372" i="1"/>
  <c r="GG372" i="1"/>
  <c r="GH372" i="1"/>
  <c r="GI372" i="1"/>
  <c r="GJ372" i="1"/>
  <c r="GK372" i="1"/>
  <c r="GL372" i="1"/>
  <c r="GM372" i="1"/>
  <c r="GN372" i="1"/>
  <c r="GO372" i="1"/>
  <c r="GP372" i="1"/>
  <c r="GQ372" i="1"/>
  <c r="GR372" i="1"/>
  <c r="GS372" i="1"/>
  <c r="GT372" i="1"/>
  <c r="GU372" i="1"/>
  <c r="GV372" i="1"/>
  <c r="GW372" i="1"/>
  <c r="GX372" i="1"/>
  <c r="D374" i="1"/>
  <c r="E376" i="1"/>
  <c r="Z376" i="1"/>
  <c r="AA376" i="1"/>
  <c r="AM376" i="1"/>
  <c r="AN376" i="1"/>
  <c r="BD376" i="1"/>
  <c r="BE376" i="1"/>
  <c r="BF376" i="1"/>
  <c r="BG376" i="1"/>
  <c r="BH376" i="1"/>
  <c r="BI376" i="1"/>
  <c r="BJ376" i="1"/>
  <c r="BK376" i="1"/>
  <c r="BL376" i="1"/>
  <c r="BM376" i="1"/>
  <c r="BN376" i="1"/>
  <c r="BO376" i="1"/>
  <c r="BP376" i="1"/>
  <c r="BQ376" i="1"/>
  <c r="BR376" i="1"/>
  <c r="BS376" i="1"/>
  <c r="BT376" i="1"/>
  <c r="BU376" i="1"/>
  <c r="BV376" i="1"/>
  <c r="BW376" i="1"/>
  <c r="CM376" i="1"/>
  <c r="CN376" i="1"/>
  <c r="CO376" i="1"/>
  <c r="CP376" i="1"/>
  <c r="CQ376" i="1"/>
  <c r="CR376" i="1"/>
  <c r="CS376" i="1"/>
  <c r="CT376" i="1"/>
  <c r="CU376" i="1"/>
  <c r="CV376" i="1"/>
  <c r="CW376" i="1"/>
  <c r="CX376" i="1"/>
  <c r="CY376" i="1"/>
  <c r="CZ376" i="1"/>
  <c r="DA376" i="1"/>
  <c r="DB376" i="1"/>
  <c r="DC376" i="1"/>
  <c r="DD376" i="1"/>
  <c r="DE376" i="1"/>
  <c r="DF376" i="1"/>
  <c r="DR376" i="1"/>
  <c r="DS376" i="1"/>
  <c r="EE376" i="1"/>
  <c r="EF376" i="1"/>
  <c r="EV376" i="1"/>
  <c r="EW376" i="1"/>
  <c r="EX376" i="1"/>
  <c r="EY376" i="1"/>
  <c r="EZ376" i="1"/>
  <c r="FA376" i="1"/>
  <c r="FB376" i="1"/>
  <c r="FC376" i="1"/>
  <c r="FD376" i="1"/>
  <c r="FE376" i="1"/>
  <c r="FF376" i="1"/>
  <c r="FG376" i="1"/>
  <c r="FH376" i="1"/>
  <c r="FI376" i="1"/>
  <c r="FJ376" i="1"/>
  <c r="FK376" i="1"/>
  <c r="FL376" i="1"/>
  <c r="FM376" i="1"/>
  <c r="FN376" i="1"/>
  <c r="FO376" i="1"/>
  <c r="GE376" i="1"/>
  <c r="GF376" i="1"/>
  <c r="GG376" i="1"/>
  <c r="GH376" i="1"/>
  <c r="GI376" i="1"/>
  <c r="GJ376" i="1"/>
  <c r="GK376" i="1"/>
  <c r="GL376" i="1"/>
  <c r="GM376" i="1"/>
  <c r="GN376" i="1"/>
  <c r="GO376" i="1"/>
  <c r="GP376" i="1"/>
  <c r="GQ376" i="1"/>
  <c r="GR376" i="1"/>
  <c r="GS376" i="1"/>
  <c r="GT376" i="1"/>
  <c r="GU376" i="1"/>
  <c r="GV376" i="1"/>
  <c r="GW376" i="1"/>
  <c r="GX376" i="1"/>
  <c r="C378" i="1"/>
  <c r="D378" i="1"/>
  <c r="AC378" i="1"/>
  <c r="AD378" i="1"/>
  <c r="CR378" i="1" s="1"/>
  <c r="Q378" i="1" s="1"/>
  <c r="AE378" i="1"/>
  <c r="AF378" i="1"/>
  <c r="CT378" i="1" s="1"/>
  <c r="S378" i="1" s="1"/>
  <c r="AG378" i="1"/>
  <c r="AH378" i="1"/>
  <c r="CV378" i="1" s="1"/>
  <c r="U378" i="1" s="1"/>
  <c r="AI378" i="1"/>
  <c r="AJ378" i="1"/>
  <c r="CX378" i="1" s="1"/>
  <c r="W378" i="1" s="1"/>
  <c r="CQ378" i="1"/>
  <c r="P378" i="1" s="1"/>
  <c r="CS378" i="1"/>
  <c r="R378" i="1" s="1"/>
  <c r="CU378" i="1"/>
  <c r="T378" i="1" s="1"/>
  <c r="CW378" i="1"/>
  <c r="V378" i="1" s="1"/>
  <c r="FR378" i="1"/>
  <c r="GL378" i="1"/>
  <c r="GN378" i="1"/>
  <c r="GP378" i="1"/>
  <c r="GV378" i="1"/>
  <c r="GX378" i="1"/>
  <c r="HC378" i="1"/>
  <c r="C379" i="1"/>
  <c r="D379" i="1"/>
  <c r="AC379" i="1"/>
  <c r="AE379" i="1"/>
  <c r="AD379" i="1" s="1"/>
  <c r="CR379" i="1" s="1"/>
  <c r="Q379" i="1" s="1"/>
  <c r="AF379" i="1"/>
  <c r="AG379" i="1"/>
  <c r="CU379" i="1" s="1"/>
  <c r="T379" i="1" s="1"/>
  <c r="AH379" i="1"/>
  <c r="AI379" i="1"/>
  <c r="CW379" i="1" s="1"/>
  <c r="V379" i="1" s="1"/>
  <c r="AJ379" i="1"/>
  <c r="CT379" i="1"/>
  <c r="S379" i="1" s="1"/>
  <c r="CV379" i="1"/>
  <c r="U379" i="1" s="1"/>
  <c r="CX379" i="1"/>
  <c r="W379" i="1" s="1"/>
  <c r="FR379" i="1"/>
  <c r="GL379" i="1"/>
  <c r="GN379" i="1"/>
  <c r="GP379" i="1"/>
  <c r="GV379" i="1"/>
  <c r="HC379" i="1"/>
  <c r="GX379" i="1" s="1"/>
  <c r="C380" i="1"/>
  <c r="D380" i="1"/>
  <c r="AC380" i="1"/>
  <c r="AD380" i="1"/>
  <c r="CR380" i="1" s="1"/>
  <c r="Q380" i="1" s="1"/>
  <c r="AE380" i="1"/>
  <c r="AF380" i="1"/>
  <c r="CT380" i="1" s="1"/>
  <c r="S380" i="1" s="1"/>
  <c r="AG380" i="1"/>
  <c r="AH380" i="1"/>
  <c r="CV380" i="1" s="1"/>
  <c r="U380" i="1" s="1"/>
  <c r="AI380" i="1"/>
  <c r="AJ380" i="1"/>
  <c r="CX380" i="1" s="1"/>
  <c r="W380" i="1" s="1"/>
  <c r="CQ380" i="1"/>
  <c r="P380" i="1" s="1"/>
  <c r="CS380" i="1"/>
  <c r="R380" i="1" s="1"/>
  <c r="GK380" i="1" s="1"/>
  <c r="CU380" i="1"/>
  <c r="T380" i="1" s="1"/>
  <c r="CW380" i="1"/>
  <c r="V380" i="1" s="1"/>
  <c r="FR380" i="1"/>
  <c r="GL380" i="1"/>
  <c r="GN380" i="1"/>
  <c r="GP380" i="1"/>
  <c r="GV380" i="1"/>
  <c r="GX380" i="1"/>
  <c r="HC380" i="1"/>
  <c r="C381" i="1"/>
  <c r="D381" i="1"/>
  <c r="AC381" i="1"/>
  <c r="AB381" i="1" s="1"/>
  <c r="AE381" i="1"/>
  <c r="AD381" i="1" s="1"/>
  <c r="CR381" i="1" s="1"/>
  <c r="Q381" i="1" s="1"/>
  <c r="AF381" i="1"/>
  <c r="AG381" i="1"/>
  <c r="CU381" i="1" s="1"/>
  <c r="T381" i="1" s="1"/>
  <c r="AH381" i="1"/>
  <c r="AI381" i="1"/>
  <c r="CW381" i="1" s="1"/>
  <c r="V381" i="1" s="1"/>
  <c r="AJ381" i="1"/>
  <c r="CT381" i="1"/>
  <c r="S381" i="1" s="1"/>
  <c r="CV381" i="1"/>
  <c r="U381" i="1" s="1"/>
  <c r="CX381" i="1"/>
  <c r="W381" i="1" s="1"/>
  <c r="FR381" i="1"/>
  <c r="GL381" i="1"/>
  <c r="GN381" i="1"/>
  <c r="GP381" i="1"/>
  <c r="GV381" i="1"/>
  <c r="HC381" i="1"/>
  <c r="GX381" i="1" s="1"/>
  <c r="C382" i="1"/>
  <c r="D382" i="1"/>
  <c r="I382" i="1"/>
  <c r="AC382" i="1"/>
  <c r="AE382" i="1"/>
  <c r="AD382" i="1" s="1"/>
  <c r="CR382" i="1" s="1"/>
  <c r="Q382" i="1" s="1"/>
  <c r="AF382" i="1"/>
  <c r="AG382" i="1"/>
  <c r="CU382" i="1" s="1"/>
  <c r="T382" i="1" s="1"/>
  <c r="AH382" i="1"/>
  <c r="AI382" i="1"/>
  <c r="CW382" i="1" s="1"/>
  <c r="V382" i="1" s="1"/>
  <c r="AJ382" i="1"/>
  <c r="CT382" i="1"/>
  <c r="S382" i="1" s="1"/>
  <c r="CV382" i="1"/>
  <c r="U382" i="1" s="1"/>
  <c r="CX382" i="1"/>
  <c r="W382" i="1" s="1"/>
  <c r="FR382" i="1"/>
  <c r="GL382" i="1"/>
  <c r="GN382" i="1"/>
  <c r="GP382" i="1"/>
  <c r="GV382" i="1"/>
  <c r="HC382" i="1"/>
  <c r="GX382" i="1" s="1"/>
  <c r="C383" i="1"/>
  <c r="D383" i="1"/>
  <c r="I383" i="1"/>
  <c r="AC383" i="1"/>
  <c r="AB383" i="1" s="1"/>
  <c r="AE383" i="1"/>
  <c r="AD383" i="1" s="1"/>
  <c r="CR383" i="1" s="1"/>
  <c r="Q383" i="1" s="1"/>
  <c r="AF383" i="1"/>
  <c r="AG383" i="1"/>
  <c r="CU383" i="1" s="1"/>
  <c r="T383" i="1" s="1"/>
  <c r="AH383" i="1"/>
  <c r="AI383" i="1"/>
  <c r="CW383" i="1" s="1"/>
  <c r="V383" i="1" s="1"/>
  <c r="AJ383" i="1"/>
  <c r="CQ383" i="1"/>
  <c r="P383" i="1" s="1"/>
  <c r="CT383" i="1"/>
  <c r="S383" i="1" s="1"/>
  <c r="CV383" i="1"/>
  <c r="U383" i="1" s="1"/>
  <c r="CX383" i="1"/>
  <c r="W383" i="1" s="1"/>
  <c r="FR383" i="1"/>
  <c r="GL383" i="1"/>
  <c r="GN383" i="1"/>
  <c r="GP383" i="1"/>
  <c r="GV383" i="1"/>
  <c r="GX383" i="1"/>
  <c r="HC383" i="1"/>
  <c r="C384" i="1"/>
  <c r="D384" i="1"/>
  <c r="I384" i="1"/>
  <c r="AC384" i="1"/>
  <c r="AD384" i="1"/>
  <c r="AB384" i="1" s="1"/>
  <c r="AE384" i="1"/>
  <c r="AF384" i="1"/>
  <c r="CT384" i="1" s="1"/>
  <c r="S384" i="1" s="1"/>
  <c r="AG384" i="1"/>
  <c r="AH384" i="1"/>
  <c r="CV384" i="1" s="1"/>
  <c r="U384" i="1" s="1"/>
  <c r="AI384" i="1"/>
  <c r="AJ384" i="1"/>
  <c r="CX384" i="1" s="1"/>
  <c r="W384" i="1" s="1"/>
  <c r="CQ384" i="1"/>
  <c r="P384" i="1" s="1"/>
  <c r="CS384" i="1"/>
  <c r="R384" i="1" s="1"/>
  <c r="GK384" i="1" s="1"/>
  <c r="CU384" i="1"/>
  <c r="T384" i="1" s="1"/>
  <c r="CW384" i="1"/>
  <c r="V384" i="1" s="1"/>
  <c r="FR384" i="1"/>
  <c r="GL384" i="1"/>
  <c r="GN384" i="1"/>
  <c r="GP384" i="1"/>
  <c r="GV384" i="1"/>
  <c r="GX384" i="1"/>
  <c r="HC384" i="1"/>
  <c r="C385" i="1"/>
  <c r="D385" i="1"/>
  <c r="I385" i="1"/>
  <c r="AC385" i="1"/>
  <c r="AD385" i="1"/>
  <c r="AB385" i="1" s="1"/>
  <c r="AE385" i="1"/>
  <c r="AF385" i="1"/>
  <c r="CT385" i="1" s="1"/>
  <c r="S385" i="1" s="1"/>
  <c r="AG385" i="1"/>
  <c r="AH385" i="1"/>
  <c r="CV385" i="1" s="1"/>
  <c r="U385" i="1" s="1"/>
  <c r="AI385" i="1"/>
  <c r="AJ385" i="1"/>
  <c r="CX385" i="1" s="1"/>
  <c r="W385" i="1" s="1"/>
  <c r="CQ385" i="1"/>
  <c r="P385" i="1" s="1"/>
  <c r="CS385" i="1"/>
  <c r="R385" i="1" s="1"/>
  <c r="GK385" i="1" s="1"/>
  <c r="CU385" i="1"/>
  <c r="T385" i="1" s="1"/>
  <c r="CW385" i="1"/>
  <c r="V385" i="1" s="1"/>
  <c r="FR385" i="1"/>
  <c r="GL385" i="1"/>
  <c r="GN385" i="1"/>
  <c r="GP385" i="1"/>
  <c r="GV385" i="1"/>
  <c r="GX385" i="1"/>
  <c r="HC385" i="1"/>
  <c r="C386" i="1"/>
  <c r="D386" i="1"/>
  <c r="I386" i="1"/>
  <c r="AC386" i="1"/>
  <c r="AD386" i="1"/>
  <c r="AB386" i="1" s="1"/>
  <c r="AE386" i="1"/>
  <c r="AF386" i="1"/>
  <c r="CT386" i="1" s="1"/>
  <c r="S386" i="1" s="1"/>
  <c r="AG386" i="1"/>
  <c r="AH386" i="1"/>
  <c r="CV386" i="1" s="1"/>
  <c r="U386" i="1" s="1"/>
  <c r="AI386" i="1"/>
  <c r="AJ386" i="1"/>
  <c r="CX386" i="1" s="1"/>
  <c r="W386" i="1" s="1"/>
  <c r="CQ386" i="1"/>
  <c r="P386" i="1" s="1"/>
  <c r="CS386" i="1"/>
  <c r="R386" i="1" s="1"/>
  <c r="GK386" i="1" s="1"/>
  <c r="CU386" i="1"/>
  <c r="T386" i="1" s="1"/>
  <c r="CW386" i="1"/>
  <c r="V386" i="1" s="1"/>
  <c r="FR386" i="1"/>
  <c r="GL386" i="1"/>
  <c r="GN386" i="1"/>
  <c r="GP386" i="1"/>
  <c r="GV386" i="1"/>
  <c r="GX386" i="1"/>
  <c r="HC386" i="1"/>
  <c r="C387" i="1"/>
  <c r="D387" i="1"/>
  <c r="I387" i="1"/>
  <c r="AC387" i="1"/>
  <c r="AD387" i="1"/>
  <c r="AB387" i="1" s="1"/>
  <c r="AE387" i="1"/>
  <c r="AF387" i="1"/>
  <c r="CT387" i="1" s="1"/>
  <c r="S387" i="1" s="1"/>
  <c r="AG387" i="1"/>
  <c r="AH387" i="1"/>
  <c r="CV387" i="1" s="1"/>
  <c r="U387" i="1" s="1"/>
  <c r="AI387" i="1"/>
  <c r="AJ387" i="1"/>
  <c r="CX387" i="1" s="1"/>
  <c r="W387" i="1" s="1"/>
  <c r="CQ387" i="1"/>
  <c r="P387" i="1" s="1"/>
  <c r="CS387" i="1"/>
  <c r="R387" i="1" s="1"/>
  <c r="GK387" i="1" s="1"/>
  <c r="CU387" i="1"/>
  <c r="T387" i="1" s="1"/>
  <c r="CW387" i="1"/>
  <c r="V387" i="1" s="1"/>
  <c r="FR387" i="1"/>
  <c r="GL387" i="1"/>
  <c r="GN387" i="1"/>
  <c r="GP387" i="1"/>
  <c r="GV387" i="1"/>
  <c r="GX387" i="1"/>
  <c r="HC387" i="1"/>
  <c r="C388" i="1"/>
  <c r="D388" i="1"/>
  <c r="AC388" i="1"/>
  <c r="AB388" i="1" s="1"/>
  <c r="AE388" i="1"/>
  <c r="AD388" i="1" s="1"/>
  <c r="CR388" i="1" s="1"/>
  <c r="Q388" i="1" s="1"/>
  <c r="AF388" i="1"/>
  <c r="AG388" i="1"/>
  <c r="CU388" i="1" s="1"/>
  <c r="T388" i="1" s="1"/>
  <c r="AH388" i="1"/>
  <c r="AI388" i="1"/>
  <c r="CW388" i="1" s="1"/>
  <c r="V388" i="1" s="1"/>
  <c r="AJ388" i="1"/>
  <c r="CT388" i="1"/>
  <c r="S388" i="1" s="1"/>
  <c r="CV388" i="1"/>
  <c r="U388" i="1" s="1"/>
  <c r="CX388" i="1"/>
  <c r="W388" i="1" s="1"/>
  <c r="FR388" i="1"/>
  <c r="GL388" i="1"/>
  <c r="GN388" i="1"/>
  <c r="GP388" i="1"/>
  <c r="GV388" i="1"/>
  <c r="HC388" i="1"/>
  <c r="GX388" i="1" s="1"/>
  <c r="C389" i="1"/>
  <c r="D389" i="1"/>
  <c r="AC389" i="1"/>
  <c r="AD389" i="1"/>
  <c r="AB389" i="1" s="1"/>
  <c r="AE389" i="1"/>
  <c r="AF389" i="1"/>
  <c r="CT389" i="1" s="1"/>
  <c r="S389" i="1" s="1"/>
  <c r="AG389" i="1"/>
  <c r="AH389" i="1"/>
  <c r="CV389" i="1" s="1"/>
  <c r="U389" i="1" s="1"/>
  <c r="AI389" i="1"/>
  <c r="AJ389" i="1"/>
  <c r="CX389" i="1" s="1"/>
  <c r="W389" i="1" s="1"/>
  <c r="CQ389" i="1"/>
  <c r="P389" i="1" s="1"/>
  <c r="CS389" i="1"/>
  <c r="R389" i="1" s="1"/>
  <c r="GK389" i="1" s="1"/>
  <c r="CU389" i="1"/>
  <c r="T389" i="1" s="1"/>
  <c r="CW389" i="1"/>
  <c r="V389" i="1" s="1"/>
  <c r="FR389" i="1"/>
  <c r="GL389" i="1"/>
  <c r="GN389" i="1"/>
  <c r="GP389" i="1"/>
  <c r="GV389" i="1"/>
  <c r="GX389" i="1"/>
  <c r="HC389" i="1"/>
  <c r="C390" i="1"/>
  <c r="D390" i="1"/>
  <c r="AC390" i="1"/>
  <c r="AE390" i="1"/>
  <c r="AD390" i="1" s="1"/>
  <c r="CR390" i="1" s="1"/>
  <c r="Q390" i="1" s="1"/>
  <c r="AF390" i="1"/>
  <c r="AG390" i="1"/>
  <c r="CU390" i="1" s="1"/>
  <c r="T390" i="1" s="1"/>
  <c r="AH390" i="1"/>
  <c r="AI390" i="1"/>
  <c r="CW390" i="1" s="1"/>
  <c r="V390" i="1" s="1"/>
  <c r="AJ390" i="1"/>
  <c r="CT390" i="1"/>
  <c r="S390" i="1" s="1"/>
  <c r="CV390" i="1"/>
  <c r="U390" i="1" s="1"/>
  <c r="CX390" i="1"/>
  <c r="W390" i="1" s="1"/>
  <c r="FR390" i="1"/>
  <c r="GL390" i="1"/>
  <c r="GN390" i="1"/>
  <c r="GP390" i="1"/>
  <c r="GV390" i="1"/>
  <c r="HC390" i="1"/>
  <c r="GX390" i="1" s="1"/>
  <c r="C391" i="1"/>
  <c r="D391" i="1"/>
  <c r="AC391" i="1"/>
  <c r="AD391" i="1"/>
  <c r="AB391" i="1" s="1"/>
  <c r="AE391" i="1"/>
  <c r="AF391" i="1"/>
  <c r="CT391" i="1" s="1"/>
  <c r="S391" i="1" s="1"/>
  <c r="AG391" i="1"/>
  <c r="AH391" i="1"/>
  <c r="CV391" i="1" s="1"/>
  <c r="U391" i="1" s="1"/>
  <c r="AI391" i="1"/>
  <c r="AJ391" i="1"/>
  <c r="CX391" i="1" s="1"/>
  <c r="W391" i="1" s="1"/>
  <c r="CQ391" i="1"/>
  <c r="P391" i="1" s="1"/>
  <c r="CS391" i="1"/>
  <c r="R391" i="1" s="1"/>
  <c r="GK391" i="1" s="1"/>
  <c r="CU391" i="1"/>
  <c r="T391" i="1" s="1"/>
  <c r="CW391" i="1"/>
  <c r="V391" i="1" s="1"/>
  <c r="FR391" i="1"/>
  <c r="GL391" i="1"/>
  <c r="GN391" i="1"/>
  <c r="GP391" i="1"/>
  <c r="GV391" i="1"/>
  <c r="GX391" i="1"/>
  <c r="HC391" i="1"/>
  <c r="C392" i="1"/>
  <c r="D392" i="1"/>
  <c r="I392" i="1"/>
  <c r="AC392" i="1"/>
  <c r="AD392" i="1"/>
  <c r="AB392" i="1" s="1"/>
  <c r="AE392" i="1"/>
  <c r="AF392" i="1"/>
  <c r="CT392" i="1" s="1"/>
  <c r="S392" i="1" s="1"/>
  <c r="AG392" i="1"/>
  <c r="AH392" i="1"/>
  <c r="CV392" i="1" s="1"/>
  <c r="U392" i="1" s="1"/>
  <c r="AI392" i="1"/>
  <c r="AJ392" i="1"/>
  <c r="CX392" i="1" s="1"/>
  <c r="W392" i="1" s="1"/>
  <c r="CQ392" i="1"/>
  <c r="P392" i="1" s="1"/>
  <c r="CS392" i="1"/>
  <c r="R392" i="1" s="1"/>
  <c r="GK392" i="1" s="1"/>
  <c r="CU392" i="1"/>
  <c r="T392" i="1" s="1"/>
  <c r="CW392" i="1"/>
  <c r="V392" i="1" s="1"/>
  <c r="FR392" i="1"/>
  <c r="GL392" i="1"/>
  <c r="GN392" i="1"/>
  <c r="GP392" i="1"/>
  <c r="GV392" i="1"/>
  <c r="GX392" i="1"/>
  <c r="HC392" i="1"/>
  <c r="C393" i="1"/>
  <c r="D393" i="1"/>
  <c r="I393" i="1"/>
  <c r="AC393" i="1"/>
  <c r="AD393" i="1"/>
  <c r="AB393" i="1" s="1"/>
  <c r="AE393" i="1"/>
  <c r="AF393" i="1"/>
  <c r="CT393" i="1" s="1"/>
  <c r="S393" i="1" s="1"/>
  <c r="AG393" i="1"/>
  <c r="AH393" i="1"/>
  <c r="CV393" i="1" s="1"/>
  <c r="U393" i="1" s="1"/>
  <c r="AI393" i="1"/>
  <c r="AJ393" i="1"/>
  <c r="CX393" i="1" s="1"/>
  <c r="W393" i="1" s="1"/>
  <c r="CQ393" i="1"/>
  <c r="P393" i="1" s="1"/>
  <c r="CS393" i="1"/>
  <c r="R393" i="1" s="1"/>
  <c r="GK393" i="1" s="1"/>
  <c r="CU393" i="1"/>
  <c r="T393" i="1" s="1"/>
  <c r="CW393" i="1"/>
  <c r="V393" i="1" s="1"/>
  <c r="FR393" i="1"/>
  <c r="GL393" i="1"/>
  <c r="GN393" i="1"/>
  <c r="GP393" i="1"/>
  <c r="GV393" i="1"/>
  <c r="GX393" i="1"/>
  <c r="HC393" i="1"/>
  <c r="C394" i="1"/>
  <c r="D394" i="1"/>
  <c r="AC394" i="1"/>
  <c r="AB394" i="1" s="1"/>
  <c r="AE394" i="1"/>
  <c r="AD394" i="1" s="1"/>
  <c r="CR394" i="1" s="1"/>
  <c r="Q394" i="1" s="1"/>
  <c r="AF394" i="1"/>
  <c r="AG394" i="1"/>
  <c r="CU394" i="1" s="1"/>
  <c r="T394" i="1" s="1"/>
  <c r="AH394" i="1"/>
  <c r="AI394" i="1"/>
  <c r="CW394" i="1" s="1"/>
  <c r="V394" i="1" s="1"/>
  <c r="AJ394" i="1"/>
  <c r="CT394" i="1"/>
  <c r="S394" i="1" s="1"/>
  <c r="CV394" i="1"/>
  <c r="U394" i="1" s="1"/>
  <c r="CX394" i="1"/>
  <c r="W394" i="1" s="1"/>
  <c r="FR394" i="1"/>
  <c r="GL394" i="1"/>
  <c r="GN394" i="1"/>
  <c r="GP394" i="1"/>
  <c r="GV394" i="1"/>
  <c r="HC394" i="1"/>
  <c r="GX394" i="1" s="1"/>
  <c r="C395" i="1"/>
  <c r="D395" i="1"/>
  <c r="AC395" i="1"/>
  <c r="AD395" i="1"/>
  <c r="AB395" i="1" s="1"/>
  <c r="AE395" i="1"/>
  <c r="AF395" i="1"/>
  <c r="CT395" i="1" s="1"/>
  <c r="S395" i="1" s="1"/>
  <c r="AG395" i="1"/>
  <c r="AH395" i="1"/>
  <c r="CV395" i="1" s="1"/>
  <c r="U395" i="1" s="1"/>
  <c r="AI395" i="1"/>
  <c r="AJ395" i="1"/>
  <c r="CX395" i="1" s="1"/>
  <c r="W395" i="1" s="1"/>
  <c r="CQ395" i="1"/>
  <c r="P395" i="1" s="1"/>
  <c r="CS395" i="1"/>
  <c r="R395" i="1" s="1"/>
  <c r="GK395" i="1" s="1"/>
  <c r="CU395" i="1"/>
  <c r="T395" i="1" s="1"/>
  <c r="CW395" i="1"/>
  <c r="V395" i="1" s="1"/>
  <c r="FR395" i="1"/>
  <c r="GL395" i="1"/>
  <c r="GN395" i="1"/>
  <c r="GP395" i="1"/>
  <c r="GV395" i="1"/>
  <c r="GX395" i="1"/>
  <c r="HC395" i="1"/>
  <c r="C396" i="1"/>
  <c r="D396" i="1"/>
  <c r="AC396" i="1"/>
  <c r="AE396" i="1"/>
  <c r="AD396" i="1" s="1"/>
  <c r="CR396" i="1" s="1"/>
  <c r="Q396" i="1" s="1"/>
  <c r="AF396" i="1"/>
  <c r="AG396" i="1"/>
  <c r="CU396" i="1" s="1"/>
  <c r="T396" i="1" s="1"/>
  <c r="AH396" i="1"/>
  <c r="AI396" i="1"/>
  <c r="CW396" i="1" s="1"/>
  <c r="V396" i="1" s="1"/>
  <c r="AJ396" i="1"/>
  <c r="CT396" i="1"/>
  <c r="S396" i="1" s="1"/>
  <c r="CV396" i="1"/>
  <c r="U396" i="1" s="1"/>
  <c r="CX396" i="1"/>
  <c r="W396" i="1" s="1"/>
  <c r="FR396" i="1"/>
  <c r="GL396" i="1"/>
  <c r="GN396" i="1"/>
  <c r="GP396" i="1"/>
  <c r="GV396" i="1"/>
  <c r="HC396" i="1"/>
  <c r="GX396" i="1" s="1"/>
  <c r="CJ403" i="1" s="1"/>
  <c r="C397" i="1"/>
  <c r="D397" i="1"/>
  <c r="AC397" i="1"/>
  <c r="AD397" i="1"/>
  <c r="AB397" i="1" s="1"/>
  <c r="AE397" i="1"/>
  <c r="AF397" i="1"/>
  <c r="CT397" i="1" s="1"/>
  <c r="S397" i="1" s="1"/>
  <c r="AG397" i="1"/>
  <c r="AH397" i="1"/>
  <c r="CV397" i="1" s="1"/>
  <c r="U397" i="1" s="1"/>
  <c r="AI397" i="1"/>
  <c r="AJ397" i="1"/>
  <c r="CX397" i="1" s="1"/>
  <c r="W397" i="1" s="1"/>
  <c r="CQ397" i="1"/>
  <c r="P397" i="1" s="1"/>
  <c r="CS397" i="1"/>
  <c r="R397" i="1" s="1"/>
  <c r="GK397" i="1" s="1"/>
  <c r="CU397" i="1"/>
  <c r="T397" i="1" s="1"/>
  <c r="CW397" i="1"/>
  <c r="V397" i="1" s="1"/>
  <c r="FR397" i="1"/>
  <c r="GL397" i="1"/>
  <c r="GN397" i="1"/>
  <c r="GP397" i="1"/>
  <c r="GV397" i="1"/>
  <c r="GX397" i="1"/>
  <c r="HC397" i="1"/>
  <c r="C398" i="1"/>
  <c r="D398" i="1"/>
  <c r="AC398" i="1"/>
  <c r="AB398" i="1" s="1"/>
  <c r="AE398" i="1"/>
  <c r="AD398" i="1" s="1"/>
  <c r="CR398" i="1" s="1"/>
  <c r="Q398" i="1" s="1"/>
  <c r="AF398" i="1"/>
  <c r="AG398" i="1"/>
  <c r="CU398" i="1" s="1"/>
  <c r="T398" i="1" s="1"/>
  <c r="AH398" i="1"/>
  <c r="AI398" i="1"/>
  <c r="CW398" i="1" s="1"/>
  <c r="V398" i="1" s="1"/>
  <c r="AJ398" i="1"/>
  <c r="CT398" i="1"/>
  <c r="S398" i="1" s="1"/>
  <c r="CV398" i="1"/>
  <c r="U398" i="1" s="1"/>
  <c r="CX398" i="1"/>
  <c r="W398" i="1" s="1"/>
  <c r="FR398" i="1"/>
  <c r="GL398" i="1"/>
  <c r="GN398" i="1"/>
  <c r="GP398" i="1"/>
  <c r="GV398" i="1"/>
  <c r="HC398" i="1"/>
  <c r="GX398" i="1" s="1"/>
  <c r="C399" i="1"/>
  <c r="D399" i="1"/>
  <c r="AC399" i="1"/>
  <c r="AD399" i="1"/>
  <c r="AB399" i="1" s="1"/>
  <c r="AE399" i="1"/>
  <c r="AF399" i="1"/>
  <c r="CT399" i="1" s="1"/>
  <c r="S399" i="1" s="1"/>
  <c r="AG399" i="1"/>
  <c r="AH399" i="1"/>
  <c r="CV399" i="1" s="1"/>
  <c r="U399" i="1" s="1"/>
  <c r="AI399" i="1"/>
  <c r="AJ399" i="1"/>
  <c r="CX399" i="1" s="1"/>
  <c r="W399" i="1" s="1"/>
  <c r="CQ399" i="1"/>
  <c r="P399" i="1" s="1"/>
  <c r="CS399" i="1"/>
  <c r="R399" i="1" s="1"/>
  <c r="GK399" i="1" s="1"/>
  <c r="CU399" i="1"/>
  <c r="T399" i="1" s="1"/>
  <c r="CW399" i="1"/>
  <c r="V399" i="1" s="1"/>
  <c r="FR399" i="1"/>
  <c r="GL399" i="1"/>
  <c r="GN399" i="1"/>
  <c r="GP399" i="1"/>
  <c r="GV399" i="1"/>
  <c r="GX399" i="1"/>
  <c r="HC399" i="1"/>
  <c r="C400" i="1"/>
  <c r="D400" i="1"/>
  <c r="AC400" i="1"/>
  <c r="AE400" i="1"/>
  <c r="AD400" i="1" s="1"/>
  <c r="CR400" i="1" s="1"/>
  <c r="Q400" i="1" s="1"/>
  <c r="AF400" i="1"/>
  <c r="AG400" i="1"/>
  <c r="CU400" i="1" s="1"/>
  <c r="T400" i="1" s="1"/>
  <c r="AH400" i="1"/>
  <c r="AI400" i="1"/>
  <c r="CW400" i="1" s="1"/>
  <c r="V400" i="1" s="1"/>
  <c r="AJ400" i="1"/>
  <c r="CT400" i="1"/>
  <c r="S400" i="1" s="1"/>
  <c r="CV400" i="1"/>
  <c r="U400" i="1" s="1"/>
  <c r="CX400" i="1"/>
  <c r="W400" i="1" s="1"/>
  <c r="FR400" i="1"/>
  <c r="GL400" i="1"/>
  <c r="GN400" i="1"/>
  <c r="GP400" i="1"/>
  <c r="GV400" i="1"/>
  <c r="HC400" i="1"/>
  <c r="GX400" i="1" s="1"/>
  <c r="C401" i="1"/>
  <c r="D401" i="1"/>
  <c r="AC401" i="1"/>
  <c r="AD401" i="1"/>
  <c r="AB401" i="1" s="1"/>
  <c r="AE401" i="1"/>
  <c r="AF401" i="1"/>
  <c r="CT401" i="1" s="1"/>
  <c r="S401" i="1" s="1"/>
  <c r="AG401" i="1"/>
  <c r="AH401" i="1"/>
  <c r="CV401" i="1" s="1"/>
  <c r="U401" i="1" s="1"/>
  <c r="AI401" i="1"/>
  <c r="AJ401" i="1"/>
  <c r="CX401" i="1" s="1"/>
  <c r="W401" i="1" s="1"/>
  <c r="EB403" i="1" s="1"/>
  <c r="CQ401" i="1"/>
  <c r="P401" i="1" s="1"/>
  <c r="CS401" i="1"/>
  <c r="R401" i="1" s="1"/>
  <c r="GK401" i="1" s="1"/>
  <c r="CU401" i="1"/>
  <c r="T401" i="1" s="1"/>
  <c r="CW401" i="1"/>
  <c r="V401" i="1" s="1"/>
  <c r="FR401" i="1"/>
  <c r="GL401" i="1"/>
  <c r="GN401" i="1"/>
  <c r="GP401" i="1"/>
  <c r="GV401" i="1"/>
  <c r="GX401" i="1"/>
  <c r="HC401" i="1"/>
  <c r="B403" i="1"/>
  <c r="B376" i="1" s="1"/>
  <c r="C403" i="1"/>
  <c r="C376" i="1" s="1"/>
  <c r="D403" i="1"/>
  <c r="D376" i="1" s="1"/>
  <c r="F403" i="1"/>
  <c r="F376" i="1" s="1"/>
  <c r="G403" i="1"/>
  <c r="G376" i="1" s="1"/>
  <c r="AP403" i="1"/>
  <c r="AP376" i="1" s="1"/>
  <c r="BB403" i="1"/>
  <c r="BB376" i="1" s="1"/>
  <c r="BX403" i="1"/>
  <c r="BY403" i="1"/>
  <c r="BY376" i="1" s="1"/>
  <c r="BZ403" i="1"/>
  <c r="CB403" i="1"/>
  <c r="CD403" i="1"/>
  <c r="CK403" i="1"/>
  <c r="CK376" i="1" s="1"/>
  <c r="CL403" i="1"/>
  <c r="DZ403" i="1"/>
  <c r="EH403" i="1"/>
  <c r="EH376" i="1" s="1"/>
  <c r="ET403" i="1"/>
  <c r="ET376" i="1" s="1"/>
  <c r="FP403" i="1"/>
  <c r="FP376" i="1" s="1"/>
  <c r="FQ403" i="1"/>
  <c r="FQ376" i="1" s="1"/>
  <c r="FR403" i="1"/>
  <c r="FR376" i="1" s="1"/>
  <c r="FT403" i="1"/>
  <c r="FT376" i="1" s="1"/>
  <c r="FV403" i="1"/>
  <c r="FV376" i="1" s="1"/>
  <c r="GB403" i="1"/>
  <c r="GB376" i="1" s="1"/>
  <c r="GC403" i="1"/>
  <c r="GC376" i="1" s="1"/>
  <c r="GD403" i="1"/>
  <c r="GD376" i="1" s="1"/>
  <c r="F412" i="1"/>
  <c r="P412" i="1"/>
  <c r="F416" i="1"/>
  <c r="P416" i="1"/>
  <c r="D432" i="1"/>
  <c r="E434" i="1"/>
  <c r="Z434" i="1"/>
  <c r="AA434" i="1"/>
  <c r="AM434" i="1"/>
  <c r="AN434" i="1"/>
  <c r="BD434" i="1"/>
  <c r="BE434" i="1"/>
  <c r="BF434" i="1"/>
  <c r="BG434" i="1"/>
  <c r="BH434" i="1"/>
  <c r="BI434" i="1"/>
  <c r="BJ434" i="1"/>
  <c r="BK434" i="1"/>
  <c r="BL434" i="1"/>
  <c r="BM434" i="1"/>
  <c r="BN434" i="1"/>
  <c r="BO434" i="1"/>
  <c r="BP434" i="1"/>
  <c r="BQ434" i="1"/>
  <c r="BR434" i="1"/>
  <c r="BS434" i="1"/>
  <c r="BT434" i="1"/>
  <c r="BU434" i="1"/>
  <c r="BV434" i="1"/>
  <c r="BW434" i="1"/>
  <c r="CM434" i="1"/>
  <c r="CN434" i="1"/>
  <c r="CO434" i="1"/>
  <c r="CP434" i="1"/>
  <c r="CQ434" i="1"/>
  <c r="CR434" i="1"/>
  <c r="CS434" i="1"/>
  <c r="CT434" i="1"/>
  <c r="CU434" i="1"/>
  <c r="CV434" i="1"/>
  <c r="CW434" i="1"/>
  <c r="CX434" i="1"/>
  <c r="CY434" i="1"/>
  <c r="CZ434" i="1"/>
  <c r="DA434" i="1"/>
  <c r="DB434" i="1"/>
  <c r="DC434" i="1"/>
  <c r="DD434" i="1"/>
  <c r="DE434" i="1"/>
  <c r="DF434" i="1"/>
  <c r="DR434" i="1"/>
  <c r="DS434" i="1"/>
  <c r="EE434" i="1"/>
  <c r="EF434" i="1"/>
  <c r="EV434" i="1"/>
  <c r="EW434" i="1"/>
  <c r="EX434" i="1"/>
  <c r="EY434" i="1"/>
  <c r="EZ434" i="1"/>
  <c r="FA434" i="1"/>
  <c r="FB434" i="1"/>
  <c r="FC434" i="1"/>
  <c r="FD434" i="1"/>
  <c r="FE434" i="1"/>
  <c r="FF434" i="1"/>
  <c r="FG434" i="1"/>
  <c r="FH434" i="1"/>
  <c r="FI434" i="1"/>
  <c r="FJ434" i="1"/>
  <c r="FK434" i="1"/>
  <c r="FL434" i="1"/>
  <c r="FM434" i="1"/>
  <c r="FN434" i="1"/>
  <c r="FO434" i="1"/>
  <c r="GE434" i="1"/>
  <c r="GF434" i="1"/>
  <c r="GG434" i="1"/>
  <c r="GH434" i="1"/>
  <c r="GI434" i="1"/>
  <c r="GJ434" i="1"/>
  <c r="GK434" i="1"/>
  <c r="GL434" i="1"/>
  <c r="GM434" i="1"/>
  <c r="GN434" i="1"/>
  <c r="GO434" i="1"/>
  <c r="GP434" i="1"/>
  <c r="GQ434" i="1"/>
  <c r="GR434" i="1"/>
  <c r="GS434" i="1"/>
  <c r="GT434" i="1"/>
  <c r="GU434" i="1"/>
  <c r="GV434" i="1"/>
  <c r="GW434" i="1"/>
  <c r="GX434" i="1"/>
  <c r="C436" i="1"/>
  <c r="D436" i="1"/>
  <c r="AC436" i="1"/>
  <c r="AE436" i="1"/>
  <c r="AD436" i="1" s="1"/>
  <c r="CR436" i="1" s="1"/>
  <c r="Q436" i="1" s="1"/>
  <c r="AF436" i="1"/>
  <c r="AG436" i="1"/>
  <c r="CU436" i="1" s="1"/>
  <c r="T436" i="1" s="1"/>
  <c r="AH436" i="1"/>
  <c r="AI436" i="1"/>
  <c r="CW436" i="1" s="1"/>
  <c r="V436" i="1" s="1"/>
  <c r="AJ436" i="1"/>
  <c r="CT436" i="1"/>
  <c r="S436" i="1" s="1"/>
  <c r="CV436" i="1"/>
  <c r="U436" i="1" s="1"/>
  <c r="CX436" i="1"/>
  <c r="W436" i="1" s="1"/>
  <c r="FR436" i="1"/>
  <c r="GL436" i="1"/>
  <c r="GN436" i="1"/>
  <c r="GO436" i="1"/>
  <c r="GV436" i="1"/>
  <c r="HC436" i="1"/>
  <c r="GX436" i="1" s="1"/>
  <c r="C437" i="1"/>
  <c r="D437" i="1"/>
  <c r="AC437" i="1"/>
  <c r="AD437" i="1"/>
  <c r="CR437" i="1" s="1"/>
  <c r="Q437" i="1" s="1"/>
  <c r="AE437" i="1"/>
  <c r="AF437" i="1"/>
  <c r="CT437" i="1" s="1"/>
  <c r="S437" i="1" s="1"/>
  <c r="AG437" i="1"/>
  <c r="AH437" i="1"/>
  <c r="CV437" i="1" s="1"/>
  <c r="U437" i="1" s="1"/>
  <c r="AI437" i="1"/>
  <c r="AJ437" i="1"/>
  <c r="CX437" i="1" s="1"/>
  <c r="W437" i="1" s="1"/>
  <c r="CQ437" i="1"/>
  <c r="P437" i="1" s="1"/>
  <c r="CS437" i="1"/>
  <c r="R437" i="1" s="1"/>
  <c r="CU437" i="1"/>
  <c r="T437" i="1" s="1"/>
  <c r="CW437" i="1"/>
  <c r="V437" i="1" s="1"/>
  <c r="FR437" i="1"/>
  <c r="GL437" i="1"/>
  <c r="GN437" i="1"/>
  <c r="GO437" i="1"/>
  <c r="GV437" i="1"/>
  <c r="GX437" i="1"/>
  <c r="HC437" i="1"/>
  <c r="C438" i="1"/>
  <c r="D438" i="1"/>
  <c r="AC438" i="1"/>
  <c r="AB438" i="1" s="1"/>
  <c r="AE438" i="1"/>
  <c r="AD438" i="1" s="1"/>
  <c r="CR438" i="1" s="1"/>
  <c r="Q438" i="1" s="1"/>
  <c r="AF438" i="1"/>
  <c r="AG438" i="1"/>
  <c r="CU438" i="1" s="1"/>
  <c r="T438" i="1" s="1"/>
  <c r="AH438" i="1"/>
  <c r="AI438" i="1"/>
  <c r="CW438" i="1" s="1"/>
  <c r="V438" i="1" s="1"/>
  <c r="AJ438" i="1"/>
  <c r="CT438" i="1"/>
  <c r="S438" i="1" s="1"/>
  <c r="CV438" i="1"/>
  <c r="U438" i="1" s="1"/>
  <c r="CX438" i="1"/>
  <c r="W438" i="1" s="1"/>
  <c r="FR438" i="1"/>
  <c r="GL438" i="1"/>
  <c r="GN438" i="1"/>
  <c r="GO438" i="1"/>
  <c r="CC443" i="1" s="1"/>
  <c r="GV438" i="1"/>
  <c r="HC438" i="1"/>
  <c r="GX438" i="1" s="1"/>
  <c r="C439" i="1"/>
  <c r="D439" i="1"/>
  <c r="AC439" i="1"/>
  <c r="AD439" i="1"/>
  <c r="CR439" i="1" s="1"/>
  <c r="Q439" i="1" s="1"/>
  <c r="AE439" i="1"/>
  <c r="AF439" i="1"/>
  <c r="CT439" i="1" s="1"/>
  <c r="S439" i="1" s="1"/>
  <c r="AG439" i="1"/>
  <c r="AH439" i="1"/>
  <c r="CV439" i="1" s="1"/>
  <c r="U439" i="1" s="1"/>
  <c r="AI439" i="1"/>
  <c r="AJ439" i="1"/>
  <c r="CX439" i="1" s="1"/>
  <c r="W439" i="1" s="1"/>
  <c r="CQ439" i="1"/>
  <c r="P439" i="1" s="1"/>
  <c r="CP439" i="1" s="1"/>
  <c r="O439" i="1" s="1"/>
  <c r="CS439" i="1"/>
  <c r="R439" i="1" s="1"/>
  <c r="GK439" i="1" s="1"/>
  <c r="CU439" i="1"/>
  <c r="T439" i="1" s="1"/>
  <c r="CW439" i="1"/>
  <c r="V439" i="1" s="1"/>
  <c r="FR439" i="1"/>
  <c r="GL439" i="1"/>
  <c r="GN439" i="1"/>
  <c r="GO439" i="1"/>
  <c r="GV439" i="1"/>
  <c r="GX439" i="1"/>
  <c r="HC439" i="1"/>
  <c r="C440" i="1"/>
  <c r="D440" i="1"/>
  <c r="AC440" i="1"/>
  <c r="AE440" i="1"/>
  <c r="AD440" i="1" s="1"/>
  <c r="CR440" i="1" s="1"/>
  <c r="Q440" i="1" s="1"/>
  <c r="AF440" i="1"/>
  <c r="AG440" i="1"/>
  <c r="CU440" i="1" s="1"/>
  <c r="T440" i="1" s="1"/>
  <c r="AH440" i="1"/>
  <c r="AI440" i="1"/>
  <c r="CW440" i="1" s="1"/>
  <c r="V440" i="1" s="1"/>
  <c r="AJ440" i="1"/>
  <c r="CT440" i="1"/>
  <c r="S440" i="1" s="1"/>
  <c r="CV440" i="1"/>
  <c r="U440" i="1" s="1"/>
  <c r="CX440" i="1"/>
  <c r="W440" i="1" s="1"/>
  <c r="FR440" i="1"/>
  <c r="GL440" i="1"/>
  <c r="GN440" i="1"/>
  <c r="GO440" i="1"/>
  <c r="GV440" i="1"/>
  <c r="HC440" i="1"/>
  <c r="GX440" i="1" s="1"/>
  <c r="C441" i="1"/>
  <c r="D441" i="1"/>
  <c r="AC441" i="1"/>
  <c r="AD441" i="1"/>
  <c r="CR441" i="1" s="1"/>
  <c r="Q441" i="1" s="1"/>
  <c r="AE441" i="1"/>
  <c r="AF441" i="1"/>
  <c r="CT441" i="1" s="1"/>
  <c r="S441" i="1" s="1"/>
  <c r="AG441" i="1"/>
  <c r="AH441" i="1"/>
  <c r="CV441" i="1" s="1"/>
  <c r="U441" i="1" s="1"/>
  <c r="AI441" i="1"/>
  <c r="AJ441" i="1"/>
  <c r="CX441" i="1" s="1"/>
  <c r="W441" i="1" s="1"/>
  <c r="CQ441" i="1"/>
  <c r="P441" i="1" s="1"/>
  <c r="CS441" i="1"/>
  <c r="R441" i="1" s="1"/>
  <c r="GK441" i="1" s="1"/>
  <c r="CU441" i="1"/>
  <c r="T441" i="1" s="1"/>
  <c r="CW441" i="1"/>
  <c r="V441" i="1" s="1"/>
  <c r="FR441" i="1"/>
  <c r="FQ443" i="1" s="1"/>
  <c r="GL441" i="1"/>
  <c r="GN441" i="1"/>
  <c r="GO441" i="1"/>
  <c r="GV441" i="1"/>
  <c r="GX441" i="1"/>
  <c r="HC441" i="1"/>
  <c r="B443" i="1"/>
  <c r="B434" i="1" s="1"/>
  <c r="C443" i="1"/>
  <c r="C434" i="1" s="1"/>
  <c r="D443" i="1"/>
  <c r="D434" i="1" s="1"/>
  <c r="F443" i="1"/>
  <c r="F434" i="1" s="1"/>
  <c r="G443" i="1"/>
  <c r="G434" i="1" s="1"/>
  <c r="AP443" i="1"/>
  <c r="AP434" i="1" s="1"/>
  <c r="BB443" i="1"/>
  <c r="BB434" i="1" s="1"/>
  <c r="BX443" i="1"/>
  <c r="BX434" i="1" s="1"/>
  <c r="BY443" i="1"/>
  <c r="BY434" i="1" s="1"/>
  <c r="BZ443" i="1"/>
  <c r="BZ434" i="1" s="1"/>
  <c r="CB443" i="1"/>
  <c r="CB434" i="1" s="1"/>
  <c r="CK443" i="1"/>
  <c r="CK434" i="1" s="1"/>
  <c r="CL443" i="1"/>
  <c r="CL434" i="1" s="1"/>
  <c r="EL443" i="1"/>
  <c r="EL434" i="1" s="1"/>
  <c r="ET443" i="1"/>
  <c r="ET434" i="1" s="1"/>
  <c r="FP443" i="1"/>
  <c r="FP434" i="1" s="1"/>
  <c r="FR443" i="1"/>
  <c r="FR434" i="1" s="1"/>
  <c r="FT443" i="1"/>
  <c r="FT434" i="1" s="1"/>
  <c r="FU443" i="1"/>
  <c r="FU434" i="1" s="1"/>
  <c r="GB443" i="1"/>
  <c r="GB434" i="1" s="1"/>
  <c r="GC443" i="1"/>
  <c r="GC434" i="1" s="1"/>
  <c r="GD443" i="1"/>
  <c r="GD434" i="1" s="1"/>
  <c r="P456" i="1"/>
  <c r="P461" i="1"/>
  <c r="D472" i="1"/>
  <c r="E474" i="1"/>
  <c r="Z474" i="1"/>
  <c r="AA474" i="1"/>
  <c r="AM474" i="1"/>
  <c r="AN474" i="1"/>
  <c r="BD474" i="1"/>
  <c r="BE474" i="1"/>
  <c r="BF474" i="1"/>
  <c r="BG474" i="1"/>
  <c r="BH474" i="1"/>
  <c r="BI474" i="1"/>
  <c r="BJ474" i="1"/>
  <c r="BK474" i="1"/>
  <c r="BL474" i="1"/>
  <c r="BM474" i="1"/>
  <c r="BN474" i="1"/>
  <c r="BO474" i="1"/>
  <c r="BP474" i="1"/>
  <c r="BQ474" i="1"/>
  <c r="BR474" i="1"/>
  <c r="BS474" i="1"/>
  <c r="BT474" i="1"/>
  <c r="BU474" i="1"/>
  <c r="BV474" i="1"/>
  <c r="BW474" i="1"/>
  <c r="CM474" i="1"/>
  <c r="CN474" i="1"/>
  <c r="CO474" i="1"/>
  <c r="CP474" i="1"/>
  <c r="CQ474" i="1"/>
  <c r="CR474" i="1"/>
  <c r="CS474" i="1"/>
  <c r="CT474" i="1"/>
  <c r="CU474" i="1"/>
  <c r="CV474" i="1"/>
  <c r="CW474" i="1"/>
  <c r="CX474" i="1"/>
  <c r="CY474" i="1"/>
  <c r="CZ474" i="1"/>
  <c r="DA474" i="1"/>
  <c r="DB474" i="1"/>
  <c r="DC474" i="1"/>
  <c r="DD474" i="1"/>
  <c r="DE474" i="1"/>
  <c r="DF474" i="1"/>
  <c r="DR474" i="1"/>
  <c r="DS474" i="1"/>
  <c r="EE474" i="1"/>
  <c r="EF474" i="1"/>
  <c r="EV474" i="1"/>
  <c r="EW474" i="1"/>
  <c r="EX474" i="1"/>
  <c r="EY474" i="1"/>
  <c r="EZ474" i="1"/>
  <c r="FA474" i="1"/>
  <c r="FB474" i="1"/>
  <c r="FC474" i="1"/>
  <c r="FD474" i="1"/>
  <c r="FE474" i="1"/>
  <c r="FF474" i="1"/>
  <c r="FG474" i="1"/>
  <c r="FH474" i="1"/>
  <c r="FI474" i="1"/>
  <c r="FJ474" i="1"/>
  <c r="FK474" i="1"/>
  <c r="FL474" i="1"/>
  <c r="FM474" i="1"/>
  <c r="FN474" i="1"/>
  <c r="FO474" i="1"/>
  <c r="GE474" i="1"/>
  <c r="GF474" i="1"/>
  <c r="GG474" i="1"/>
  <c r="GH474" i="1"/>
  <c r="GI474" i="1"/>
  <c r="GJ474" i="1"/>
  <c r="GK474" i="1"/>
  <c r="GL474" i="1"/>
  <c r="GM474" i="1"/>
  <c r="GN474" i="1"/>
  <c r="GO474" i="1"/>
  <c r="GP474" i="1"/>
  <c r="GQ474" i="1"/>
  <c r="GR474" i="1"/>
  <c r="GS474" i="1"/>
  <c r="GT474" i="1"/>
  <c r="GU474" i="1"/>
  <c r="GV474" i="1"/>
  <c r="GW474" i="1"/>
  <c r="GX474" i="1"/>
  <c r="AC476" i="1"/>
  <c r="AB476" i="1" s="1"/>
  <c r="AE476" i="1"/>
  <c r="AD476" i="1" s="1"/>
  <c r="CR476" i="1" s="1"/>
  <c r="Q476" i="1" s="1"/>
  <c r="AF476" i="1"/>
  <c r="AG476" i="1"/>
  <c r="CU476" i="1" s="1"/>
  <c r="T476" i="1" s="1"/>
  <c r="AH476" i="1"/>
  <c r="AI476" i="1"/>
  <c r="CW476" i="1" s="1"/>
  <c r="V476" i="1" s="1"/>
  <c r="AJ476" i="1"/>
  <c r="CT476" i="1"/>
  <c r="S476" i="1" s="1"/>
  <c r="CV476" i="1"/>
  <c r="U476" i="1" s="1"/>
  <c r="CX476" i="1"/>
  <c r="W476" i="1" s="1"/>
  <c r="FR476" i="1"/>
  <c r="GL476" i="1"/>
  <c r="GO476" i="1"/>
  <c r="GP476" i="1"/>
  <c r="GV476" i="1"/>
  <c r="HC476" i="1"/>
  <c r="GX476" i="1" s="1"/>
  <c r="AC477" i="1"/>
  <c r="AD477" i="1"/>
  <c r="CR477" i="1" s="1"/>
  <c r="Q477" i="1" s="1"/>
  <c r="AE477" i="1"/>
  <c r="AF477" i="1"/>
  <c r="CT477" i="1" s="1"/>
  <c r="S477" i="1" s="1"/>
  <c r="AG477" i="1"/>
  <c r="AH477" i="1"/>
  <c r="CV477" i="1" s="1"/>
  <c r="U477" i="1" s="1"/>
  <c r="AI477" i="1"/>
  <c r="AJ477" i="1"/>
  <c r="CX477" i="1" s="1"/>
  <c r="W477" i="1" s="1"/>
  <c r="CQ477" i="1"/>
  <c r="P477" i="1" s="1"/>
  <c r="CS477" i="1"/>
  <c r="R477" i="1" s="1"/>
  <c r="CU477" i="1"/>
  <c r="T477" i="1" s="1"/>
  <c r="CW477" i="1"/>
  <c r="V477" i="1" s="1"/>
  <c r="FR477" i="1"/>
  <c r="GL477" i="1"/>
  <c r="GO477" i="1"/>
  <c r="GP477" i="1"/>
  <c r="GV477" i="1"/>
  <c r="GX477" i="1"/>
  <c r="HC477" i="1"/>
  <c r="AC478" i="1"/>
  <c r="AE478" i="1"/>
  <c r="AD478" i="1" s="1"/>
  <c r="CR478" i="1" s="1"/>
  <c r="Q478" i="1" s="1"/>
  <c r="AF478" i="1"/>
  <c r="AG478" i="1"/>
  <c r="CU478" i="1" s="1"/>
  <c r="T478" i="1" s="1"/>
  <c r="AH478" i="1"/>
  <c r="AI478" i="1"/>
  <c r="CW478" i="1" s="1"/>
  <c r="V478" i="1" s="1"/>
  <c r="AJ478" i="1"/>
  <c r="CT478" i="1"/>
  <c r="S478" i="1" s="1"/>
  <c r="CV478" i="1"/>
  <c r="U478" i="1" s="1"/>
  <c r="CX478" i="1"/>
  <c r="W478" i="1" s="1"/>
  <c r="FR478" i="1"/>
  <c r="GL478" i="1"/>
  <c r="GO478" i="1"/>
  <c r="GP478" i="1"/>
  <c r="GV478" i="1"/>
  <c r="HC478" i="1"/>
  <c r="GX478" i="1" s="1"/>
  <c r="AC479" i="1"/>
  <c r="AD479" i="1"/>
  <c r="CR479" i="1" s="1"/>
  <c r="Q479" i="1" s="1"/>
  <c r="AE479" i="1"/>
  <c r="AF479" i="1"/>
  <c r="CT479" i="1" s="1"/>
  <c r="S479" i="1" s="1"/>
  <c r="AG479" i="1"/>
  <c r="AH479" i="1"/>
  <c r="CV479" i="1" s="1"/>
  <c r="U479" i="1" s="1"/>
  <c r="AI479" i="1"/>
  <c r="AJ479" i="1"/>
  <c r="CX479" i="1" s="1"/>
  <c r="W479" i="1" s="1"/>
  <c r="CQ479" i="1"/>
  <c r="P479" i="1" s="1"/>
  <c r="CS479" i="1"/>
  <c r="R479" i="1" s="1"/>
  <c r="GK479" i="1" s="1"/>
  <c r="CU479" i="1"/>
  <c r="T479" i="1" s="1"/>
  <c r="CW479" i="1"/>
  <c r="V479" i="1" s="1"/>
  <c r="FR479" i="1"/>
  <c r="GL479" i="1"/>
  <c r="GO479" i="1"/>
  <c r="GP479" i="1"/>
  <c r="GV479" i="1"/>
  <c r="GX479" i="1"/>
  <c r="HC479" i="1"/>
  <c r="AC480" i="1"/>
  <c r="AB480" i="1" s="1"/>
  <c r="AE480" i="1"/>
  <c r="AD480" i="1" s="1"/>
  <c r="CR480" i="1" s="1"/>
  <c r="Q480" i="1" s="1"/>
  <c r="AF480" i="1"/>
  <c r="AG480" i="1"/>
  <c r="CU480" i="1" s="1"/>
  <c r="T480" i="1" s="1"/>
  <c r="AH480" i="1"/>
  <c r="AI480" i="1"/>
  <c r="CW480" i="1" s="1"/>
  <c r="V480" i="1" s="1"/>
  <c r="AJ480" i="1"/>
  <c r="CT480" i="1"/>
  <c r="S480" i="1" s="1"/>
  <c r="CV480" i="1"/>
  <c r="U480" i="1" s="1"/>
  <c r="CX480" i="1"/>
  <c r="W480" i="1" s="1"/>
  <c r="FR480" i="1"/>
  <c r="GL480" i="1"/>
  <c r="GO480" i="1"/>
  <c r="GP480" i="1"/>
  <c r="GV480" i="1"/>
  <c r="HC480" i="1"/>
  <c r="GX480" i="1" s="1"/>
  <c r="AC481" i="1"/>
  <c r="AD481" i="1"/>
  <c r="CR481" i="1" s="1"/>
  <c r="Q481" i="1" s="1"/>
  <c r="AE481" i="1"/>
  <c r="AF481" i="1"/>
  <c r="CT481" i="1" s="1"/>
  <c r="S481" i="1" s="1"/>
  <c r="AG481" i="1"/>
  <c r="AH481" i="1"/>
  <c r="CV481" i="1" s="1"/>
  <c r="U481" i="1" s="1"/>
  <c r="AI481" i="1"/>
  <c r="AJ481" i="1"/>
  <c r="CX481" i="1" s="1"/>
  <c r="W481" i="1" s="1"/>
  <c r="CQ481" i="1"/>
  <c r="P481" i="1" s="1"/>
  <c r="CP481" i="1" s="1"/>
  <c r="O481" i="1" s="1"/>
  <c r="CS481" i="1"/>
  <c r="R481" i="1" s="1"/>
  <c r="GK481" i="1" s="1"/>
  <c r="CU481" i="1"/>
  <c r="T481" i="1" s="1"/>
  <c r="CW481" i="1"/>
  <c r="V481" i="1" s="1"/>
  <c r="FR481" i="1"/>
  <c r="GL481" i="1"/>
  <c r="GO481" i="1"/>
  <c r="GP481" i="1"/>
  <c r="GV481" i="1"/>
  <c r="GX481" i="1"/>
  <c r="HC481" i="1"/>
  <c r="AC482" i="1"/>
  <c r="AE482" i="1"/>
  <c r="AD482" i="1" s="1"/>
  <c r="CR482" i="1" s="1"/>
  <c r="Q482" i="1" s="1"/>
  <c r="AF482" i="1"/>
  <c r="AG482" i="1"/>
  <c r="CU482" i="1" s="1"/>
  <c r="T482" i="1" s="1"/>
  <c r="AH482" i="1"/>
  <c r="AI482" i="1"/>
  <c r="CW482" i="1" s="1"/>
  <c r="V482" i="1" s="1"/>
  <c r="AJ482" i="1"/>
  <c r="CT482" i="1"/>
  <c r="S482" i="1" s="1"/>
  <c r="CV482" i="1"/>
  <c r="U482" i="1" s="1"/>
  <c r="CX482" i="1"/>
  <c r="W482" i="1" s="1"/>
  <c r="FR482" i="1"/>
  <c r="GL482" i="1"/>
  <c r="GO482" i="1"/>
  <c r="GP482" i="1"/>
  <c r="GV482" i="1"/>
  <c r="HC482" i="1"/>
  <c r="GX482" i="1" s="1"/>
  <c r="AC483" i="1"/>
  <c r="AD483" i="1"/>
  <c r="CR483" i="1" s="1"/>
  <c r="Q483" i="1" s="1"/>
  <c r="AE483" i="1"/>
  <c r="AF483" i="1"/>
  <c r="CT483" i="1" s="1"/>
  <c r="S483" i="1" s="1"/>
  <c r="AG483" i="1"/>
  <c r="AH483" i="1"/>
  <c r="CV483" i="1" s="1"/>
  <c r="U483" i="1" s="1"/>
  <c r="AI483" i="1"/>
  <c r="AJ483" i="1"/>
  <c r="CX483" i="1" s="1"/>
  <c r="W483" i="1" s="1"/>
  <c r="CQ483" i="1"/>
  <c r="P483" i="1" s="1"/>
  <c r="CS483" i="1"/>
  <c r="R483" i="1" s="1"/>
  <c r="GK483" i="1" s="1"/>
  <c r="CU483" i="1"/>
  <c r="T483" i="1" s="1"/>
  <c r="CW483" i="1"/>
  <c r="V483" i="1" s="1"/>
  <c r="FR483" i="1"/>
  <c r="GL483" i="1"/>
  <c r="GO483" i="1"/>
  <c r="GP483" i="1"/>
  <c r="GV483" i="1"/>
  <c r="GX483" i="1"/>
  <c r="HC483" i="1"/>
  <c r="I484" i="1"/>
  <c r="AC484" i="1"/>
  <c r="AD484" i="1"/>
  <c r="CR484" i="1" s="1"/>
  <c r="Q484" i="1" s="1"/>
  <c r="AE484" i="1"/>
  <c r="AF484" i="1"/>
  <c r="CT484" i="1" s="1"/>
  <c r="S484" i="1" s="1"/>
  <c r="AG484" i="1"/>
  <c r="AH484" i="1"/>
  <c r="CV484" i="1" s="1"/>
  <c r="U484" i="1" s="1"/>
  <c r="AI484" i="1"/>
  <c r="AJ484" i="1"/>
  <c r="CX484" i="1" s="1"/>
  <c r="W484" i="1" s="1"/>
  <c r="CQ484" i="1"/>
  <c r="P484" i="1" s="1"/>
  <c r="CS484" i="1"/>
  <c r="R484" i="1" s="1"/>
  <c r="GK484" i="1" s="1"/>
  <c r="CU484" i="1"/>
  <c r="T484" i="1" s="1"/>
  <c r="CW484" i="1"/>
  <c r="V484" i="1" s="1"/>
  <c r="FR484" i="1"/>
  <c r="GL484" i="1"/>
  <c r="GN484" i="1"/>
  <c r="GP484" i="1"/>
  <c r="GV484" i="1"/>
  <c r="GX484" i="1"/>
  <c r="HC484" i="1"/>
  <c r="I485" i="1"/>
  <c r="AC485" i="1"/>
  <c r="AD485" i="1"/>
  <c r="CR485" i="1" s="1"/>
  <c r="Q485" i="1" s="1"/>
  <c r="AE485" i="1"/>
  <c r="AF485" i="1"/>
  <c r="CT485" i="1" s="1"/>
  <c r="S485" i="1" s="1"/>
  <c r="AG485" i="1"/>
  <c r="AH485" i="1"/>
  <c r="CV485" i="1" s="1"/>
  <c r="U485" i="1" s="1"/>
  <c r="AI485" i="1"/>
  <c r="AJ485" i="1"/>
  <c r="CX485" i="1" s="1"/>
  <c r="W485" i="1" s="1"/>
  <c r="CQ485" i="1"/>
  <c r="P485" i="1" s="1"/>
  <c r="CS485" i="1"/>
  <c r="R485" i="1" s="1"/>
  <c r="GK485" i="1" s="1"/>
  <c r="CU485" i="1"/>
  <c r="T485" i="1" s="1"/>
  <c r="CW485" i="1"/>
  <c r="V485" i="1" s="1"/>
  <c r="FR485" i="1"/>
  <c r="GL485" i="1"/>
  <c r="GN485" i="1"/>
  <c r="GP485" i="1"/>
  <c r="GV485" i="1"/>
  <c r="GX485" i="1"/>
  <c r="HC485" i="1"/>
  <c r="AC486" i="1"/>
  <c r="AB486" i="1" s="1"/>
  <c r="AE486" i="1"/>
  <c r="AD486" i="1" s="1"/>
  <c r="CR486" i="1" s="1"/>
  <c r="Q486" i="1" s="1"/>
  <c r="AF486" i="1"/>
  <c r="AG486" i="1"/>
  <c r="CU486" i="1" s="1"/>
  <c r="T486" i="1" s="1"/>
  <c r="AH486" i="1"/>
  <c r="AI486" i="1"/>
  <c r="CW486" i="1" s="1"/>
  <c r="V486" i="1" s="1"/>
  <c r="AJ486" i="1"/>
  <c r="CT486" i="1"/>
  <c r="S486" i="1" s="1"/>
  <c r="CV486" i="1"/>
  <c r="U486" i="1" s="1"/>
  <c r="CX486" i="1"/>
  <c r="W486" i="1" s="1"/>
  <c r="FR486" i="1"/>
  <c r="GL486" i="1"/>
  <c r="GO486" i="1"/>
  <c r="GP486" i="1"/>
  <c r="GV486" i="1"/>
  <c r="HC486" i="1"/>
  <c r="GX486" i="1" s="1"/>
  <c r="AC487" i="1"/>
  <c r="AD487" i="1"/>
  <c r="CR487" i="1" s="1"/>
  <c r="Q487" i="1" s="1"/>
  <c r="AE487" i="1"/>
  <c r="AF487" i="1"/>
  <c r="CT487" i="1" s="1"/>
  <c r="S487" i="1" s="1"/>
  <c r="AG487" i="1"/>
  <c r="AH487" i="1"/>
  <c r="CV487" i="1" s="1"/>
  <c r="U487" i="1" s="1"/>
  <c r="AI487" i="1"/>
  <c r="AJ487" i="1"/>
  <c r="CX487" i="1" s="1"/>
  <c r="W487" i="1" s="1"/>
  <c r="CQ487" i="1"/>
  <c r="P487" i="1" s="1"/>
  <c r="CP487" i="1" s="1"/>
  <c r="O487" i="1" s="1"/>
  <c r="CS487" i="1"/>
  <c r="R487" i="1" s="1"/>
  <c r="GK487" i="1" s="1"/>
  <c r="CU487" i="1"/>
  <c r="T487" i="1" s="1"/>
  <c r="CW487" i="1"/>
  <c r="V487" i="1" s="1"/>
  <c r="FR487" i="1"/>
  <c r="GL487" i="1"/>
  <c r="GO487" i="1"/>
  <c r="GP487" i="1"/>
  <c r="GV487" i="1"/>
  <c r="GX487" i="1"/>
  <c r="HC487" i="1"/>
  <c r="AC488" i="1"/>
  <c r="AE488" i="1"/>
  <c r="AD488" i="1" s="1"/>
  <c r="CR488" i="1" s="1"/>
  <c r="Q488" i="1" s="1"/>
  <c r="AF488" i="1"/>
  <c r="AG488" i="1"/>
  <c r="CU488" i="1" s="1"/>
  <c r="T488" i="1" s="1"/>
  <c r="AH488" i="1"/>
  <c r="AI488" i="1"/>
  <c r="CW488" i="1" s="1"/>
  <c r="V488" i="1" s="1"/>
  <c r="AJ488" i="1"/>
  <c r="CT488" i="1"/>
  <c r="S488" i="1" s="1"/>
  <c r="CV488" i="1"/>
  <c r="U488" i="1" s="1"/>
  <c r="CX488" i="1"/>
  <c r="W488" i="1" s="1"/>
  <c r="FR488" i="1"/>
  <c r="GL488" i="1"/>
  <c r="GO488" i="1"/>
  <c r="GP488" i="1"/>
  <c r="GV488" i="1"/>
  <c r="HC488" i="1"/>
  <c r="GX488" i="1" s="1"/>
  <c r="AC489" i="1"/>
  <c r="AD489" i="1"/>
  <c r="CR489" i="1" s="1"/>
  <c r="Q489" i="1" s="1"/>
  <c r="AE489" i="1"/>
  <c r="AF489" i="1"/>
  <c r="CT489" i="1" s="1"/>
  <c r="S489" i="1" s="1"/>
  <c r="AG489" i="1"/>
  <c r="AH489" i="1"/>
  <c r="CV489" i="1" s="1"/>
  <c r="U489" i="1" s="1"/>
  <c r="AI489" i="1"/>
  <c r="AJ489" i="1"/>
  <c r="CX489" i="1" s="1"/>
  <c r="W489" i="1" s="1"/>
  <c r="CQ489" i="1"/>
  <c r="P489" i="1" s="1"/>
  <c r="CS489" i="1"/>
  <c r="R489" i="1" s="1"/>
  <c r="GK489" i="1" s="1"/>
  <c r="CU489" i="1"/>
  <c r="T489" i="1" s="1"/>
  <c r="CW489" i="1"/>
  <c r="V489" i="1" s="1"/>
  <c r="FR489" i="1"/>
  <c r="GL489" i="1"/>
  <c r="GO489" i="1"/>
  <c r="GP489" i="1"/>
  <c r="GV489" i="1"/>
  <c r="GX489" i="1"/>
  <c r="HC489" i="1"/>
  <c r="I490" i="1"/>
  <c r="AC490" i="1"/>
  <c r="AD490" i="1"/>
  <c r="CR490" i="1" s="1"/>
  <c r="Q490" i="1" s="1"/>
  <c r="AE490" i="1"/>
  <c r="AF490" i="1"/>
  <c r="CT490" i="1" s="1"/>
  <c r="S490" i="1" s="1"/>
  <c r="AG490" i="1"/>
  <c r="AH490" i="1"/>
  <c r="CV490" i="1" s="1"/>
  <c r="U490" i="1" s="1"/>
  <c r="AI490" i="1"/>
  <c r="AJ490" i="1"/>
  <c r="CX490" i="1" s="1"/>
  <c r="W490" i="1" s="1"/>
  <c r="CQ490" i="1"/>
  <c r="P490" i="1" s="1"/>
  <c r="CS490" i="1"/>
  <c r="R490" i="1" s="1"/>
  <c r="GK490" i="1" s="1"/>
  <c r="CU490" i="1"/>
  <c r="T490" i="1" s="1"/>
  <c r="CW490" i="1"/>
  <c r="V490" i="1" s="1"/>
  <c r="FR490" i="1"/>
  <c r="BY493" i="1" s="1"/>
  <c r="GL490" i="1"/>
  <c r="GN490" i="1"/>
  <c r="GP490" i="1"/>
  <c r="GV490" i="1"/>
  <c r="GX490" i="1"/>
  <c r="HC490" i="1"/>
  <c r="I491" i="1"/>
  <c r="AC491" i="1"/>
  <c r="AD491" i="1"/>
  <c r="CR491" i="1" s="1"/>
  <c r="Q491" i="1" s="1"/>
  <c r="AE491" i="1"/>
  <c r="AF491" i="1"/>
  <c r="CT491" i="1" s="1"/>
  <c r="S491" i="1" s="1"/>
  <c r="AG491" i="1"/>
  <c r="AH491" i="1"/>
  <c r="CV491" i="1" s="1"/>
  <c r="U491" i="1" s="1"/>
  <c r="AI491" i="1"/>
  <c r="AJ491" i="1"/>
  <c r="CX491" i="1" s="1"/>
  <c r="W491" i="1" s="1"/>
  <c r="CQ491" i="1"/>
  <c r="P491" i="1" s="1"/>
  <c r="CS491" i="1"/>
  <c r="R491" i="1" s="1"/>
  <c r="GK491" i="1" s="1"/>
  <c r="CU491" i="1"/>
  <c r="T491" i="1" s="1"/>
  <c r="CW491" i="1"/>
  <c r="V491" i="1" s="1"/>
  <c r="FR491" i="1"/>
  <c r="FQ493" i="1" s="1"/>
  <c r="GL491" i="1"/>
  <c r="GN491" i="1"/>
  <c r="GP491" i="1"/>
  <c r="GV491" i="1"/>
  <c r="GX491" i="1"/>
  <c r="HC491" i="1"/>
  <c r="B493" i="1"/>
  <c r="B474" i="1" s="1"/>
  <c r="C493" i="1"/>
  <c r="C474" i="1" s="1"/>
  <c r="D493" i="1"/>
  <c r="D474" i="1" s="1"/>
  <c r="F493" i="1"/>
  <c r="F474" i="1" s="1"/>
  <c r="G493" i="1"/>
  <c r="G474" i="1" s="1"/>
  <c r="BB493" i="1"/>
  <c r="BB474" i="1" s="1"/>
  <c r="BX493" i="1"/>
  <c r="BX474" i="1" s="1"/>
  <c r="BZ493" i="1"/>
  <c r="BZ474" i="1" s="1"/>
  <c r="CD493" i="1"/>
  <c r="CD474" i="1" s="1"/>
  <c r="CK493" i="1"/>
  <c r="CK474" i="1" s="1"/>
  <c r="CL493" i="1"/>
  <c r="CL474" i="1" s="1"/>
  <c r="ET493" i="1"/>
  <c r="ET474" i="1" s="1"/>
  <c r="FP493" i="1"/>
  <c r="FP474" i="1" s="1"/>
  <c r="FR493" i="1"/>
  <c r="FR474" i="1" s="1"/>
  <c r="FV493" i="1"/>
  <c r="FV474" i="1" s="1"/>
  <c r="GB493" i="1"/>
  <c r="GB474" i="1" s="1"/>
  <c r="GC493" i="1"/>
  <c r="GC474" i="1" s="1"/>
  <c r="GD493" i="1"/>
  <c r="GD474" i="1" s="1"/>
  <c r="P506" i="1"/>
  <c r="B522" i="1"/>
  <c r="B372" i="1" s="1"/>
  <c r="C522" i="1"/>
  <c r="C372" i="1" s="1"/>
  <c r="D522" i="1"/>
  <c r="D372" i="1" s="1"/>
  <c r="F522" i="1"/>
  <c r="F372" i="1" s="1"/>
  <c r="G522" i="1"/>
  <c r="G372" i="1" s="1"/>
  <c r="BB522" i="1"/>
  <c r="BB372" i="1" s="1"/>
  <c r="ET522" i="1"/>
  <c r="ET372" i="1" s="1"/>
  <c r="F535" i="1"/>
  <c r="B551" i="1"/>
  <c r="B22" i="1" s="1"/>
  <c r="C551" i="1"/>
  <c r="C22" i="1" s="1"/>
  <c r="D551" i="1"/>
  <c r="D22" i="1" s="1"/>
  <c r="F551" i="1"/>
  <c r="F22" i="1" s="1"/>
  <c r="G551" i="1"/>
  <c r="G22" i="1" s="1"/>
  <c r="B580" i="1"/>
  <c r="B18" i="1" s="1"/>
  <c r="C580" i="1"/>
  <c r="C18" i="1" s="1"/>
  <c r="D580" i="1"/>
  <c r="D18" i="1" s="1"/>
  <c r="F580" i="1"/>
  <c r="F18" i="1" s="1"/>
  <c r="G580" i="1"/>
  <c r="G18" i="1" s="1"/>
  <c r="CZ491" i="1" l="1"/>
  <c r="Y491" i="1" s="1"/>
  <c r="CY491" i="1"/>
  <c r="X491" i="1" s="1"/>
  <c r="CZ489" i="1"/>
  <c r="Y489" i="1" s="1"/>
  <c r="CY489" i="1"/>
  <c r="X489" i="1" s="1"/>
  <c r="CZ484" i="1"/>
  <c r="Y484" i="1" s="1"/>
  <c r="CY484" i="1"/>
  <c r="X484" i="1" s="1"/>
  <c r="CZ483" i="1"/>
  <c r="Y483" i="1" s="1"/>
  <c r="CY483" i="1"/>
  <c r="X483" i="1" s="1"/>
  <c r="CZ479" i="1"/>
  <c r="Y479" i="1" s="1"/>
  <c r="CY479" i="1"/>
  <c r="X479" i="1" s="1"/>
  <c r="DY493" i="1"/>
  <c r="CP477" i="1"/>
  <c r="O477" i="1" s="1"/>
  <c r="DU493" i="1"/>
  <c r="AH493" i="1"/>
  <c r="CZ441" i="1"/>
  <c r="Y441" i="1" s="1"/>
  <c r="CY441" i="1"/>
  <c r="X441" i="1" s="1"/>
  <c r="EA443" i="1"/>
  <c r="GK437" i="1"/>
  <c r="DW443" i="1"/>
  <c r="EB443" i="1"/>
  <c r="DZ443" i="1"/>
  <c r="CZ437" i="1"/>
  <c r="Y437" i="1" s="1"/>
  <c r="CY437" i="1"/>
  <c r="X437" i="1" s="1"/>
  <c r="DX443" i="1"/>
  <c r="DV443" i="1"/>
  <c r="CJ443" i="1"/>
  <c r="AJ443" i="1"/>
  <c r="AF443" i="1"/>
  <c r="AI443" i="1"/>
  <c r="AG443" i="1"/>
  <c r="AD443" i="1"/>
  <c r="EB376" i="1"/>
  <c r="DO403" i="1"/>
  <c r="CJ376" i="1"/>
  <c r="BA403" i="1"/>
  <c r="CZ490" i="1"/>
  <c r="Y490" i="1" s="1"/>
  <c r="CY490" i="1"/>
  <c r="X490" i="1" s="1"/>
  <c r="CZ485" i="1"/>
  <c r="Y485" i="1" s="1"/>
  <c r="CY485" i="1"/>
  <c r="X485" i="1" s="1"/>
  <c r="GA493" i="1"/>
  <c r="FQ474" i="1"/>
  <c r="EH493" i="1"/>
  <c r="CP491" i="1"/>
  <c r="O491" i="1" s="1"/>
  <c r="CI493" i="1"/>
  <c r="BY474" i="1"/>
  <c r="AP493" i="1"/>
  <c r="CP490" i="1"/>
  <c r="O490" i="1" s="1"/>
  <c r="CP489" i="1"/>
  <c r="O489" i="1" s="1"/>
  <c r="AB488" i="1"/>
  <c r="CZ487" i="1"/>
  <c r="Y487" i="1" s="1"/>
  <c r="CY487" i="1"/>
  <c r="X487" i="1" s="1"/>
  <c r="GN487" i="1" s="1"/>
  <c r="CP485" i="1"/>
  <c r="O485" i="1" s="1"/>
  <c r="CP484" i="1"/>
  <c r="O484" i="1" s="1"/>
  <c r="CP483" i="1"/>
  <c r="O483" i="1" s="1"/>
  <c r="AB482" i="1"/>
  <c r="CZ481" i="1"/>
  <c r="Y481" i="1" s="1"/>
  <c r="CY481" i="1"/>
  <c r="X481" i="1" s="1"/>
  <c r="GM481" i="1" s="1"/>
  <c r="CP479" i="1"/>
  <c r="O479" i="1" s="1"/>
  <c r="AB478" i="1"/>
  <c r="EA493" i="1"/>
  <c r="GK477" i="1"/>
  <c r="DW493" i="1"/>
  <c r="EB493" i="1"/>
  <c r="DZ493" i="1"/>
  <c r="CZ477" i="1"/>
  <c r="Y477" i="1" s="1"/>
  <c r="ED493" i="1" s="1"/>
  <c r="CY477" i="1"/>
  <c r="X477" i="1" s="1"/>
  <c r="EC493" i="1" s="1"/>
  <c r="DX493" i="1"/>
  <c r="DV493" i="1"/>
  <c r="CJ493" i="1"/>
  <c r="AJ493" i="1"/>
  <c r="AF493" i="1"/>
  <c r="AI493" i="1"/>
  <c r="AG493" i="1"/>
  <c r="AD493" i="1"/>
  <c r="GA443" i="1"/>
  <c r="FQ434" i="1"/>
  <c r="EH443" i="1"/>
  <c r="CP441" i="1"/>
  <c r="O441" i="1" s="1"/>
  <c r="AB440" i="1"/>
  <c r="CZ439" i="1"/>
  <c r="Y439" i="1" s="1"/>
  <c r="CY439" i="1"/>
  <c r="X439" i="1" s="1"/>
  <c r="GM439" i="1" s="1"/>
  <c r="CC434" i="1"/>
  <c r="AT443" i="1"/>
  <c r="DY443" i="1"/>
  <c r="CP437" i="1"/>
  <c r="O437" i="1" s="1"/>
  <c r="DU443" i="1"/>
  <c r="AH443" i="1"/>
  <c r="AB436" i="1"/>
  <c r="AB491" i="1"/>
  <c r="AB490" i="1"/>
  <c r="AB489" i="1"/>
  <c r="AB487" i="1"/>
  <c r="AB485" i="1"/>
  <c r="AB484" i="1"/>
  <c r="AB483" i="1"/>
  <c r="AB481" i="1"/>
  <c r="AB479" i="1"/>
  <c r="AB477" i="1"/>
  <c r="AB441" i="1"/>
  <c r="AB439" i="1"/>
  <c r="AB437" i="1"/>
  <c r="DZ376" i="1"/>
  <c r="DM403" i="1"/>
  <c r="CD376" i="1"/>
  <c r="AU403" i="1"/>
  <c r="BZ376" i="1"/>
  <c r="AQ403" i="1"/>
  <c r="CI403" i="1"/>
  <c r="BX376" i="1"/>
  <c r="AO403" i="1"/>
  <c r="CG403" i="1"/>
  <c r="CY401" i="1"/>
  <c r="X401" i="1" s="1"/>
  <c r="CZ401" i="1"/>
  <c r="Y401" i="1" s="1"/>
  <c r="CY397" i="1"/>
  <c r="X397" i="1" s="1"/>
  <c r="CZ397" i="1"/>
  <c r="Y397" i="1" s="1"/>
  <c r="CY393" i="1"/>
  <c r="X393" i="1" s="1"/>
  <c r="CZ393" i="1"/>
  <c r="Y393" i="1" s="1"/>
  <c r="CY392" i="1"/>
  <c r="X392" i="1" s="1"/>
  <c r="CZ392" i="1"/>
  <c r="Y392" i="1" s="1"/>
  <c r="CY391" i="1"/>
  <c r="X391" i="1" s="1"/>
  <c r="CZ391" i="1"/>
  <c r="Y391" i="1" s="1"/>
  <c r="CY387" i="1"/>
  <c r="X387" i="1" s="1"/>
  <c r="CZ387" i="1"/>
  <c r="Y387" i="1" s="1"/>
  <c r="CY386" i="1"/>
  <c r="X386" i="1" s="1"/>
  <c r="CZ386" i="1"/>
  <c r="Y386" i="1" s="1"/>
  <c r="CY385" i="1"/>
  <c r="X385" i="1" s="1"/>
  <c r="CZ385" i="1"/>
  <c r="Y385" i="1" s="1"/>
  <c r="CY384" i="1"/>
  <c r="X384" i="1" s="1"/>
  <c r="CZ384" i="1"/>
  <c r="Y384" i="1" s="1"/>
  <c r="CZ380" i="1"/>
  <c r="Y380" i="1" s="1"/>
  <c r="CY380" i="1"/>
  <c r="X380" i="1" s="1"/>
  <c r="EA403" i="1"/>
  <c r="DY403" i="1"/>
  <c r="AG403" i="1"/>
  <c r="CP378" i="1"/>
  <c r="O378" i="1" s="1"/>
  <c r="AJ312" i="1"/>
  <c r="CZ305" i="1"/>
  <c r="Y305" i="1" s="1"/>
  <c r="AF312" i="1"/>
  <c r="CY305" i="1"/>
  <c r="X305" i="1" s="1"/>
  <c r="GB312" i="1"/>
  <c r="EB312" i="1"/>
  <c r="DX312" i="1"/>
  <c r="DV312" i="1"/>
  <c r="AG312" i="1"/>
  <c r="DY312" i="1"/>
  <c r="P535" i="1"/>
  <c r="F506" i="1"/>
  <c r="FY493" i="1"/>
  <c r="EU493" i="1"/>
  <c r="ES493" i="1"/>
  <c r="EM493" i="1"/>
  <c r="EI493" i="1"/>
  <c r="EG493" i="1"/>
  <c r="CG493" i="1"/>
  <c r="BC493" i="1"/>
  <c r="AU493" i="1"/>
  <c r="AQ493" i="1"/>
  <c r="AO493" i="1"/>
  <c r="CS488" i="1"/>
  <c r="R488" i="1" s="1"/>
  <c r="GK488" i="1" s="1"/>
  <c r="CQ488" i="1"/>
  <c r="P488" i="1" s="1"/>
  <c r="CP488" i="1" s="1"/>
  <c r="O488" i="1" s="1"/>
  <c r="CS486" i="1"/>
  <c r="R486" i="1" s="1"/>
  <c r="GK486" i="1" s="1"/>
  <c r="CQ486" i="1"/>
  <c r="P486" i="1" s="1"/>
  <c r="CP486" i="1" s="1"/>
  <c r="O486" i="1" s="1"/>
  <c r="CS482" i="1"/>
  <c r="R482" i="1" s="1"/>
  <c r="GK482" i="1" s="1"/>
  <c r="CQ482" i="1"/>
  <c r="P482" i="1" s="1"/>
  <c r="CP482" i="1" s="1"/>
  <c r="O482" i="1" s="1"/>
  <c r="CS480" i="1"/>
  <c r="R480" i="1" s="1"/>
  <c r="GK480" i="1" s="1"/>
  <c r="CQ480" i="1"/>
  <c r="P480" i="1" s="1"/>
  <c r="CP480" i="1" s="1"/>
  <c r="O480" i="1" s="1"/>
  <c r="CS478" i="1"/>
  <c r="R478" i="1" s="1"/>
  <c r="GK478" i="1" s="1"/>
  <c r="CQ478" i="1"/>
  <c r="P478" i="1" s="1"/>
  <c r="CP478" i="1" s="1"/>
  <c r="O478" i="1" s="1"/>
  <c r="CS476" i="1"/>
  <c r="R476" i="1" s="1"/>
  <c r="CZ476" i="1" s="1"/>
  <c r="Y476" i="1" s="1"/>
  <c r="CQ476" i="1"/>
  <c r="P476" i="1" s="1"/>
  <c r="F456" i="1"/>
  <c r="F452" i="1"/>
  <c r="FY443" i="1"/>
  <c r="EU443" i="1"/>
  <c r="ES443" i="1"/>
  <c r="EK443" i="1"/>
  <c r="EI443" i="1"/>
  <c r="EG443" i="1"/>
  <c r="CI443" i="1"/>
  <c r="CG443" i="1"/>
  <c r="BC443" i="1"/>
  <c r="AS443" i="1"/>
  <c r="AQ443" i="1"/>
  <c r="AO443" i="1"/>
  <c r="CS440" i="1"/>
  <c r="R440" i="1" s="1"/>
  <c r="GK440" i="1" s="1"/>
  <c r="CQ440" i="1"/>
  <c r="P440" i="1" s="1"/>
  <c r="CP440" i="1" s="1"/>
  <c r="O440" i="1" s="1"/>
  <c r="CS438" i="1"/>
  <c r="R438" i="1" s="1"/>
  <c r="GK438" i="1" s="1"/>
  <c r="CQ438" i="1"/>
  <c r="P438" i="1" s="1"/>
  <c r="CP438" i="1" s="1"/>
  <c r="O438" i="1" s="1"/>
  <c r="CS436" i="1"/>
  <c r="R436" i="1" s="1"/>
  <c r="CY436" i="1" s="1"/>
  <c r="X436" i="1" s="1"/>
  <c r="CQ436" i="1"/>
  <c r="P436" i="1" s="1"/>
  <c r="GA403" i="1"/>
  <c r="FY403" i="1"/>
  <c r="EU403" i="1"/>
  <c r="ES403" i="1"/>
  <c r="EM403" i="1"/>
  <c r="EK403" i="1"/>
  <c r="EI403" i="1"/>
  <c r="EG403" i="1"/>
  <c r="DX403" i="1"/>
  <c r="CL376" i="1"/>
  <c r="BC403" i="1"/>
  <c r="CB376" i="1"/>
  <c r="AS403" i="1"/>
  <c r="AB400" i="1"/>
  <c r="CY399" i="1"/>
  <c r="X399" i="1" s="1"/>
  <c r="CZ399" i="1"/>
  <c r="Y399" i="1" s="1"/>
  <c r="AB396" i="1"/>
  <c r="CY395" i="1"/>
  <c r="X395" i="1" s="1"/>
  <c r="CZ395" i="1"/>
  <c r="Y395" i="1" s="1"/>
  <c r="AB390" i="1"/>
  <c r="CY389" i="1"/>
  <c r="X389" i="1" s="1"/>
  <c r="CZ389" i="1"/>
  <c r="Y389" i="1" s="1"/>
  <c r="CP383" i="1"/>
  <c r="O383" i="1" s="1"/>
  <c r="AB382" i="1"/>
  <c r="CP380" i="1"/>
  <c r="O380" i="1" s="1"/>
  <c r="AB379" i="1"/>
  <c r="AI403" i="1"/>
  <c r="GK378" i="1"/>
  <c r="AJ403" i="1"/>
  <c r="AH403" i="1"/>
  <c r="CZ378" i="1"/>
  <c r="Y378" i="1" s="1"/>
  <c r="AF403" i="1"/>
  <c r="CY378" i="1"/>
  <c r="X378" i="1" s="1"/>
  <c r="AB310" i="1"/>
  <c r="AB308" i="1"/>
  <c r="CZ307" i="1"/>
  <c r="Y307" i="1" s="1"/>
  <c r="CY307" i="1"/>
  <c r="X307" i="1" s="1"/>
  <c r="GN307" i="1" s="1"/>
  <c r="CP305" i="1"/>
  <c r="O305" i="1" s="1"/>
  <c r="DZ312" i="1"/>
  <c r="CJ312" i="1"/>
  <c r="AI312" i="1"/>
  <c r="CZ303" i="1"/>
  <c r="Y303" i="1" s="1"/>
  <c r="GK303" i="1"/>
  <c r="CY303" i="1"/>
  <c r="X303" i="1" s="1"/>
  <c r="GM303" i="1" s="1"/>
  <c r="CP300" i="1"/>
  <c r="O300" i="1" s="1"/>
  <c r="AH312" i="1"/>
  <c r="EA312" i="1"/>
  <c r="GK298" i="1"/>
  <c r="CR401" i="1"/>
  <c r="Q401" i="1" s="1"/>
  <c r="CP401" i="1" s="1"/>
  <c r="O401" i="1" s="1"/>
  <c r="CS400" i="1"/>
  <c r="R400" i="1" s="1"/>
  <c r="GK400" i="1" s="1"/>
  <c r="CQ400" i="1"/>
  <c r="P400" i="1" s="1"/>
  <c r="CP400" i="1" s="1"/>
  <c r="O400" i="1" s="1"/>
  <c r="CR399" i="1"/>
  <c r="Q399" i="1" s="1"/>
  <c r="CP399" i="1" s="1"/>
  <c r="O399" i="1" s="1"/>
  <c r="CS398" i="1"/>
  <c r="R398" i="1" s="1"/>
  <c r="GK398" i="1" s="1"/>
  <c r="CQ398" i="1"/>
  <c r="P398" i="1" s="1"/>
  <c r="CP398" i="1" s="1"/>
  <c r="O398" i="1" s="1"/>
  <c r="CR397" i="1"/>
  <c r="Q397" i="1" s="1"/>
  <c r="CP397" i="1" s="1"/>
  <c r="O397" i="1" s="1"/>
  <c r="CS396" i="1"/>
  <c r="R396" i="1" s="1"/>
  <c r="GK396" i="1" s="1"/>
  <c r="CQ396" i="1"/>
  <c r="P396" i="1" s="1"/>
  <c r="CP396" i="1" s="1"/>
  <c r="O396" i="1" s="1"/>
  <c r="CR395" i="1"/>
  <c r="Q395" i="1" s="1"/>
  <c r="CP395" i="1" s="1"/>
  <c r="O395" i="1" s="1"/>
  <c r="CS394" i="1"/>
  <c r="R394" i="1" s="1"/>
  <c r="GK394" i="1" s="1"/>
  <c r="CQ394" i="1"/>
  <c r="P394" i="1" s="1"/>
  <c r="CP394" i="1" s="1"/>
  <c r="O394" i="1" s="1"/>
  <c r="CR393" i="1"/>
  <c r="Q393" i="1" s="1"/>
  <c r="CP393" i="1" s="1"/>
  <c r="O393" i="1" s="1"/>
  <c r="CR392" i="1"/>
  <c r="Q392" i="1" s="1"/>
  <c r="CP392" i="1" s="1"/>
  <c r="O392" i="1" s="1"/>
  <c r="CR391" i="1"/>
  <c r="Q391" i="1" s="1"/>
  <c r="CP391" i="1" s="1"/>
  <c r="O391" i="1" s="1"/>
  <c r="CS390" i="1"/>
  <c r="R390" i="1" s="1"/>
  <c r="GK390" i="1" s="1"/>
  <c r="CQ390" i="1"/>
  <c r="P390" i="1" s="1"/>
  <c r="CP390" i="1" s="1"/>
  <c r="O390" i="1" s="1"/>
  <c r="CR389" i="1"/>
  <c r="Q389" i="1" s="1"/>
  <c r="CP389" i="1" s="1"/>
  <c r="O389" i="1" s="1"/>
  <c r="CS388" i="1"/>
  <c r="R388" i="1" s="1"/>
  <c r="GK388" i="1" s="1"/>
  <c r="CQ388" i="1"/>
  <c r="P388" i="1" s="1"/>
  <c r="CP388" i="1" s="1"/>
  <c r="O388" i="1" s="1"/>
  <c r="CR387" i="1"/>
  <c r="Q387" i="1" s="1"/>
  <c r="CP387" i="1" s="1"/>
  <c r="O387" i="1" s="1"/>
  <c r="CR386" i="1"/>
  <c r="Q386" i="1" s="1"/>
  <c r="CP386" i="1" s="1"/>
  <c r="O386" i="1" s="1"/>
  <c r="CR385" i="1"/>
  <c r="Q385" i="1" s="1"/>
  <c r="CR384" i="1"/>
  <c r="Q384" i="1" s="1"/>
  <c r="CP384" i="1" s="1"/>
  <c r="O384" i="1" s="1"/>
  <c r="AB380" i="1"/>
  <c r="AB378" i="1"/>
  <c r="AB307" i="1"/>
  <c r="AB305" i="1"/>
  <c r="AB303" i="1"/>
  <c r="CZ302" i="1"/>
  <c r="Y302" i="1" s="1"/>
  <c r="AB302" i="1"/>
  <c r="CQ301" i="1"/>
  <c r="P301" i="1" s="1"/>
  <c r="CZ300" i="1"/>
  <c r="Y300" i="1" s="1"/>
  <c r="AB300" i="1"/>
  <c r="CQ299" i="1"/>
  <c r="P299" i="1" s="1"/>
  <c r="CZ298" i="1"/>
  <c r="Y298" i="1" s="1"/>
  <c r="AB298" i="1"/>
  <c r="CZ262" i="1"/>
  <c r="Y262" i="1" s="1"/>
  <c r="CY262" i="1"/>
  <c r="X262" i="1" s="1"/>
  <c r="CC255" i="1"/>
  <c r="AT264" i="1"/>
  <c r="EA264" i="1"/>
  <c r="GK258" i="1"/>
  <c r="DW264" i="1"/>
  <c r="EB264" i="1"/>
  <c r="DZ264" i="1"/>
  <c r="CZ258" i="1"/>
  <c r="Y258" i="1" s="1"/>
  <c r="CY258" i="1"/>
  <c r="X258" i="1" s="1"/>
  <c r="DX264" i="1"/>
  <c r="DV264" i="1"/>
  <c r="CJ264" i="1"/>
  <c r="AJ264" i="1"/>
  <c r="AF264" i="1"/>
  <c r="AI264" i="1"/>
  <c r="AG264" i="1"/>
  <c r="AD264" i="1"/>
  <c r="CZ222" i="1"/>
  <c r="Y222" i="1" s="1"/>
  <c r="CY222" i="1"/>
  <c r="X222" i="1" s="1"/>
  <c r="CP220" i="1"/>
  <c r="O220" i="1" s="1"/>
  <c r="CZ218" i="1"/>
  <c r="Y218" i="1" s="1"/>
  <c r="CY218" i="1"/>
  <c r="X218" i="1" s="1"/>
  <c r="CZ217" i="1"/>
  <c r="Y217" i="1" s="1"/>
  <c r="CY217" i="1"/>
  <c r="X217" i="1" s="1"/>
  <c r="CZ216" i="1"/>
  <c r="Y216" i="1" s="1"/>
  <c r="CY216" i="1"/>
  <c r="X216" i="1" s="1"/>
  <c r="CP214" i="1"/>
  <c r="O214" i="1" s="1"/>
  <c r="CZ212" i="1"/>
  <c r="Y212" i="1" s="1"/>
  <c r="CY212" i="1"/>
  <c r="X212" i="1" s="1"/>
  <c r="CZ211" i="1"/>
  <c r="Y211" i="1" s="1"/>
  <c r="CY211" i="1"/>
  <c r="X211" i="1" s="1"/>
  <c r="CZ210" i="1"/>
  <c r="Y210" i="1" s="1"/>
  <c r="CY210" i="1"/>
  <c r="X210" i="1" s="1"/>
  <c r="CZ209" i="1"/>
  <c r="Y209" i="1" s="1"/>
  <c r="CY209" i="1"/>
  <c r="X209" i="1" s="1"/>
  <c r="CZ208" i="1"/>
  <c r="Y208" i="1" s="1"/>
  <c r="CY208" i="1"/>
  <c r="X208" i="1" s="1"/>
  <c r="DX224" i="1"/>
  <c r="AJ224" i="1"/>
  <c r="AH224" i="1"/>
  <c r="CZ207" i="1"/>
  <c r="Y207" i="1" s="1"/>
  <c r="CY207" i="1"/>
  <c r="X207" i="1" s="1"/>
  <c r="AF224" i="1"/>
  <c r="CP207" i="1"/>
  <c r="O207" i="1" s="1"/>
  <c r="AD224" i="1"/>
  <c r="DZ224" i="1"/>
  <c r="AB206" i="1"/>
  <c r="CX410" i="3"/>
  <c r="CX409" i="3"/>
  <c r="CX408" i="3"/>
  <c r="CX407" i="3"/>
  <c r="CX376" i="3"/>
  <c r="CX378" i="3"/>
  <c r="CX380" i="3"/>
  <c r="CX382" i="3"/>
  <c r="CX377" i="3"/>
  <c r="CX381" i="3"/>
  <c r="CX375" i="3"/>
  <c r="CX379" i="3"/>
  <c r="CX368" i="3"/>
  <c r="CX370" i="3"/>
  <c r="CX372" i="3"/>
  <c r="CX374" i="3"/>
  <c r="CX369" i="3"/>
  <c r="CX373" i="3"/>
  <c r="CX367" i="3"/>
  <c r="CX371" i="3"/>
  <c r="CX366" i="3"/>
  <c r="CX365" i="3"/>
  <c r="CX364" i="3"/>
  <c r="CX363" i="3"/>
  <c r="CS383" i="1"/>
  <c r="R383" i="1" s="1"/>
  <c r="GK383" i="1" s="1"/>
  <c r="CX354" i="3"/>
  <c r="CX356" i="3"/>
  <c r="CX358" i="3"/>
  <c r="CX360" i="3"/>
  <c r="CX362" i="3"/>
  <c r="CX353" i="3"/>
  <c r="CX357" i="3"/>
  <c r="CX361" i="3"/>
  <c r="CX355" i="3"/>
  <c r="CX359" i="3"/>
  <c r="CS382" i="1"/>
  <c r="R382" i="1" s="1"/>
  <c r="GK382" i="1" s="1"/>
  <c r="CQ382" i="1"/>
  <c r="P382" i="1" s="1"/>
  <c r="CP382" i="1" s="1"/>
  <c r="O382" i="1" s="1"/>
  <c r="CX344" i="3"/>
  <c r="CX346" i="3"/>
  <c r="CX348" i="3"/>
  <c r="CX350" i="3"/>
  <c r="CX352" i="3"/>
  <c r="CX345" i="3"/>
  <c r="CX349" i="3"/>
  <c r="CX343" i="3"/>
  <c r="CX347" i="3"/>
  <c r="CX351" i="3"/>
  <c r="CS381" i="1"/>
  <c r="R381" i="1" s="1"/>
  <c r="GK381" i="1" s="1"/>
  <c r="CQ381" i="1"/>
  <c r="P381" i="1" s="1"/>
  <c r="CP381" i="1" s="1"/>
  <c r="O381" i="1" s="1"/>
  <c r="CS379" i="1"/>
  <c r="R379" i="1" s="1"/>
  <c r="CZ379" i="1" s="1"/>
  <c r="Y379" i="1" s="1"/>
  <c r="CQ379" i="1"/>
  <c r="P379" i="1" s="1"/>
  <c r="P328" i="1"/>
  <c r="P322" i="1"/>
  <c r="P316" i="1"/>
  <c r="ET312" i="1"/>
  <c r="ER312" i="1"/>
  <c r="EP312" i="1"/>
  <c r="EH312" i="1"/>
  <c r="BB312" i="1"/>
  <c r="AZ312" i="1"/>
  <c r="AX312" i="1"/>
  <c r="AP312" i="1"/>
  <c r="CS310" i="1"/>
  <c r="R310" i="1" s="1"/>
  <c r="GK310" i="1" s="1"/>
  <c r="CQ310" i="1"/>
  <c r="P310" i="1" s="1"/>
  <c r="CP310" i="1" s="1"/>
  <c r="O310" i="1" s="1"/>
  <c r="CS309" i="1"/>
  <c r="R309" i="1" s="1"/>
  <c r="GK309" i="1" s="1"/>
  <c r="CQ309" i="1"/>
  <c r="P309" i="1" s="1"/>
  <c r="CP309" i="1" s="1"/>
  <c r="O309" i="1" s="1"/>
  <c r="CS308" i="1"/>
  <c r="R308" i="1" s="1"/>
  <c r="GK308" i="1" s="1"/>
  <c r="CQ308" i="1"/>
  <c r="P308" i="1" s="1"/>
  <c r="CP308" i="1" s="1"/>
  <c r="O308" i="1" s="1"/>
  <c r="CS306" i="1"/>
  <c r="R306" i="1" s="1"/>
  <c r="GK306" i="1" s="1"/>
  <c r="CQ306" i="1"/>
  <c r="P306" i="1" s="1"/>
  <c r="CP306" i="1" s="1"/>
  <c r="O306" i="1" s="1"/>
  <c r="CS304" i="1"/>
  <c r="R304" i="1" s="1"/>
  <c r="GK304" i="1" s="1"/>
  <c r="CQ304" i="1"/>
  <c r="P304" i="1" s="1"/>
  <c r="CP304" i="1" s="1"/>
  <c r="O304" i="1" s="1"/>
  <c r="CY302" i="1"/>
  <c r="X302" i="1" s="1"/>
  <c r="GM302" i="1" s="1"/>
  <c r="AD301" i="1"/>
  <c r="CR301" i="1" s="1"/>
  <c r="Q301" i="1" s="1"/>
  <c r="CS301" i="1"/>
  <c r="R301" i="1" s="1"/>
  <c r="CY300" i="1"/>
  <c r="X300" i="1" s="1"/>
  <c r="AD299" i="1"/>
  <c r="CR299" i="1" s="1"/>
  <c r="Q299" i="1" s="1"/>
  <c r="CS299" i="1"/>
  <c r="R299" i="1" s="1"/>
  <c r="CY299" i="1" s="1"/>
  <c r="X299" i="1" s="1"/>
  <c r="CY298" i="1"/>
  <c r="X298" i="1" s="1"/>
  <c r="CP298" i="1"/>
  <c r="O298" i="1" s="1"/>
  <c r="GA264" i="1"/>
  <c r="FQ255" i="1"/>
  <c r="EH264" i="1"/>
  <c r="CP262" i="1"/>
  <c r="O262" i="1" s="1"/>
  <c r="AB261" i="1"/>
  <c r="CZ260" i="1"/>
  <c r="Y260" i="1" s="1"/>
  <c r="CY260" i="1"/>
  <c r="X260" i="1" s="1"/>
  <c r="GM260" i="1" s="1"/>
  <c r="DY264" i="1"/>
  <c r="CP258" i="1"/>
  <c r="O258" i="1" s="1"/>
  <c r="DU264" i="1"/>
  <c r="AH264" i="1"/>
  <c r="AB257" i="1"/>
  <c r="CP222" i="1"/>
  <c r="O222" i="1" s="1"/>
  <c r="CZ220" i="1"/>
  <c r="Y220" i="1" s="1"/>
  <c r="CY220" i="1"/>
  <c r="X220" i="1" s="1"/>
  <c r="CP218" i="1"/>
  <c r="O218" i="1" s="1"/>
  <c r="CP217" i="1"/>
  <c r="O217" i="1" s="1"/>
  <c r="GM216" i="1"/>
  <c r="GO216" i="1"/>
  <c r="CZ214" i="1"/>
  <c r="Y214" i="1" s="1"/>
  <c r="CY214" i="1"/>
  <c r="X214" i="1" s="1"/>
  <c r="CJ224" i="1"/>
  <c r="CP212" i="1"/>
  <c r="O212" i="1" s="1"/>
  <c r="GM211" i="1"/>
  <c r="GO211" i="1"/>
  <c r="GM210" i="1"/>
  <c r="GO210" i="1"/>
  <c r="GM209" i="1"/>
  <c r="GO209" i="1"/>
  <c r="GM208" i="1"/>
  <c r="GO208" i="1"/>
  <c r="AI224" i="1"/>
  <c r="AG224" i="1"/>
  <c r="GB201" i="1"/>
  <c r="ES224" i="1"/>
  <c r="EB224" i="1"/>
  <c r="EA224" i="1"/>
  <c r="DY224" i="1"/>
  <c r="DV224" i="1"/>
  <c r="AB262" i="1"/>
  <c r="AB260" i="1"/>
  <c r="AB258" i="1"/>
  <c r="AB222" i="1"/>
  <c r="AB220" i="1"/>
  <c r="AB218" i="1"/>
  <c r="CX260" i="3"/>
  <c r="CX259" i="3"/>
  <c r="AB217" i="1"/>
  <c r="CX258" i="3"/>
  <c r="CX257" i="3"/>
  <c r="AB216" i="1"/>
  <c r="AB214" i="1"/>
  <c r="AB212" i="1"/>
  <c r="CX226" i="3"/>
  <c r="CX228" i="3"/>
  <c r="CX230" i="3"/>
  <c r="CX232" i="3"/>
  <c r="CX225" i="3"/>
  <c r="CX227" i="3"/>
  <c r="CX229" i="3"/>
  <c r="CX231" i="3"/>
  <c r="AB211" i="1"/>
  <c r="CX218" i="3"/>
  <c r="CX220" i="3"/>
  <c r="CX222" i="3"/>
  <c r="CX224" i="3"/>
  <c r="CX217" i="3"/>
  <c r="CX219" i="3"/>
  <c r="CX221" i="3"/>
  <c r="CX223" i="3"/>
  <c r="AB210" i="1"/>
  <c r="CX216" i="3"/>
  <c r="CX215" i="3"/>
  <c r="AB209" i="1"/>
  <c r="CX214" i="3"/>
  <c r="CX213" i="3"/>
  <c r="AB208" i="1"/>
  <c r="CX204" i="3"/>
  <c r="CX206" i="3"/>
  <c r="CX208" i="3"/>
  <c r="CX210" i="3"/>
  <c r="CX212" i="3"/>
  <c r="CX203" i="3"/>
  <c r="CX205" i="3"/>
  <c r="CX207" i="3"/>
  <c r="CX209" i="3"/>
  <c r="CX211" i="3"/>
  <c r="CX194" i="3"/>
  <c r="CX196" i="3"/>
  <c r="CX198" i="3"/>
  <c r="CX200" i="3"/>
  <c r="CX202" i="3"/>
  <c r="CX193" i="3"/>
  <c r="CX195" i="3"/>
  <c r="CX197" i="3"/>
  <c r="CX199" i="3"/>
  <c r="CX201" i="3"/>
  <c r="CS206" i="1"/>
  <c r="R206" i="1" s="1"/>
  <c r="CY206" i="1" s="1"/>
  <c r="X206" i="1" s="1"/>
  <c r="CQ206" i="1"/>
  <c r="P206" i="1" s="1"/>
  <c r="AB205" i="1"/>
  <c r="CZ204" i="1"/>
  <c r="Y204" i="1" s="1"/>
  <c r="CY204" i="1"/>
  <c r="X204" i="1" s="1"/>
  <c r="AB135" i="1"/>
  <c r="CY134" i="1"/>
  <c r="X134" i="1" s="1"/>
  <c r="CZ134" i="1"/>
  <c r="Y134" i="1" s="1"/>
  <c r="CY132" i="1"/>
  <c r="X132" i="1" s="1"/>
  <c r="CZ132" i="1"/>
  <c r="Y132" i="1" s="1"/>
  <c r="AG137" i="1"/>
  <c r="DZ137" i="1"/>
  <c r="AJ137" i="1"/>
  <c r="AF137" i="1"/>
  <c r="CS297" i="1"/>
  <c r="R297" i="1" s="1"/>
  <c r="CQ297" i="1"/>
  <c r="P297" i="1" s="1"/>
  <c r="F277" i="1"/>
  <c r="F273" i="1"/>
  <c r="FY264" i="1"/>
  <c r="EU264" i="1"/>
  <c r="ES264" i="1"/>
  <c r="EK264" i="1"/>
  <c r="EI264" i="1"/>
  <c r="EG264" i="1"/>
  <c r="CI264" i="1"/>
  <c r="CG264" i="1"/>
  <c r="BC264" i="1"/>
  <c r="AS264" i="1"/>
  <c r="AQ264" i="1"/>
  <c r="AO264" i="1"/>
  <c r="CS261" i="1"/>
  <c r="R261" i="1" s="1"/>
  <c r="GK261" i="1" s="1"/>
  <c r="CQ261" i="1"/>
  <c r="P261" i="1" s="1"/>
  <c r="CP261" i="1" s="1"/>
  <c r="O261" i="1" s="1"/>
  <c r="CS259" i="1"/>
  <c r="R259" i="1" s="1"/>
  <c r="GK259" i="1" s="1"/>
  <c r="CQ259" i="1"/>
  <c r="P259" i="1" s="1"/>
  <c r="CP259" i="1" s="1"/>
  <c r="O259" i="1" s="1"/>
  <c r="CS257" i="1"/>
  <c r="R257" i="1" s="1"/>
  <c r="CQ257" i="1"/>
  <c r="P257" i="1" s="1"/>
  <c r="GA224" i="1"/>
  <c r="FY224" i="1"/>
  <c r="EU224" i="1"/>
  <c r="EM224" i="1"/>
  <c r="EK224" i="1"/>
  <c r="EI224" i="1"/>
  <c r="EG224" i="1"/>
  <c r="CI224" i="1"/>
  <c r="CG224" i="1"/>
  <c r="BC224" i="1"/>
  <c r="AU224" i="1"/>
  <c r="AS224" i="1"/>
  <c r="AQ224" i="1"/>
  <c r="AO224" i="1"/>
  <c r="CS221" i="1"/>
  <c r="R221" i="1" s="1"/>
  <c r="GK221" i="1" s="1"/>
  <c r="CQ221" i="1"/>
  <c r="P221" i="1" s="1"/>
  <c r="CP221" i="1" s="1"/>
  <c r="O221" i="1" s="1"/>
  <c r="CS219" i="1"/>
  <c r="R219" i="1" s="1"/>
  <c r="GK219" i="1" s="1"/>
  <c r="CQ219" i="1"/>
  <c r="P219" i="1" s="1"/>
  <c r="CP219" i="1" s="1"/>
  <c r="O219" i="1" s="1"/>
  <c r="CS215" i="1"/>
  <c r="R215" i="1" s="1"/>
  <c r="GK215" i="1" s="1"/>
  <c r="CQ215" i="1"/>
  <c r="P215" i="1" s="1"/>
  <c r="CP215" i="1" s="1"/>
  <c r="O215" i="1" s="1"/>
  <c r="CS213" i="1"/>
  <c r="R213" i="1" s="1"/>
  <c r="GK213" i="1" s="1"/>
  <c r="CQ213" i="1"/>
  <c r="P213" i="1" s="1"/>
  <c r="CP213" i="1" s="1"/>
  <c r="O213" i="1" s="1"/>
  <c r="GM204" i="1"/>
  <c r="GO204" i="1"/>
  <c r="CZ135" i="1"/>
  <c r="Y135" i="1" s="1"/>
  <c r="CP134" i="1"/>
  <c r="O134" i="1" s="1"/>
  <c r="GP132" i="1"/>
  <c r="GM132" i="1"/>
  <c r="AI137" i="1"/>
  <c r="CY130" i="1"/>
  <c r="X130" i="1" s="1"/>
  <c r="CZ130" i="1"/>
  <c r="Y130" i="1" s="1"/>
  <c r="GB137" i="1"/>
  <c r="EB137" i="1"/>
  <c r="CZ129" i="1"/>
  <c r="Y129" i="1" s="1"/>
  <c r="DX137" i="1"/>
  <c r="EA137" i="1"/>
  <c r="DY137" i="1"/>
  <c r="DV137" i="1"/>
  <c r="AH137" i="1"/>
  <c r="AB204" i="1"/>
  <c r="ET137" i="1"/>
  <c r="EL137" i="1"/>
  <c r="BB137" i="1"/>
  <c r="AZ137" i="1"/>
  <c r="AX137" i="1"/>
  <c r="AT137" i="1"/>
  <c r="AP137" i="1"/>
  <c r="CS135" i="1"/>
  <c r="R135" i="1" s="1"/>
  <c r="GK135" i="1" s="1"/>
  <c r="CQ135" i="1"/>
  <c r="P135" i="1" s="1"/>
  <c r="CP135" i="1" s="1"/>
  <c r="O135" i="1" s="1"/>
  <c r="CR134" i="1"/>
  <c r="Q134" i="1" s="1"/>
  <c r="CS133" i="1"/>
  <c r="R133" i="1" s="1"/>
  <c r="GK133" i="1" s="1"/>
  <c r="CQ133" i="1"/>
  <c r="P133" i="1" s="1"/>
  <c r="CP133" i="1" s="1"/>
  <c r="O133" i="1" s="1"/>
  <c r="CS131" i="1"/>
  <c r="R131" i="1" s="1"/>
  <c r="GK131" i="1" s="1"/>
  <c r="CQ131" i="1"/>
  <c r="P131" i="1" s="1"/>
  <c r="CP131" i="1" s="1"/>
  <c r="O131" i="1" s="1"/>
  <c r="CR130" i="1"/>
  <c r="Q130" i="1" s="1"/>
  <c r="CP130" i="1" s="1"/>
  <c r="O130" i="1" s="1"/>
  <c r="CS129" i="1"/>
  <c r="R129" i="1" s="1"/>
  <c r="CQ129" i="1"/>
  <c r="P129" i="1" s="1"/>
  <c r="CQ128" i="1"/>
  <c r="P128" i="1" s="1"/>
  <c r="CY93" i="1"/>
  <c r="X93" i="1" s="1"/>
  <c r="CZ93" i="1"/>
  <c r="Y93" i="1" s="1"/>
  <c r="CJ84" i="1"/>
  <c r="BA95" i="1"/>
  <c r="AB90" i="1"/>
  <c r="AB88" i="1"/>
  <c r="DZ95" i="1"/>
  <c r="AJ95" i="1"/>
  <c r="AH95" i="1"/>
  <c r="CZ86" i="1"/>
  <c r="Y86" i="1" s="1"/>
  <c r="AF95" i="1"/>
  <c r="CY86" i="1"/>
  <c r="X86" i="1" s="1"/>
  <c r="CP86" i="1"/>
  <c r="O86" i="1" s="1"/>
  <c r="AD95" i="1"/>
  <c r="CS205" i="1"/>
  <c r="R205" i="1" s="1"/>
  <c r="GK205" i="1" s="1"/>
  <c r="CQ205" i="1"/>
  <c r="P205" i="1" s="1"/>
  <c r="CP205" i="1" s="1"/>
  <c r="O205" i="1" s="1"/>
  <c r="CS203" i="1"/>
  <c r="R203" i="1" s="1"/>
  <c r="CQ203" i="1"/>
  <c r="P203" i="1" s="1"/>
  <c r="GA137" i="1"/>
  <c r="FY137" i="1"/>
  <c r="EU137" i="1"/>
  <c r="EK137" i="1"/>
  <c r="EI137" i="1"/>
  <c r="EG137" i="1"/>
  <c r="BC137" i="1"/>
  <c r="BA137" i="1"/>
  <c r="AS137" i="1"/>
  <c r="AQ137" i="1"/>
  <c r="AO137" i="1"/>
  <c r="AD128" i="1"/>
  <c r="CR128" i="1" s="1"/>
  <c r="Q128" i="1" s="1"/>
  <c r="AD137" i="1" s="1"/>
  <c r="CS128" i="1"/>
  <c r="R128" i="1" s="1"/>
  <c r="CY91" i="1"/>
  <c r="X91" i="1" s="1"/>
  <c r="CZ91" i="1"/>
  <c r="Y91" i="1" s="1"/>
  <c r="CY90" i="1"/>
  <c r="X90" i="1" s="1"/>
  <c r="CZ90" i="1"/>
  <c r="Y90" i="1" s="1"/>
  <c r="CP90" i="1"/>
  <c r="O90" i="1" s="1"/>
  <c r="CZ88" i="1"/>
  <c r="Y88" i="1" s="1"/>
  <c r="CY88" i="1"/>
  <c r="X88" i="1" s="1"/>
  <c r="CP88" i="1"/>
  <c r="O88" i="1" s="1"/>
  <c r="GB95" i="1"/>
  <c r="EB95" i="1"/>
  <c r="DX95" i="1"/>
  <c r="EA95" i="1"/>
  <c r="DY95" i="1"/>
  <c r="AI95" i="1"/>
  <c r="AG95" i="1"/>
  <c r="GK86" i="1"/>
  <c r="AE95" i="1"/>
  <c r="AB86" i="1"/>
  <c r="GA95" i="1"/>
  <c r="FY95" i="1"/>
  <c r="EU95" i="1"/>
  <c r="EM95" i="1"/>
  <c r="EI95" i="1"/>
  <c r="EG95" i="1"/>
  <c r="CI95" i="1"/>
  <c r="CG95" i="1"/>
  <c r="BC95" i="1"/>
  <c r="AU95" i="1"/>
  <c r="AQ95" i="1"/>
  <c r="AO95" i="1"/>
  <c r="CR93" i="1"/>
  <c r="Q93" i="1" s="1"/>
  <c r="CP93" i="1" s="1"/>
  <c r="O93" i="1" s="1"/>
  <c r="CS92" i="1"/>
  <c r="R92" i="1" s="1"/>
  <c r="GK92" i="1" s="1"/>
  <c r="CQ92" i="1"/>
  <c r="P92" i="1" s="1"/>
  <c r="CP92" i="1" s="1"/>
  <c r="O92" i="1" s="1"/>
  <c r="CR91" i="1"/>
  <c r="Q91" i="1" s="1"/>
  <c r="CP91" i="1" s="1"/>
  <c r="O91" i="1" s="1"/>
  <c r="EU53" i="1"/>
  <c r="ES53" i="1"/>
  <c r="EM53" i="1"/>
  <c r="EK53" i="1"/>
  <c r="DO53" i="1"/>
  <c r="CK30" i="1"/>
  <c r="BB53" i="1"/>
  <c r="CI30" i="1"/>
  <c r="AZ53" i="1"/>
  <c r="CG30" i="1"/>
  <c r="AX53" i="1"/>
  <c r="CD30" i="1"/>
  <c r="AU53" i="1"/>
  <c r="CY49" i="1"/>
  <c r="X49" i="1" s="1"/>
  <c r="CZ49" i="1"/>
  <c r="Y49" i="1" s="1"/>
  <c r="AJ30" i="1"/>
  <c r="W53" i="1"/>
  <c r="CZ48" i="1"/>
  <c r="Y48" i="1" s="1"/>
  <c r="AF53" i="1"/>
  <c r="CY48" i="1"/>
  <c r="X48" i="1" s="1"/>
  <c r="CY44" i="1"/>
  <c r="X44" i="1" s="1"/>
  <c r="GO44" i="1" s="1"/>
  <c r="AI53" i="1"/>
  <c r="CY42" i="1"/>
  <c r="X42" i="1" s="1"/>
  <c r="GM42" i="1" s="1"/>
  <c r="AH53" i="1"/>
  <c r="BB95" i="1"/>
  <c r="CS89" i="1"/>
  <c r="R89" i="1" s="1"/>
  <c r="GK89" i="1" s="1"/>
  <c r="CQ89" i="1"/>
  <c r="P89" i="1" s="1"/>
  <c r="CP89" i="1" s="1"/>
  <c r="O89" i="1" s="1"/>
  <c r="CS87" i="1"/>
  <c r="R87" i="1" s="1"/>
  <c r="CY87" i="1" s="1"/>
  <c r="X87" i="1" s="1"/>
  <c r="CQ87" i="1"/>
  <c r="P87" i="1" s="1"/>
  <c r="ET53" i="1"/>
  <c r="ER53" i="1"/>
  <c r="EP53" i="1"/>
  <c r="EH53" i="1"/>
  <c r="DN53" i="1"/>
  <c r="DL53" i="1"/>
  <c r="CL30" i="1"/>
  <c r="BC53" i="1"/>
  <c r="CJ30" i="1"/>
  <c r="BA53" i="1"/>
  <c r="CB30" i="1"/>
  <c r="AS53" i="1"/>
  <c r="CY51" i="1"/>
  <c r="X51" i="1" s="1"/>
  <c r="CZ51" i="1"/>
  <c r="Y51" i="1" s="1"/>
  <c r="AB48" i="1"/>
  <c r="CY47" i="1"/>
  <c r="X47" i="1" s="1"/>
  <c r="CZ47" i="1"/>
  <c r="Y47" i="1" s="1"/>
  <c r="GM44" i="1"/>
  <c r="AG53" i="1"/>
  <c r="GO42" i="1"/>
  <c r="AQ53" i="1"/>
  <c r="AO53" i="1"/>
  <c r="CR51" i="1"/>
  <c r="Q51" i="1" s="1"/>
  <c r="CP51" i="1" s="1"/>
  <c r="O51" i="1" s="1"/>
  <c r="CS50" i="1"/>
  <c r="R50" i="1" s="1"/>
  <c r="GK50" i="1" s="1"/>
  <c r="CQ50" i="1"/>
  <c r="P50" i="1" s="1"/>
  <c r="CP50" i="1" s="1"/>
  <c r="O50" i="1" s="1"/>
  <c r="CR49" i="1"/>
  <c r="Q49" i="1" s="1"/>
  <c r="CP49" i="1" s="1"/>
  <c r="O49" i="1" s="1"/>
  <c r="CS48" i="1"/>
  <c r="R48" i="1" s="1"/>
  <c r="GK48" i="1" s="1"/>
  <c r="CQ48" i="1"/>
  <c r="P48" i="1" s="1"/>
  <c r="CP48" i="1" s="1"/>
  <c r="O48" i="1" s="1"/>
  <c r="CR47" i="1"/>
  <c r="Q47" i="1" s="1"/>
  <c r="CP47" i="1" s="1"/>
  <c r="O47" i="1" s="1"/>
  <c r="AD46" i="1"/>
  <c r="CR46" i="1" s="1"/>
  <c r="Q46" i="1" s="1"/>
  <c r="CS46" i="1"/>
  <c r="R46" i="1" s="1"/>
  <c r="AB45" i="1"/>
  <c r="CQ45" i="1"/>
  <c r="P45" i="1" s="1"/>
  <c r="AB43" i="1"/>
  <c r="CQ43" i="1"/>
  <c r="P43" i="1" s="1"/>
  <c r="AB41" i="1"/>
  <c r="CQ41" i="1"/>
  <c r="P41" i="1" s="1"/>
  <c r="AD40" i="1"/>
  <c r="CR40" i="1" s="1"/>
  <c r="Q40" i="1" s="1"/>
  <c r="CS40" i="1"/>
  <c r="R40" i="1" s="1"/>
  <c r="CQ39" i="1"/>
  <c r="P39" i="1" s="1"/>
  <c r="AD38" i="1"/>
  <c r="CR38" i="1" s="1"/>
  <c r="Q38" i="1" s="1"/>
  <c r="CS38" i="1"/>
  <c r="R38" i="1" s="1"/>
  <c r="AB37" i="1"/>
  <c r="CQ37" i="1"/>
  <c r="P37" i="1" s="1"/>
  <c r="AD36" i="1"/>
  <c r="CR36" i="1" s="1"/>
  <c r="Q36" i="1" s="1"/>
  <c r="CS36" i="1"/>
  <c r="R36" i="1" s="1"/>
  <c r="AB35" i="1"/>
  <c r="CQ35" i="1"/>
  <c r="P35" i="1" s="1"/>
  <c r="CP34" i="1"/>
  <c r="O34" i="1" s="1"/>
  <c r="AP53" i="1"/>
  <c r="AB46" i="1"/>
  <c r="CQ46" i="1"/>
  <c r="P46" i="1" s="1"/>
  <c r="CY46" i="1"/>
  <c r="X46" i="1" s="1"/>
  <c r="AD45" i="1"/>
  <c r="CR45" i="1" s="1"/>
  <c r="Q45" i="1" s="1"/>
  <c r="CS45" i="1"/>
  <c r="R45" i="1" s="1"/>
  <c r="GK45" i="1" s="1"/>
  <c r="CZ44" i="1"/>
  <c r="Y44" i="1" s="1"/>
  <c r="AB44" i="1"/>
  <c r="AD43" i="1"/>
  <c r="CR43" i="1" s="1"/>
  <c r="Q43" i="1" s="1"/>
  <c r="CS43" i="1"/>
  <c r="R43" i="1" s="1"/>
  <c r="GK43" i="1" s="1"/>
  <c r="CZ42" i="1"/>
  <c r="Y42" i="1" s="1"/>
  <c r="AB42" i="1"/>
  <c r="AD41" i="1"/>
  <c r="CR41" i="1" s="1"/>
  <c r="Q41" i="1" s="1"/>
  <c r="CS41" i="1"/>
  <c r="R41" i="1" s="1"/>
  <c r="GK41" i="1" s="1"/>
  <c r="CQ40" i="1"/>
  <c r="P40" i="1" s="1"/>
  <c r="CP40" i="1" s="1"/>
  <c r="O40" i="1" s="1"/>
  <c r="CY40" i="1"/>
  <c r="X40" i="1" s="1"/>
  <c r="AD39" i="1"/>
  <c r="CR39" i="1" s="1"/>
  <c r="Q39" i="1" s="1"/>
  <c r="CS39" i="1"/>
  <c r="R39" i="1" s="1"/>
  <c r="GK39" i="1" s="1"/>
  <c r="AB38" i="1"/>
  <c r="CQ38" i="1"/>
  <c r="P38" i="1" s="1"/>
  <c r="CY38" i="1"/>
  <c r="X38" i="1" s="1"/>
  <c r="AD37" i="1"/>
  <c r="CR37" i="1" s="1"/>
  <c r="Q37" i="1" s="1"/>
  <c r="CS37" i="1"/>
  <c r="R37" i="1" s="1"/>
  <c r="GK37" i="1" s="1"/>
  <c r="CQ36" i="1"/>
  <c r="P36" i="1" s="1"/>
  <c r="CP36" i="1" s="1"/>
  <c r="O36" i="1" s="1"/>
  <c r="CY36" i="1"/>
  <c r="X36" i="1" s="1"/>
  <c r="AD35" i="1"/>
  <c r="CR35" i="1" s="1"/>
  <c r="Q35" i="1" s="1"/>
  <c r="CS35" i="1"/>
  <c r="R35" i="1" s="1"/>
  <c r="CZ34" i="1"/>
  <c r="Y34" i="1" s="1"/>
  <c r="CY34" i="1"/>
  <c r="X34" i="1" s="1"/>
  <c r="CZ32" i="1"/>
  <c r="Y32" i="1" s="1"/>
  <c r="AB34" i="1"/>
  <c r="CZ33" i="1"/>
  <c r="Y33" i="1" s="1"/>
  <c r="AB33" i="1"/>
  <c r="AD32" i="1"/>
  <c r="CR32" i="1" s="1"/>
  <c r="Q32" i="1" s="1"/>
  <c r="AD53" i="1" s="1"/>
  <c r="CS32" i="1"/>
  <c r="R32" i="1" s="1"/>
  <c r="CX106" i="3"/>
  <c r="CX105" i="3"/>
  <c r="CX104" i="3"/>
  <c r="CX103" i="3"/>
  <c r="CX72" i="3"/>
  <c r="CX74" i="3"/>
  <c r="CX76" i="3"/>
  <c r="CX78" i="3"/>
  <c r="CX71" i="3"/>
  <c r="CX73" i="3"/>
  <c r="CX75" i="3"/>
  <c r="CX77" i="3"/>
  <c r="CX64" i="3"/>
  <c r="CX66" i="3"/>
  <c r="CX68" i="3"/>
  <c r="CX70" i="3"/>
  <c r="CX63" i="3"/>
  <c r="CX65" i="3"/>
  <c r="CX67" i="3"/>
  <c r="CX69" i="3"/>
  <c r="CX62" i="3"/>
  <c r="CX61" i="3"/>
  <c r="CX60" i="3"/>
  <c r="CX59" i="3"/>
  <c r="CX50" i="3"/>
  <c r="CX52" i="3"/>
  <c r="CX54" i="3"/>
  <c r="CX56" i="3"/>
  <c r="CX58" i="3"/>
  <c r="CX49" i="3"/>
  <c r="CX51" i="3"/>
  <c r="CX53" i="3"/>
  <c r="CX55" i="3"/>
  <c r="CX57" i="3"/>
  <c r="CX40" i="3"/>
  <c r="CX42" i="3"/>
  <c r="CX44" i="3"/>
  <c r="CX46" i="3"/>
  <c r="CX48" i="3"/>
  <c r="CX39" i="3"/>
  <c r="CX41" i="3"/>
  <c r="CX43" i="3"/>
  <c r="CX45" i="3"/>
  <c r="CX47" i="3"/>
  <c r="CY33" i="1"/>
  <c r="X33" i="1" s="1"/>
  <c r="GM33" i="1" s="1"/>
  <c r="CQ32" i="1"/>
  <c r="P32" i="1" s="1"/>
  <c r="GM49" i="1" l="1"/>
  <c r="GO49" i="1"/>
  <c r="GM47" i="1"/>
  <c r="GO47" i="1"/>
  <c r="GM51" i="1"/>
  <c r="GO51" i="1"/>
  <c r="GM91" i="1"/>
  <c r="GO91" i="1"/>
  <c r="FU95" i="1" s="1"/>
  <c r="GP130" i="1"/>
  <c r="GM130" i="1"/>
  <c r="GM384" i="1"/>
  <c r="GO384" i="1"/>
  <c r="GM386" i="1"/>
  <c r="GO386" i="1"/>
  <c r="GM389" i="1"/>
  <c r="GO389" i="1"/>
  <c r="GM392" i="1"/>
  <c r="GO392" i="1"/>
  <c r="GM395" i="1"/>
  <c r="GO395" i="1"/>
  <c r="GM399" i="1"/>
  <c r="GO399" i="1"/>
  <c r="GN93" i="1"/>
  <c r="GM93" i="1"/>
  <c r="GM387" i="1"/>
  <c r="GO387" i="1"/>
  <c r="GM391" i="1"/>
  <c r="GO391" i="1"/>
  <c r="GM393" i="1"/>
  <c r="GO393" i="1"/>
  <c r="GM397" i="1"/>
  <c r="GO397" i="1"/>
  <c r="GM401" i="1"/>
  <c r="GO401" i="1"/>
  <c r="CP32" i="1"/>
  <c r="O32" i="1" s="1"/>
  <c r="AC53" i="1"/>
  <c r="AD30" i="1"/>
  <c r="Q53" i="1"/>
  <c r="AB32" i="1"/>
  <c r="GK32" i="1"/>
  <c r="AE53" i="1"/>
  <c r="CY32" i="1"/>
  <c r="X32" i="1" s="1"/>
  <c r="DV53" i="1"/>
  <c r="AB36" i="1"/>
  <c r="CP38" i="1"/>
  <c r="O38" i="1" s="1"/>
  <c r="AB40" i="1"/>
  <c r="CP46" i="1"/>
  <c r="O46" i="1" s="1"/>
  <c r="AP30" i="1"/>
  <c r="F62" i="1"/>
  <c r="AP166" i="1"/>
  <c r="CP35" i="1"/>
  <c r="O35" i="1" s="1"/>
  <c r="DU53" i="1"/>
  <c r="CZ36" i="1"/>
  <c r="Y36" i="1" s="1"/>
  <c r="GM36" i="1" s="1"/>
  <c r="GK36" i="1"/>
  <c r="CP37" i="1"/>
  <c r="O37" i="1" s="1"/>
  <c r="CZ38" i="1"/>
  <c r="Y38" i="1" s="1"/>
  <c r="GK38" i="1"/>
  <c r="CP39" i="1"/>
  <c r="O39" i="1" s="1"/>
  <c r="CZ40" i="1"/>
  <c r="Y40" i="1" s="1"/>
  <c r="GM40" i="1" s="1"/>
  <c r="GK40" i="1"/>
  <c r="CP41" i="1"/>
  <c r="O41" i="1" s="1"/>
  <c r="CP43" i="1"/>
  <c r="O43" i="1" s="1"/>
  <c r="CP45" i="1"/>
  <c r="O45" i="1" s="1"/>
  <c r="CZ46" i="1"/>
  <c r="Y46" i="1" s="1"/>
  <c r="GK46" i="1"/>
  <c r="AQ30" i="1"/>
  <c r="F63" i="1"/>
  <c r="AQ166" i="1"/>
  <c r="CY50" i="1"/>
  <c r="X50" i="1" s="1"/>
  <c r="GO50" i="1" s="1"/>
  <c r="AS30" i="1"/>
  <c r="F70" i="1"/>
  <c r="BA30" i="1"/>
  <c r="F73" i="1"/>
  <c r="BA166" i="1"/>
  <c r="BC30" i="1"/>
  <c r="F69" i="1"/>
  <c r="BC166" i="1"/>
  <c r="DL30" i="1"/>
  <c r="P74" i="1"/>
  <c r="EH30" i="1"/>
  <c r="P62" i="1"/>
  <c r="EH166" i="1"/>
  <c r="ER30" i="1"/>
  <c r="P64" i="1"/>
  <c r="CP87" i="1"/>
  <c r="O87" i="1" s="1"/>
  <c r="DU95" i="1"/>
  <c r="BB84" i="1"/>
  <c r="F108" i="1"/>
  <c r="AH30" i="1"/>
  <c r="U53" i="1"/>
  <c r="CY37" i="1"/>
  <c r="X37" i="1" s="1"/>
  <c r="CY39" i="1"/>
  <c r="X39" i="1" s="1"/>
  <c r="CY41" i="1"/>
  <c r="X41" i="1" s="1"/>
  <c r="AI30" i="1"/>
  <c r="V53" i="1"/>
  <c r="CY43" i="1"/>
  <c r="X43" i="1" s="1"/>
  <c r="CZ45" i="1"/>
  <c r="Y45" i="1" s="1"/>
  <c r="AF30" i="1"/>
  <c r="S53" i="1"/>
  <c r="W30" i="1"/>
  <c r="F77" i="1"/>
  <c r="EK30" i="1"/>
  <c r="P70" i="1"/>
  <c r="ES30" i="1"/>
  <c r="P73" i="1"/>
  <c r="AO84" i="1"/>
  <c r="F99" i="1"/>
  <c r="AU84" i="1"/>
  <c r="F114" i="1"/>
  <c r="CG84" i="1"/>
  <c r="AX95" i="1"/>
  <c r="EG84" i="1"/>
  <c r="P99" i="1"/>
  <c r="EG166" i="1"/>
  <c r="EM84" i="1"/>
  <c r="P114" i="1"/>
  <c r="FY84" i="1"/>
  <c r="EP95" i="1"/>
  <c r="AI84" i="1"/>
  <c r="V95" i="1"/>
  <c r="DY84" i="1"/>
  <c r="DL95" i="1"/>
  <c r="CZ87" i="1"/>
  <c r="Y87" i="1" s="1"/>
  <c r="GB84" i="1"/>
  <c r="ES95" i="1"/>
  <c r="GM90" i="1"/>
  <c r="GO90" i="1"/>
  <c r="CC95" i="1" s="1"/>
  <c r="AE137" i="1"/>
  <c r="GK128" i="1"/>
  <c r="AO126" i="1"/>
  <c r="F141" i="1"/>
  <c r="AS126" i="1"/>
  <c r="F154" i="1"/>
  <c r="BC126" i="1"/>
  <c r="F153" i="1"/>
  <c r="EI126" i="1"/>
  <c r="P147" i="1"/>
  <c r="EU126" i="1"/>
  <c r="P153" i="1"/>
  <c r="GA126" i="1"/>
  <c r="ER137" i="1"/>
  <c r="GK203" i="1"/>
  <c r="AE224" i="1"/>
  <c r="AC95" i="1"/>
  <c r="AJ84" i="1"/>
  <c r="W95" i="1"/>
  <c r="CY89" i="1"/>
  <c r="X89" i="1" s="1"/>
  <c r="GM89" i="1" s="1"/>
  <c r="CZ92" i="1"/>
  <c r="Y92" i="1" s="1"/>
  <c r="AL95" i="1" s="1"/>
  <c r="AB128" i="1"/>
  <c r="GK129" i="1"/>
  <c r="DW137" i="1"/>
  <c r="AT126" i="1"/>
  <c r="F155" i="1"/>
  <c r="AZ126" i="1"/>
  <c r="F148" i="1"/>
  <c r="EL126" i="1"/>
  <c r="P155" i="1"/>
  <c r="DV126" i="1"/>
  <c r="DI137" i="1"/>
  <c r="EA126" i="1"/>
  <c r="DN137" i="1"/>
  <c r="CY129" i="1"/>
  <c r="X129" i="1" s="1"/>
  <c r="EB126" i="1"/>
  <c r="DO137" i="1"/>
  <c r="AI126" i="1"/>
  <c r="V137" i="1"/>
  <c r="CY135" i="1"/>
  <c r="X135" i="1" s="1"/>
  <c r="CY205" i="1"/>
  <c r="X205" i="1" s="1"/>
  <c r="AQ201" i="1"/>
  <c r="F234" i="1"/>
  <c r="AQ341" i="1"/>
  <c r="AU201" i="1"/>
  <c r="F243" i="1"/>
  <c r="CG201" i="1"/>
  <c r="AX224" i="1"/>
  <c r="EG201" i="1"/>
  <c r="P228" i="1"/>
  <c r="EG341" i="1"/>
  <c r="EK201" i="1"/>
  <c r="P241" i="1"/>
  <c r="EU201" i="1"/>
  <c r="P240" i="1"/>
  <c r="EU341" i="1"/>
  <c r="GA201" i="1"/>
  <c r="ER224" i="1"/>
  <c r="AE264" i="1"/>
  <c r="GK257" i="1"/>
  <c r="F274" i="1"/>
  <c r="AQ255" i="1"/>
  <c r="F280" i="1"/>
  <c r="BC255" i="1"/>
  <c r="CI255" i="1"/>
  <c r="AZ264" i="1"/>
  <c r="EI255" i="1"/>
  <c r="P274" i="1"/>
  <c r="ES255" i="1"/>
  <c r="P284" i="1"/>
  <c r="FY255" i="1"/>
  <c r="EP264" i="1"/>
  <c r="GK297" i="1"/>
  <c r="AE312" i="1"/>
  <c r="CZ128" i="1"/>
  <c r="Y128" i="1" s="1"/>
  <c r="AL137" i="1" s="1"/>
  <c r="AJ126" i="1"/>
  <c r="W137" i="1"/>
  <c r="CY131" i="1"/>
  <c r="X131" i="1" s="1"/>
  <c r="GP131" i="1" s="1"/>
  <c r="CY133" i="1"/>
  <c r="X133" i="1" s="1"/>
  <c r="GP133" i="1" s="1"/>
  <c r="CY203" i="1"/>
  <c r="X203" i="1" s="1"/>
  <c r="CP206" i="1"/>
  <c r="O206" i="1" s="1"/>
  <c r="DU224" i="1"/>
  <c r="CZ205" i="1"/>
  <c r="Y205" i="1" s="1"/>
  <c r="DY201" i="1"/>
  <c r="DL224" i="1"/>
  <c r="ES201" i="1"/>
  <c r="P244" i="1"/>
  <c r="AG201" i="1"/>
  <c r="T224" i="1"/>
  <c r="GM212" i="1"/>
  <c r="GO212" i="1"/>
  <c r="CY213" i="1"/>
  <c r="X213" i="1" s="1"/>
  <c r="GM217" i="1"/>
  <c r="GO217" i="1"/>
  <c r="CZ219" i="1"/>
  <c r="Y219" i="1" s="1"/>
  <c r="GM222" i="1"/>
  <c r="GO222" i="1"/>
  <c r="AH255" i="1"/>
  <c r="U264" i="1"/>
  <c r="GM258" i="1"/>
  <c r="GP258" i="1"/>
  <c r="DT264" i="1"/>
  <c r="CZ259" i="1"/>
  <c r="Y259" i="1" s="1"/>
  <c r="EH255" i="1"/>
  <c r="P273" i="1"/>
  <c r="EH341" i="1"/>
  <c r="GA255" i="1"/>
  <c r="ER264" i="1"/>
  <c r="CY297" i="1"/>
  <c r="X297" i="1" s="1"/>
  <c r="AD312" i="1"/>
  <c r="CZ301" i="1"/>
  <c r="Y301" i="1" s="1"/>
  <c r="GK301" i="1"/>
  <c r="AX295" i="1"/>
  <c r="F319" i="1"/>
  <c r="BB295" i="1"/>
  <c r="BB341" i="1"/>
  <c r="F325" i="1"/>
  <c r="EP295" i="1"/>
  <c r="P319" i="1"/>
  <c r="ET295" i="1"/>
  <c r="P325" i="1"/>
  <c r="ET341" i="1"/>
  <c r="CP379" i="1"/>
  <c r="O379" i="1" s="1"/>
  <c r="DU403" i="1"/>
  <c r="DZ201" i="1"/>
  <c r="DM224" i="1"/>
  <c r="GM207" i="1"/>
  <c r="GO207" i="1"/>
  <c r="AH201" i="1"/>
  <c r="U224" i="1"/>
  <c r="DX201" i="1"/>
  <c r="DK224" i="1"/>
  <c r="CZ215" i="1"/>
  <c r="Y215" i="1" s="1"/>
  <c r="GM220" i="1"/>
  <c r="GO220" i="1"/>
  <c r="CY221" i="1"/>
  <c r="X221" i="1" s="1"/>
  <c r="AG255" i="1"/>
  <c r="T264" i="1"/>
  <c r="AF255" i="1"/>
  <c r="S264" i="1"/>
  <c r="CY257" i="1"/>
  <c r="X257" i="1" s="1"/>
  <c r="CJ255" i="1"/>
  <c r="BA264" i="1"/>
  <c r="DX255" i="1"/>
  <c r="DK264" i="1"/>
  <c r="ED264" i="1"/>
  <c r="EB255" i="1"/>
  <c r="DO264" i="1"/>
  <c r="GP260" i="1"/>
  <c r="CZ261" i="1"/>
  <c r="Y261" i="1" s="1"/>
  <c r="AT255" i="1"/>
  <c r="F282" i="1"/>
  <c r="AB299" i="1"/>
  <c r="CP301" i="1"/>
  <c r="O301" i="1" s="1"/>
  <c r="DV403" i="1"/>
  <c r="AH295" i="1"/>
  <c r="U312" i="1"/>
  <c r="GM300" i="1"/>
  <c r="GN300" i="1"/>
  <c r="AI295" i="1"/>
  <c r="V312" i="1"/>
  <c r="DZ295" i="1"/>
  <c r="DM312" i="1"/>
  <c r="CZ306" i="1"/>
  <c r="Y306" i="1" s="1"/>
  <c r="CY309" i="1"/>
  <c r="X309" i="1" s="1"/>
  <c r="AD403" i="1"/>
  <c r="AF376" i="1"/>
  <c r="S403" i="1"/>
  <c r="AH376" i="1"/>
  <c r="U403" i="1"/>
  <c r="AE403" i="1"/>
  <c r="AI376" i="1"/>
  <c r="V403" i="1"/>
  <c r="GM380" i="1"/>
  <c r="GO380" i="1"/>
  <c r="CY381" i="1"/>
  <c r="X381" i="1" s="1"/>
  <c r="GO381" i="1" s="1"/>
  <c r="CP385" i="1"/>
  <c r="O385" i="1" s="1"/>
  <c r="CZ388" i="1"/>
  <c r="Y388" i="1" s="1"/>
  <c r="CZ394" i="1"/>
  <c r="Y394" i="1" s="1"/>
  <c r="CZ398" i="1"/>
  <c r="Y398" i="1" s="1"/>
  <c r="EG376" i="1"/>
  <c r="EG522" i="1"/>
  <c r="P407" i="1"/>
  <c r="EK376" i="1"/>
  <c r="P420" i="1"/>
  <c r="ES376" i="1"/>
  <c r="ES522" i="1"/>
  <c r="P423" i="1"/>
  <c r="FY376" i="1"/>
  <c r="EP403" i="1"/>
  <c r="AC443" i="1"/>
  <c r="CP436" i="1"/>
  <c r="O436" i="1" s="1"/>
  <c r="F447" i="1"/>
  <c r="AO434" i="1"/>
  <c r="F460" i="1"/>
  <c r="AS434" i="1"/>
  <c r="CG434" i="1"/>
  <c r="AX443" i="1"/>
  <c r="EG434" i="1"/>
  <c r="P447" i="1"/>
  <c r="EK434" i="1"/>
  <c r="P460" i="1"/>
  <c r="EU434" i="1"/>
  <c r="P459" i="1"/>
  <c r="AC493" i="1"/>
  <c r="CP476" i="1"/>
  <c r="O476" i="1" s="1"/>
  <c r="F497" i="1"/>
  <c r="AO474" i="1"/>
  <c r="F512" i="1"/>
  <c r="AU474" i="1"/>
  <c r="CG474" i="1"/>
  <c r="AX493" i="1"/>
  <c r="EI474" i="1"/>
  <c r="P503" i="1"/>
  <c r="ES474" i="1"/>
  <c r="P513" i="1"/>
  <c r="FY474" i="1"/>
  <c r="EP493" i="1"/>
  <c r="GN302" i="1"/>
  <c r="GO303" i="1"/>
  <c r="AG295" i="1"/>
  <c r="T312" i="1"/>
  <c r="CZ304" i="1"/>
  <c r="Y304" i="1" s="1"/>
  <c r="CY304" i="1"/>
  <c r="X304" i="1" s="1"/>
  <c r="EC312" i="1" s="1"/>
  <c r="GB295" i="1"/>
  <c r="ES312" i="1"/>
  <c r="AF295" i="1"/>
  <c r="S312" i="1"/>
  <c r="AJ295" i="1"/>
  <c r="W312" i="1"/>
  <c r="GM307" i="1"/>
  <c r="CY308" i="1"/>
  <c r="X308" i="1" s="1"/>
  <c r="CY310" i="1"/>
  <c r="X310" i="1" s="1"/>
  <c r="GM378" i="1"/>
  <c r="GO378" i="1"/>
  <c r="AB403" i="1"/>
  <c r="DY376" i="1"/>
  <c r="DL403" i="1"/>
  <c r="CZ382" i="1"/>
  <c r="Y382" i="1" s="1"/>
  <c r="CZ383" i="1"/>
  <c r="Y383" i="1" s="1"/>
  <c r="CZ390" i="1"/>
  <c r="Y390" i="1" s="1"/>
  <c r="CY396" i="1"/>
  <c r="X396" i="1" s="1"/>
  <c r="GM396" i="1" s="1"/>
  <c r="CZ400" i="1"/>
  <c r="Y400" i="1" s="1"/>
  <c r="AO376" i="1"/>
  <c r="F407" i="1"/>
  <c r="AO522" i="1"/>
  <c r="CI376" i="1"/>
  <c r="AZ403" i="1"/>
  <c r="FW443" i="1"/>
  <c r="DU434" i="1"/>
  <c r="DH443" i="1"/>
  <c r="FX443" i="1"/>
  <c r="FZ443" i="1"/>
  <c r="DY434" i="1"/>
  <c r="DL443" i="1"/>
  <c r="CY438" i="1"/>
  <c r="X438" i="1" s="1"/>
  <c r="GP438" i="1" s="1"/>
  <c r="GM441" i="1"/>
  <c r="GP441" i="1"/>
  <c r="AD474" i="1"/>
  <c r="Q493" i="1"/>
  <c r="AI474" i="1"/>
  <c r="V493" i="1"/>
  <c r="AJ474" i="1"/>
  <c r="W493" i="1"/>
  <c r="DV474" i="1"/>
  <c r="DI493" i="1"/>
  <c r="EC474" i="1"/>
  <c r="DP493" i="1"/>
  <c r="DZ474" i="1"/>
  <c r="DM493" i="1"/>
  <c r="DW474" i="1"/>
  <c r="DJ493" i="1"/>
  <c r="EA474" i="1"/>
  <c r="DN493" i="1"/>
  <c r="GM479" i="1"/>
  <c r="GN479" i="1"/>
  <c r="CY480" i="1"/>
  <c r="X480" i="1" s="1"/>
  <c r="GN480" i="1" s="1"/>
  <c r="GM483" i="1"/>
  <c r="GN483" i="1"/>
  <c r="GM485" i="1"/>
  <c r="GO485" i="1"/>
  <c r="CY486" i="1"/>
  <c r="X486" i="1" s="1"/>
  <c r="GN486" i="1" s="1"/>
  <c r="GM489" i="1"/>
  <c r="GN489" i="1"/>
  <c r="AP474" i="1"/>
  <c r="F502" i="1"/>
  <c r="AP522" i="1"/>
  <c r="CI474" i="1"/>
  <c r="AZ493" i="1"/>
  <c r="EH474" i="1"/>
  <c r="P502" i="1"/>
  <c r="GA474" i="1"/>
  <c r="ER493" i="1"/>
  <c r="GM487" i="1"/>
  <c r="CY488" i="1"/>
  <c r="X488" i="1" s="1"/>
  <c r="GN488" i="1" s="1"/>
  <c r="AG434" i="1"/>
  <c r="T443" i="1"/>
  <c r="AF434" i="1"/>
  <c r="S443" i="1"/>
  <c r="CJ434" i="1"/>
  <c r="BA443" i="1"/>
  <c r="DX434" i="1"/>
  <c r="DK443" i="1"/>
  <c r="ED443" i="1"/>
  <c r="EB434" i="1"/>
  <c r="DO443" i="1"/>
  <c r="GP439" i="1"/>
  <c r="CZ440" i="1"/>
  <c r="Y440" i="1" s="1"/>
  <c r="AH474" i="1"/>
  <c r="U493" i="1"/>
  <c r="GM477" i="1"/>
  <c r="GN477" i="1"/>
  <c r="DT493" i="1"/>
  <c r="CZ478" i="1"/>
  <c r="Y478" i="1" s="1"/>
  <c r="AL493" i="1" s="1"/>
  <c r="GN481" i="1"/>
  <c r="CZ482" i="1"/>
  <c r="Y482" i="1" s="1"/>
  <c r="GK35" i="1"/>
  <c r="DW53" i="1"/>
  <c r="CY35" i="1"/>
  <c r="X35" i="1" s="1"/>
  <c r="EC53" i="1" s="1"/>
  <c r="GO33" i="1"/>
  <c r="GM34" i="1"/>
  <c r="GO34" i="1"/>
  <c r="AB39" i="1"/>
  <c r="GM48" i="1"/>
  <c r="GO48" i="1"/>
  <c r="AO30" i="1"/>
  <c r="F57" i="1"/>
  <c r="AO166" i="1"/>
  <c r="AG30" i="1"/>
  <c r="T53" i="1"/>
  <c r="CZ50" i="1"/>
  <c r="Y50" i="1" s="1"/>
  <c r="DN30" i="1"/>
  <c r="P76" i="1"/>
  <c r="EP30" i="1"/>
  <c r="P60" i="1"/>
  <c r="ET30" i="1"/>
  <c r="P66" i="1"/>
  <c r="ET166" i="1"/>
  <c r="GK87" i="1"/>
  <c r="DW95" i="1"/>
  <c r="CZ35" i="1"/>
  <c r="Y35" i="1" s="1"/>
  <c r="ED53" i="1" s="1"/>
  <c r="CZ37" i="1"/>
  <c r="Y37" i="1" s="1"/>
  <c r="CZ39" i="1"/>
  <c r="Y39" i="1" s="1"/>
  <c r="CZ41" i="1"/>
  <c r="Y41" i="1" s="1"/>
  <c r="CZ43" i="1"/>
  <c r="Y43" i="1" s="1"/>
  <c r="CY45" i="1"/>
  <c r="X45" i="1" s="1"/>
  <c r="AU30" i="1"/>
  <c r="F72" i="1"/>
  <c r="AX30" i="1"/>
  <c r="F60" i="1"/>
  <c r="AX166" i="1"/>
  <c r="AZ30" i="1"/>
  <c r="F64" i="1"/>
  <c r="BB30" i="1"/>
  <c r="F66" i="1"/>
  <c r="BB166" i="1"/>
  <c r="DO30" i="1"/>
  <c r="P77" i="1"/>
  <c r="EM30" i="1"/>
  <c r="P72" i="1"/>
  <c r="EU30" i="1"/>
  <c r="P69" i="1"/>
  <c r="EU166" i="1"/>
  <c r="GN92" i="1"/>
  <c r="AQ84" i="1"/>
  <c r="F105" i="1"/>
  <c r="BC84" i="1"/>
  <c r="F111" i="1"/>
  <c r="CI84" i="1"/>
  <c r="AZ95" i="1"/>
  <c r="EI84" i="1"/>
  <c r="P105" i="1"/>
  <c r="EI166" i="1"/>
  <c r="EU84" i="1"/>
  <c r="P111" i="1"/>
  <c r="GA84" i="1"/>
  <c r="ER95" i="1"/>
  <c r="AE84" i="1"/>
  <c r="R95" i="1"/>
  <c r="AG84" i="1"/>
  <c r="T95" i="1"/>
  <c r="DV95" i="1"/>
  <c r="EA84" i="1"/>
  <c r="DN95" i="1"/>
  <c r="DN166" i="1" s="1"/>
  <c r="DX84" i="1"/>
  <c r="DK95" i="1"/>
  <c r="EB84" i="1"/>
  <c r="DO95" i="1"/>
  <c r="GM88" i="1"/>
  <c r="GN88" i="1"/>
  <c r="AD126" i="1"/>
  <c r="Q137" i="1"/>
  <c r="AQ126" i="1"/>
  <c r="F147" i="1"/>
  <c r="BA126" i="1"/>
  <c r="F157" i="1"/>
  <c r="EG126" i="1"/>
  <c r="P141" i="1"/>
  <c r="EK126" i="1"/>
  <c r="P154" i="1"/>
  <c r="FY126" i="1"/>
  <c r="EP137" i="1"/>
  <c r="CP203" i="1"/>
  <c r="O203" i="1" s="1"/>
  <c r="AC224" i="1"/>
  <c r="GM205" i="1"/>
  <c r="GO205" i="1"/>
  <c r="AD84" i="1"/>
  <c r="Q95" i="1"/>
  <c r="GM86" i="1"/>
  <c r="AB95" i="1"/>
  <c r="GN86" i="1"/>
  <c r="AF84" i="1"/>
  <c r="S95" i="1"/>
  <c r="AH84" i="1"/>
  <c r="U95" i="1"/>
  <c r="DZ84" i="1"/>
  <c r="DM95" i="1"/>
  <c r="CZ89" i="1"/>
  <c r="Y89" i="1" s="1"/>
  <c r="CY92" i="1"/>
  <c r="X92" i="1" s="1"/>
  <c r="AK95" i="1" s="1"/>
  <c r="BA84" i="1"/>
  <c r="F115" i="1"/>
  <c r="CP128" i="1"/>
  <c r="O128" i="1" s="1"/>
  <c r="AC137" i="1"/>
  <c r="CP129" i="1"/>
  <c r="O129" i="1" s="1"/>
  <c r="DU137" i="1"/>
  <c r="GM135" i="1"/>
  <c r="GP135" i="1"/>
  <c r="AP126" i="1"/>
  <c r="F146" i="1"/>
  <c r="AX126" i="1"/>
  <c r="F144" i="1"/>
  <c r="BB126" i="1"/>
  <c r="F150" i="1"/>
  <c r="ET126" i="1"/>
  <c r="P150" i="1"/>
  <c r="AH126" i="1"/>
  <c r="U137" i="1"/>
  <c r="DY126" i="1"/>
  <c r="DL137" i="1"/>
  <c r="DX126" i="1"/>
  <c r="DK137" i="1"/>
  <c r="GB126" i="1"/>
  <c r="ES137" i="1"/>
  <c r="GP134" i="1"/>
  <c r="GM134" i="1"/>
  <c r="AO201" i="1"/>
  <c r="F228" i="1"/>
  <c r="AO341" i="1"/>
  <c r="AS201" i="1"/>
  <c r="F241" i="1"/>
  <c r="BC201" i="1"/>
  <c r="F240" i="1"/>
  <c r="BC341" i="1"/>
  <c r="CI201" i="1"/>
  <c r="AZ224" i="1"/>
  <c r="EI201" i="1"/>
  <c r="P234" i="1"/>
  <c r="EI341" i="1"/>
  <c r="EM201" i="1"/>
  <c r="P243" i="1"/>
  <c r="FY201" i="1"/>
  <c r="EP224" i="1"/>
  <c r="AC264" i="1"/>
  <c r="CP257" i="1"/>
  <c r="O257" i="1" s="1"/>
  <c r="F268" i="1"/>
  <c r="AO255" i="1"/>
  <c r="F281" i="1"/>
  <c r="AS255" i="1"/>
  <c r="CG255" i="1"/>
  <c r="AX264" i="1"/>
  <c r="EG255" i="1"/>
  <c r="P268" i="1"/>
  <c r="EK255" i="1"/>
  <c r="P281" i="1"/>
  <c r="EU255" i="1"/>
  <c r="P280" i="1"/>
  <c r="CP297" i="1"/>
  <c r="O297" i="1" s="1"/>
  <c r="AC312" i="1"/>
  <c r="AF126" i="1"/>
  <c r="S137" i="1"/>
  <c r="CY128" i="1"/>
  <c r="X128" i="1" s="1"/>
  <c r="AK137" i="1" s="1"/>
  <c r="DZ126" i="1"/>
  <c r="DM137" i="1"/>
  <c r="AG126" i="1"/>
  <c r="T137" i="1"/>
  <c r="CZ131" i="1"/>
  <c r="Y131" i="1" s="1"/>
  <c r="ED137" i="1" s="1"/>
  <c r="CZ133" i="1"/>
  <c r="Y133" i="1" s="1"/>
  <c r="CZ203" i="1"/>
  <c r="Y203" i="1" s="1"/>
  <c r="EC224" i="1"/>
  <c r="CZ206" i="1"/>
  <c r="Y206" i="1" s="1"/>
  <c r="ED224" i="1" s="1"/>
  <c r="GK206" i="1"/>
  <c r="DW224" i="1"/>
  <c r="DV201" i="1"/>
  <c r="DI224" i="1"/>
  <c r="EA201" i="1"/>
  <c r="DN224" i="1"/>
  <c r="EB201" i="1"/>
  <c r="DO224" i="1"/>
  <c r="AI201" i="1"/>
  <c r="V224" i="1"/>
  <c r="CZ213" i="1"/>
  <c r="Y213" i="1" s="1"/>
  <c r="GM213" i="1" s="1"/>
  <c r="CJ201" i="1"/>
  <c r="BA224" i="1"/>
  <c r="GM218" i="1"/>
  <c r="GO218" i="1"/>
  <c r="CY219" i="1"/>
  <c r="X219" i="1" s="1"/>
  <c r="GM219" i="1" s="1"/>
  <c r="FW264" i="1"/>
  <c r="DU255" i="1"/>
  <c r="DH264" i="1"/>
  <c r="FX264" i="1"/>
  <c r="FZ264" i="1"/>
  <c r="DY255" i="1"/>
  <c r="DL264" i="1"/>
  <c r="CY259" i="1"/>
  <c r="X259" i="1" s="1"/>
  <c r="GM259" i="1" s="1"/>
  <c r="GM262" i="1"/>
  <c r="GP262" i="1"/>
  <c r="CZ297" i="1"/>
  <c r="Y297" i="1" s="1"/>
  <c r="GM298" i="1"/>
  <c r="DT312" i="1"/>
  <c r="GN298" i="1"/>
  <c r="CZ299" i="1"/>
  <c r="Y299" i="1" s="1"/>
  <c r="GK299" i="1"/>
  <c r="GM304" i="1"/>
  <c r="GO304" i="1"/>
  <c r="AP295" i="1"/>
  <c r="AP341" i="1"/>
  <c r="F321" i="1"/>
  <c r="AZ295" i="1"/>
  <c r="F323" i="1"/>
  <c r="EH295" i="1"/>
  <c r="P321" i="1"/>
  <c r="ER295" i="1"/>
  <c r="P323" i="1"/>
  <c r="GK379" i="1"/>
  <c r="DW403" i="1"/>
  <c r="AD201" i="1"/>
  <c r="Q224" i="1"/>
  <c r="AF201" i="1"/>
  <c r="S224" i="1"/>
  <c r="AJ201" i="1"/>
  <c r="W224" i="1"/>
  <c r="GM214" i="1"/>
  <c r="GO214" i="1"/>
  <c r="CY215" i="1"/>
  <c r="X215" i="1" s="1"/>
  <c r="GM215" i="1" s="1"/>
  <c r="CZ221" i="1"/>
  <c r="Y221" i="1" s="1"/>
  <c r="GM221" i="1" s="1"/>
  <c r="AD255" i="1"/>
  <c r="Q264" i="1"/>
  <c r="AI255" i="1"/>
  <c r="V264" i="1"/>
  <c r="CZ257" i="1"/>
  <c r="Y257" i="1" s="1"/>
  <c r="AL264" i="1" s="1"/>
  <c r="AJ255" i="1"/>
  <c r="W264" i="1"/>
  <c r="DV255" i="1"/>
  <c r="DI264" i="1"/>
  <c r="EC264" i="1"/>
  <c r="DZ255" i="1"/>
  <c r="DM264" i="1"/>
  <c r="DW255" i="1"/>
  <c r="DJ264" i="1"/>
  <c r="EA255" i="1"/>
  <c r="DN264" i="1"/>
  <c r="CY261" i="1"/>
  <c r="X261" i="1" s="1"/>
  <c r="GM261" i="1" s="1"/>
  <c r="CP299" i="1"/>
  <c r="O299" i="1" s="1"/>
  <c r="CY301" i="1"/>
  <c r="X301" i="1" s="1"/>
  <c r="AB301" i="1"/>
  <c r="GM388" i="1"/>
  <c r="GM398" i="1"/>
  <c r="DW312" i="1"/>
  <c r="EA295" i="1"/>
  <c r="DN312" i="1"/>
  <c r="DU312" i="1"/>
  <c r="CJ295" i="1"/>
  <c r="BA312" i="1"/>
  <c r="GM305" i="1"/>
  <c r="GN305" i="1"/>
  <c r="CY306" i="1"/>
  <c r="X306" i="1" s="1"/>
  <c r="GM306" i="1" s="1"/>
  <c r="CZ309" i="1"/>
  <c r="Y309" i="1" s="1"/>
  <c r="GO309" i="1" s="1"/>
  <c r="AJ376" i="1"/>
  <c r="W403" i="1"/>
  <c r="CZ381" i="1"/>
  <c r="Y381" i="1" s="1"/>
  <c r="ED403" i="1" s="1"/>
  <c r="CY388" i="1"/>
  <c r="X388" i="1" s="1"/>
  <c r="GO388" i="1" s="1"/>
  <c r="CY394" i="1"/>
  <c r="X394" i="1" s="1"/>
  <c r="GO394" i="1" s="1"/>
  <c r="CY398" i="1"/>
  <c r="X398" i="1" s="1"/>
  <c r="GO398" i="1" s="1"/>
  <c r="AS376" i="1"/>
  <c r="F420" i="1"/>
  <c r="BC376" i="1"/>
  <c r="F419" i="1"/>
  <c r="BC522" i="1"/>
  <c r="DX376" i="1"/>
  <c r="DK403" i="1"/>
  <c r="EI376" i="1"/>
  <c r="EI522" i="1"/>
  <c r="P413" i="1"/>
  <c r="EM376" i="1"/>
  <c r="P422" i="1"/>
  <c r="EU376" i="1"/>
  <c r="EU522" i="1"/>
  <c r="P419" i="1"/>
  <c r="GA376" i="1"/>
  <c r="ER403" i="1"/>
  <c r="AE443" i="1"/>
  <c r="GK436" i="1"/>
  <c r="F453" i="1"/>
  <c r="AQ434" i="1"/>
  <c r="F459" i="1"/>
  <c r="BC434" i="1"/>
  <c r="CI434" i="1"/>
  <c r="AZ443" i="1"/>
  <c r="EI434" i="1"/>
  <c r="P453" i="1"/>
  <c r="ES434" i="1"/>
  <c r="P463" i="1"/>
  <c r="FY434" i="1"/>
  <c r="EP443" i="1"/>
  <c r="AE493" i="1"/>
  <c r="GK476" i="1"/>
  <c r="F503" i="1"/>
  <c r="AQ474" i="1"/>
  <c r="F509" i="1"/>
  <c r="BC474" i="1"/>
  <c r="EG474" i="1"/>
  <c r="P497" i="1"/>
  <c r="P512" i="1"/>
  <c r="EM474" i="1"/>
  <c r="EU474" i="1"/>
  <c r="P509" i="1"/>
  <c r="DY295" i="1"/>
  <c r="DL312" i="1"/>
  <c r="DV295" i="1"/>
  <c r="DI312" i="1"/>
  <c r="DX295" i="1"/>
  <c r="DK312" i="1"/>
  <c r="EB295" i="1"/>
  <c r="DO312" i="1"/>
  <c r="CZ308" i="1"/>
  <c r="Y308" i="1" s="1"/>
  <c r="GM308" i="1" s="1"/>
  <c r="CZ310" i="1"/>
  <c r="Y310" i="1" s="1"/>
  <c r="GO310" i="1" s="1"/>
  <c r="AC403" i="1"/>
  <c r="AG376" i="1"/>
  <c r="T403" i="1"/>
  <c r="EA376" i="1"/>
  <c r="DN403" i="1"/>
  <c r="CY379" i="1"/>
  <c r="X379" i="1" s="1"/>
  <c r="CY382" i="1"/>
  <c r="X382" i="1" s="1"/>
  <c r="GO382" i="1" s="1"/>
  <c r="CY383" i="1"/>
  <c r="X383" i="1" s="1"/>
  <c r="GO383" i="1" s="1"/>
  <c r="CY390" i="1"/>
  <c r="X390" i="1" s="1"/>
  <c r="GM390" i="1" s="1"/>
  <c r="CZ396" i="1"/>
  <c r="Y396" i="1" s="1"/>
  <c r="AL403" i="1" s="1"/>
  <c r="CY400" i="1"/>
  <c r="X400" i="1" s="1"/>
  <c r="GM400" i="1" s="1"/>
  <c r="CG376" i="1"/>
  <c r="AX403" i="1"/>
  <c r="AQ376" i="1"/>
  <c r="F413" i="1"/>
  <c r="AQ522" i="1"/>
  <c r="AU376" i="1"/>
  <c r="F422" i="1"/>
  <c r="DM376" i="1"/>
  <c r="P425" i="1"/>
  <c r="AH434" i="1"/>
  <c r="U443" i="1"/>
  <c r="GM437" i="1"/>
  <c r="FS443" i="1" s="1"/>
  <c r="GP437" i="1"/>
  <c r="FV443" i="1" s="1"/>
  <c r="DT443" i="1"/>
  <c r="CZ438" i="1"/>
  <c r="Y438" i="1" s="1"/>
  <c r="AT434" i="1"/>
  <c r="F461" i="1"/>
  <c r="EH434" i="1"/>
  <c r="EH522" i="1"/>
  <c r="P452" i="1"/>
  <c r="GA434" i="1"/>
  <c r="ER443" i="1"/>
  <c r="AG474" i="1"/>
  <c r="T493" i="1"/>
  <c r="AF474" i="1"/>
  <c r="S493" i="1"/>
  <c r="CY476" i="1"/>
  <c r="X476" i="1" s="1"/>
  <c r="CJ474" i="1"/>
  <c r="BA493" i="1"/>
  <c r="DX474" i="1"/>
  <c r="DK493" i="1"/>
  <c r="ED474" i="1"/>
  <c r="DQ493" i="1"/>
  <c r="EB474" i="1"/>
  <c r="DO493" i="1"/>
  <c r="CZ480" i="1"/>
  <c r="Y480" i="1" s="1"/>
  <c r="GM484" i="1"/>
  <c r="GO484" i="1"/>
  <c r="CZ486" i="1"/>
  <c r="Y486" i="1" s="1"/>
  <c r="GM490" i="1"/>
  <c r="GO490" i="1"/>
  <c r="GM491" i="1"/>
  <c r="GO491" i="1"/>
  <c r="CZ488" i="1"/>
  <c r="Y488" i="1" s="1"/>
  <c r="BA376" i="1"/>
  <c r="F423" i="1"/>
  <c r="BA522" i="1"/>
  <c r="DO376" i="1"/>
  <c r="DO522" i="1"/>
  <c r="P427" i="1"/>
  <c r="AD434" i="1"/>
  <c r="Q443" i="1"/>
  <c r="AI434" i="1"/>
  <c r="V443" i="1"/>
  <c r="CZ436" i="1"/>
  <c r="Y436" i="1" s="1"/>
  <c r="AL443" i="1" s="1"/>
  <c r="AJ434" i="1"/>
  <c r="W443" i="1"/>
  <c r="DV434" i="1"/>
  <c r="DI443" i="1"/>
  <c r="EC443" i="1"/>
  <c r="DZ434" i="1"/>
  <c r="DM443" i="1"/>
  <c r="DW434" i="1"/>
  <c r="DJ443" i="1"/>
  <c r="EA434" i="1"/>
  <c r="DN443" i="1"/>
  <c r="CY440" i="1"/>
  <c r="X440" i="1" s="1"/>
  <c r="GP440" i="1" s="1"/>
  <c r="FW493" i="1"/>
  <c r="DU474" i="1"/>
  <c r="DH493" i="1"/>
  <c r="FX493" i="1"/>
  <c r="FZ493" i="1"/>
  <c r="DY474" i="1"/>
  <c r="DL493" i="1"/>
  <c r="CY478" i="1"/>
  <c r="X478" i="1" s="1"/>
  <c r="GN478" i="1" s="1"/>
  <c r="CY482" i="1"/>
  <c r="X482" i="1" s="1"/>
  <c r="GN482" i="1" s="1"/>
  <c r="AL376" i="1" l="1"/>
  <c r="Y403" i="1"/>
  <c r="AK84" i="1"/>
  <c r="X95" i="1"/>
  <c r="ED30" i="1"/>
  <c r="DQ53" i="1"/>
  <c r="EC30" i="1"/>
  <c r="DP53" i="1"/>
  <c r="AL84" i="1"/>
  <c r="Y95" i="1"/>
  <c r="ED376" i="1"/>
  <c r="DQ403" i="1"/>
  <c r="ED201" i="1"/>
  <c r="DQ224" i="1"/>
  <c r="ED126" i="1"/>
  <c r="DQ137" i="1"/>
  <c r="DN26" i="1"/>
  <c r="P189" i="1"/>
  <c r="AL474" i="1"/>
  <c r="Y493" i="1"/>
  <c r="EC295" i="1"/>
  <c r="DP312" i="1"/>
  <c r="DI434" i="1"/>
  <c r="P455" i="1"/>
  <c r="F467" i="1"/>
  <c r="W434" i="1"/>
  <c r="DO372" i="1"/>
  <c r="P546" i="1"/>
  <c r="AK493" i="1"/>
  <c r="FV434" i="1"/>
  <c r="EM443" i="1"/>
  <c r="F465" i="1"/>
  <c r="U434" i="1"/>
  <c r="AQ372" i="1"/>
  <c r="F532" i="1"/>
  <c r="EC403" i="1"/>
  <c r="DO295" i="1"/>
  <c r="P336" i="1"/>
  <c r="DK295" i="1"/>
  <c r="P327" i="1"/>
  <c r="DI295" i="1"/>
  <c r="P324" i="1"/>
  <c r="DL295" i="1"/>
  <c r="P333" i="1"/>
  <c r="EP434" i="1"/>
  <c r="P450" i="1"/>
  <c r="AZ434" i="1"/>
  <c r="F454" i="1"/>
  <c r="ER376" i="1"/>
  <c r="ER522" i="1"/>
  <c r="P414" i="1"/>
  <c r="AK403" i="1"/>
  <c r="DN295" i="1"/>
  <c r="P335" i="1"/>
  <c r="DW295" i="1"/>
  <c r="DJ312" i="1"/>
  <c r="GM394" i="1"/>
  <c r="ED312" i="1"/>
  <c r="DN255" i="1"/>
  <c r="P287" i="1"/>
  <c r="DJ255" i="1"/>
  <c r="P278" i="1"/>
  <c r="DM255" i="1"/>
  <c r="P286" i="1"/>
  <c r="EC255" i="1"/>
  <c r="DP264" i="1"/>
  <c r="V255" i="1"/>
  <c r="F287" i="1"/>
  <c r="F276" i="1"/>
  <c r="Q255" i="1"/>
  <c r="W201" i="1"/>
  <c r="F248" i="1"/>
  <c r="W341" i="1"/>
  <c r="S201" i="1"/>
  <c r="F239" i="1"/>
  <c r="S341" i="1"/>
  <c r="Q201" i="1"/>
  <c r="F236" i="1"/>
  <c r="DW376" i="1"/>
  <c r="DJ403" i="1"/>
  <c r="GM310" i="1"/>
  <c r="GM309" i="1"/>
  <c r="GN308" i="1"/>
  <c r="GN306" i="1"/>
  <c r="DT295" i="1"/>
  <c r="DG312" i="1"/>
  <c r="AL312" i="1"/>
  <c r="DL255" i="1"/>
  <c r="P285" i="1"/>
  <c r="FZ255" i="1"/>
  <c r="EQ264" i="1"/>
  <c r="DH255" i="1"/>
  <c r="P267" i="1"/>
  <c r="FW255" i="1"/>
  <c r="EN264" i="1"/>
  <c r="BA201" i="1"/>
  <c r="F244" i="1"/>
  <c r="BA341" i="1"/>
  <c r="EC201" i="1"/>
  <c r="DP224" i="1"/>
  <c r="T126" i="1"/>
  <c r="F158" i="1"/>
  <c r="DM126" i="1"/>
  <c r="P159" i="1"/>
  <c r="AK126" i="1"/>
  <c r="X137" i="1"/>
  <c r="GN297" i="1"/>
  <c r="GM297" i="1"/>
  <c r="AB312" i="1"/>
  <c r="GP261" i="1"/>
  <c r="GP259" i="1"/>
  <c r="CE264" i="1"/>
  <c r="AC255" i="1"/>
  <c r="P264" i="1"/>
  <c r="CF264" i="1"/>
  <c r="CH264" i="1"/>
  <c r="EI197" i="1"/>
  <c r="P351" i="1"/>
  <c r="GO221" i="1"/>
  <c r="GO219" i="1"/>
  <c r="GO215" i="1"/>
  <c r="GO213" i="1"/>
  <c r="DK126" i="1"/>
  <c r="P152" i="1"/>
  <c r="DL126" i="1"/>
  <c r="P158" i="1"/>
  <c r="U126" i="1"/>
  <c r="F159" i="1"/>
  <c r="DU126" i="1"/>
  <c r="FW137" i="1"/>
  <c r="DH137" i="1"/>
  <c r="FX137" i="1"/>
  <c r="FZ137" i="1"/>
  <c r="AC126" i="1"/>
  <c r="CE137" i="1"/>
  <c r="P137" i="1"/>
  <c r="CF137" i="1"/>
  <c r="CH137" i="1"/>
  <c r="DM84" i="1"/>
  <c r="P117" i="1"/>
  <c r="DM166" i="1"/>
  <c r="U84" i="1"/>
  <c r="F117" i="1"/>
  <c r="S84" i="1"/>
  <c r="F110" i="1"/>
  <c r="CB95" i="1"/>
  <c r="GM203" i="1"/>
  <c r="CA224" i="1" s="1"/>
  <c r="GO203" i="1"/>
  <c r="CC224" i="1" s="1"/>
  <c r="AB224" i="1"/>
  <c r="T84" i="1"/>
  <c r="F116" i="1"/>
  <c r="R84" i="1"/>
  <c r="F109" i="1"/>
  <c r="P106" i="1"/>
  <c r="ER84" i="1"/>
  <c r="EI26" i="1"/>
  <c r="P176" i="1"/>
  <c r="EI551" i="1"/>
  <c r="GM92" i="1"/>
  <c r="CA95" i="1" s="1"/>
  <c r="BB26" i="1"/>
  <c r="F179" i="1"/>
  <c r="BB551" i="1"/>
  <c r="AX26" i="1"/>
  <c r="F173" i="1"/>
  <c r="DW84" i="1"/>
  <c r="DJ95" i="1"/>
  <c r="ET26" i="1"/>
  <c r="P179" i="1"/>
  <c r="ET551" i="1"/>
  <c r="T30" i="1"/>
  <c r="F74" i="1"/>
  <c r="T166" i="1"/>
  <c r="AO26" i="1"/>
  <c r="F170" i="1"/>
  <c r="AO551" i="1"/>
  <c r="DW30" i="1"/>
  <c r="DJ53" i="1"/>
  <c r="FT493" i="1"/>
  <c r="F515" i="1"/>
  <c r="U474" i="1"/>
  <c r="DO434" i="1"/>
  <c r="P467" i="1"/>
  <c r="ED434" i="1"/>
  <c r="DQ443" i="1"/>
  <c r="DN474" i="1"/>
  <c r="P516" i="1"/>
  <c r="DJ474" i="1"/>
  <c r="P507" i="1"/>
  <c r="P515" i="1"/>
  <c r="DM474" i="1"/>
  <c r="DP474" i="1"/>
  <c r="P518" i="1"/>
  <c r="DI474" i="1"/>
  <c r="P505" i="1"/>
  <c r="F517" i="1"/>
  <c r="W474" i="1"/>
  <c r="V474" i="1"/>
  <c r="F516" i="1"/>
  <c r="F505" i="1"/>
  <c r="Q474" i="1"/>
  <c r="FX434" i="1"/>
  <c r="EO443" i="1"/>
  <c r="AZ376" i="1"/>
  <c r="F414" i="1"/>
  <c r="AZ522" i="1"/>
  <c r="AO372" i="1"/>
  <c r="F526" i="1"/>
  <c r="DL376" i="1"/>
  <c r="DL522" i="1"/>
  <c r="P424" i="1"/>
  <c r="AB376" i="1"/>
  <c r="O403" i="1"/>
  <c r="W295" i="1"/>
  <c r="F336" i="1"/>
  <c r="S295" i="1"/>
  <c r="F327" i="1"/>
  <c r="ES295" i="1"/>
  <c r="P332" i="1"/>
  <c r="T295" i="1"/>
  <c r="F333" i="1"/>
  <c r="CC312" i="1"/>
  <c r="EP474" i="1"/>
  <c r="P500" i="1"/>
  <c r="AX474" i="1"/>
  <c r="F500" i="1"/>
  <c r="GM488" i="1"/>
  <c r="GM486" i="1"/>
  <c r="GM482" i="1"/>
  <c r="GM480" i="1"/>
  <c r="GM478" i="1"/>
  <c r="GN476" i="1"/>
  <c r="CB493" i="1" s="1"/>
  <c r="GM476" i="1"/>
  <c r="AB493" i="1"/>
  <c r="AX434" i="1"/>
  <c r="F450" i="1"/>
  <c r="GM440" i="1"/>
  <c r="GM438" i="1"/>
  <c r="GP436" i="1"/>
  <c r="CD443" i="1" s="1"/>
  <c r="GM436" i="1"/>
  <c r="CA443" i="1" s="1"/>
  <c r="AB443" i="1"/>
  <c r="EP376" i="1"/>
  <c r="EP522" i="1"/>
  <c r="P410" i="1"/>
  <c r="GM385" i="1"/>
  <c r="GO385" i="1"/>
  <c r="GM383" i="1"/>
  <c r="V376" i="1"/>
  <c r="F426" i="1"/>
  <c r="V522" i="1"/>
  <c r="AE376" i="1"/>
  <c r="R403" i="1"/>
  <c r="DM295" i="1"/>
  <c r="P334" i="1"/>
  <c r="V295" i="1"/>
  <c r="F335" i="1"/>
  <c r="U295" i="1"/>
  <c r="F334" i="1"/>
  <c r="GO400" i="1"/>
  <c r="GO396" i="1"/>
  <c r="GO390" i="1"/>
  <c r="DV376" i="1"/>
  <c r="DI403" i="1"/>
  <c r="DK255" i="1"/>
  <c r="P279" i="1"/>
  <c r="F284" i="1"/>
  <c r="BA255" i="1"/>
  <c r="AK264" i="1"/>
  <c r="GM382" i="1"/>
  <c r="CA403" i="1" s="1"/>
  <c r="GM381" i="1"/>
  <c r="GM379" i="1"/>
  <c r="GO379" i="1"/>
  <c r="FU403" i="1" s="1"/>
  <c r="DT403" i="1"/>
  <c r="ER255" i="1"/>
  <c r="P275" i="1"/>
  <c r="EH197" i="1"/>
  <c r="P350" i="1"/>
  <c r="DT255" i="1"/>
  <c r="DG264" i="1"/>
  <c r="FS264" i="1"/>
  <c r="DL201" i="1"/>
  <c r="P245" i="1"/>
  <c r="DL341" i="1"/>
  <c r="GM206" i="1"/>
  <c r="FS224" i="1" s="1"/>
  <c r="GO206" i="1"/>
  <c r="FU224" i="1" s="1"/>
  <c r="DT224" i="1"/>
  <c r="AK224" i="1"/>
  <c r="AE295" i="1"/>
  <c r="R312" i="1"/>
  <c r="EP255" i="1"/>
  <c r="P271" i="1"/>
  <c r="AZ255" i="1"/>
  <c r="F275" i="1"/>
  <c r="ER201" i="1"/>
  <c r="P235" i="1"/>
  <c r="ER341" i="1"/>
  <c r="EU197" i="1"/>
  <c r="P357" i="1"/>
  <c r="EG197" i="1"/>
  <c r="P345" i="1"/>
  <c r="AQ197" i="1"/>
  <c r="F351" i="1"/>
  <c r="V126" i="1"/>
  <c r="F160" i="1"/>
  <c r="DO126" i="1"/>
  <c r="P161" i="1"/>
  <c r="EC137" i="1"/>
  <c r="GM133" i="1"/>
  <c r="GM131" i="1"/>
  <c r="W84" i="1"/>
  <c r="F119" i="1"/>
  <c r="AC84" i="1"/>
  <c r="P95" i="1"/>
  <c r="CF95" i="1"/>
  <c r="CH95" i="1"/>
  <c r="CE95" i="1"/>
  <c r="AE126" i="1"/>
  <c r="R137" i="1"/>
  <c r="P116" i="1"/>
  <c r="DL84" i="1"/>
  <c r="V84" i="1"/>
  <c r="F118" i="1"/>
  <c r="P102" i="1"/>
  <c r="EP84" i="1"/>
  <c r="EG26" i="1"/>
  <c r="P170" i="1"/>
  <c r="EG551" i="1"/>
  <c r="S30" i="1"/>
  <c r="F68" i="1"/>
  <c r="S166" i="1"/>
  <c r="V30" i="1"/>
  <c r="F76" i="1"/>
  <c r="V166" i="1"/>
  <c r="GN89" i="1"/>
  <c r="GN87" i="1"/>
  <c r="DT95" i="1"/>
  <c r="GM87" i="1"/>
  <c r="FS95" i="1" s="1"/>
  <c r="EH26" i="1"/>
  <c r="P175" i="1"/>
  <c r="EH551" i="1"/>
  <c r="BC26" i="1"/>
  <c r="F182" i="1"/>
  <c r="BC551" i="1"/>
  <c r="AQ26" i="1"/>
  <c r="F176" i="1"/>
  <c r="AQ551" i="1"/>
  <c r="GM50" i="1"/>
  <c r="GM43" i="1"/>
  <c r="GO43" i="1"/>
  <c r="GM39" i="1"/>
  <c r="GO39" i="1"/>
  <c r="DU30" i="1"/>
  <c r="DH53" i="1"/>
  <c r="FX53" i="1"/>
  <c r="FZ53" i="1"/>
  <c r="FW53" i="1"/>
  <c r="AP26" i="1"/>
  <c r="F175" i="1"/>
  <c r="AP551" i="1"/>
  <c r="AK53" i="1"/>
  <c r="GO40" i="1"/>
  <c r="GO36" i="1"/>
  <c r="AL53" i="1"/>
  <c r="GM32" i="1"/>
  <c r="GO32" i="1"/>
  <c r="AB53" i="1"/>
  <c r="AK443" i="1"/>
  <c r="FU84" i="1"/>
  <c r="EL95" i="1"/>
  <c r="EC95" i="1"/>
  <c r="FX474" i="1"/>
  <c r="EO493" i="1"/>
  <c r="AL434" i="1"/>
  <c r="Y443" i="1"/>
  <c r="BA372" i="1"/>
  <c r="F542" i="1"/>
  <c r="DO474" i="1"/>
  <c r="P517" i="1"/>
  <c r="DQ474" i="1"/>
  <c r="P519" i="1"/>
  <c r="DK474" i="1"/>
  <c r="P508" i="1"/>
  <c r="F513" i="1"/>
  <c r="BA474" i="1"/>
  <c r="EH372" i="1"/>
  <c r="P531" i="1"/>
  <c r="DL474" i="1"/>
  <c r="P514" i="1"/>
  <c r="FZ474" i="1"/>
  <c r="EQ493" i="1"/>
  <c r="DH474" i="1"/>
  <c r="P496" i="1"/>
  <c r="FW474" i="1"/>
  <c r="EN493" i="1"/>
  <c r="DN434" i="1"/>
  <c r="P466" i="1"/>
  <c r="DJ434" i="1"/>
  <c r="P457" i="1"/>
  <c r="DM434" i="1"/>
  <c r="P465" i="1"/>
  <c r="EC434" i="1"/>
  <c r="DP443" i="1"/>
  <c r="V434" i="1"/>
  <c r="F466" i="1"/>
  <c r="F455" i="1"/>
  <c r="Q434" i="1"/>
  <c r="CC493" i="1"/>
  <c r="F508" i="1"/>
  <c r="S474" i="1"/>
  <c r="T474" i="1"/>
  <c r="F514" i="1"/>
  <c r="ER434" i="1"/>
  <c r="P454" i="1"/>
  <c r="DT434" i="1"/>
  <c r="DG443" i="1"/>
  <c r="FS434" i="1"/>
  <c r="EJ443" i="1"/>
  <c r="DM522" i="1"/>
  <c r="AX376" i="1"/>
  <c r="F410" i="1"/>
  <c r="AX522" i="1"/>
  <c r="DN376" i="1"/>
  <c r="DN522" i="1"/>
  <c r="P426" i="1"/>
  <c r="T376" i="1"/>
  <c r="F424" i="1"/>
  <c r="T522" i="1"/>
  <c r="AC376" i="1"/>
  <c r="P403" i="1"/>
  <c r="CE403" i="1"/>
  <c r="CF403" i="1"/>
  <c r="CH403" i="1"/>
  <c r="AE474" i="1"/>
  <c r="R493" i="1"/>
  <c r="AE434" i="1"/>
  <c r="R443" i="1"/>
  <c r="EU372" i="1"/>
  <c r="P538" i="1"/>
  <c r="EI372" i="1"/>
  <c r="P532" i="1"/>
  <c r="DK376" i="1"/>
  <c r="DK522" i="1"/>
  <c r="P418" i="1"/>
  <c r="BC372" i="1"/>
  <c r="F538" i="1"/>
  <c r="W376" i="1"/>
  <c r="F427" i="1"/>
  <c r="W522" i="1"/>
  <c r="BA295" i="1"/>
  <c r="F332" i="1"/>
  <c r="DU295" i="1"/>
  <c r="DH312" i="1"/>
  <c r="FX312" i="1"/>
  <c r="FZ312" i="1"/>
  <c r="FW312" i="1"/>
  <c r="GN299" i="1"/>
  <c r="GM299" i="1"/>
  <c r="DI255" i="1"/>
  <c r="P276" i="1"/>
  <c r="F288" i="1"/>
  <c r="W255" i="1"/>
  <c r="AL255" i="1"/>
  <c r="Y264" i="1"/>
  <c r="AP197" i="1"/>
  <c r="F350" i="1"/>
  <c r="FU312" i="1"/>
  <c r="FT312" i="1"/>
  <c r="FS312" i="1"/>
  <c r="FX255" i="1"/>
  <c r="EO264" i="1"/>
  <c r="V201" i="1"/>
  <c r="F247" i="1"/>
  <c r="V341" i="1"/>
  <c r="DO201" i="1"/>
  <c r="P248" i="1"/>
  <c r="DO341" i="1"/>
  <c r="DN201" i="1"/>
  <c r="P247" i="1"/>
  <c r="DN341" i="1"/>
  <c r="DI201" i="1"/>
  <c r="P236" i="1"/>
  <c r="DI341" i="1"/>
  <c r="DW201" i="1"/>
  <c r="DJ224" i="1"/>
  <c r="AL224" i="1"/>
  <c r="S126" i="1"/>
  <c r="F152" i="1"/>
  <c r="AC295" i="1"/>
  <c r="P312" i="1"/>
  <c r="CF312" i="1"/>
  <c r="CH312" i="1"/>
  <c r="CE312" i="1"/>
  <c r="AX255" i="1"/>
  <c r="F271" i="1"/>
  <c r="GP257" i="1"/>
  <c r="CD264" i="1" s="1"/>
  <c r="GM257" i="1"/>
  <c r="CA264" i="1" s="1"/>
  <c r="AB264" i="1"/>
  <c r="EP201" i="1"/>
  <c r="P231" i="1"/>
  <c r="EP341" i="1"/>
  <c r="AZ201" i="1"/>
  <c r="F235" i="1"/>
  <c r="AZ341" i="1"/>
  <c r="BC197" i="1"/>
  <c r="F357" i="1"/>
  <c r="AO197" i="1"/>
  <c r="F345" i="1"/>
  <c r="ES126" i="1"/>
  <c r="P157" i="1"/>
  <c r="GM129" i="1"/>
  <c r="FS137" i="1" s="1"/>
  <c r="GP129" i="1"/>
  <c r="FV137" i="1" s="1"/>
  <c r="DT137" i="1"/>
  <c r="GP128" i="1"/>
  <c r="CD137" i="1" s="1"/>
  <c r="GM128" i="1"/>
  <c r="CA137" i="1" s="1"/>
  <c r="AB137" i="1"/>
  <c r="AB84" i="1"/>
  <c r="O95" i="1"/>
  <c r="Q84" i="1"/>
  <c r="F107" i="1"/>
  <c r="AC201" i="1"/>
  <c r="CE224" i="1"/>
  <c r="P224" i="1"/>
  <c r="CF224" i="1"/>
  <c r="CH224" i="1"/>
  <c r="EP126" i="1"/>
  <c r="P144" i="1"/>
  <c r="Q126" i="1"/>
  <c r="F149" i="1"/>
  <c r="DO84" i="1"/>
  <c r="P119" i="1"/>
  <c r="DK84" i="1"/>
  <c r="P110" i="1"/>
  <c r="DK166" i="1"/>
  <c r="P118" i="1"/>
  <c r="DN84" i="1"/>
  <c r="DV84" i="1"/>
  <c r="DI95" i="1"/>
  <c r="AZ84" i="1"/>
  <c r="F106" i="1"/>
  <c r="EU26" i="1"/>
  <c r="P182" i="1"/>
  <c r="EU551" i="1"/>
  <c r="DO166" i="1"/>
  <c r="AZ166" i="1"/>
  <c r="EP166" i="1"/>
  <c r="DT474" i="1"/>
  <c r="DG493" i="1"/>
  <c r="FS493" i="1"/>
  <c r="DK434" i="1"/>
  <c r="P458" i="1"/>
  <c r="F463" i="1"/>
  <c r="BA434" i="1"/>
  <c r="F458" i="1"/>
  <c r="S434" i="1"/>
  <c r="T434" i="1"/>
  <c r="F464" i="1"/>
  <c r="ER474" i="1"/>
  <c r="P504" i="1"/>
  <c r="AZ474" i="1"/>
  <c r="F504" i="1"/>
  <c r="AP372" i="1"/>
  <c r="F531" i="1"/>
  <c r="FU493" i="1"/>
  <c r="DL434" i="1"/>
  <c r="P464" i="1"/>
  <c r="FZ434" i="1"/>
  <c r="EQ443" i="1"/>
  <c r="DH434" i="1"/>
  <c r="P446" i="1"/>
  <c r="FW434" i="1"/>
  <c r="EN443" i="1"/>
  <c r="CC403" i="1"/>
  <c r="CE493" i="1"/>
  <c r="AC474" i="1"/>
  <c r="P493" i="1"/>
  <c r="CF493" i="1"/>
  <c r="CH493" i="1"/>
  <c r="CE443" i="1"/>
  <c r="AC434" i="1"/>
  <c r="P443" i="1"/>
  <c r="CF443" i="1"/>
  <c r="CH443" i="1"/>
  <c r="ES372" i="1"/>
  <c r="P542" i="1"/>
  <c r="EG372" i="1"/>
  <c r="P526" i="1"/>
  <c r="U376" i="1"/>
  <c r="F425" i="1"/>
  <c r="U522" i="1"/>
  <c r="S376" i="1"/>
  <c r="F418" i="1"/>
  <c r="S522" i="1"/>
  <c r="AD376" i="1"/>
  <c r="Q403" i="1"/>
  <c r="GN301" i="1"/>
  <c r="GM301" i="1"/>
  <c r="DO255" i="1"/>
  <c r="P288" i="1"/>
  <c r="ED255" i="1"/>
  <c r="DQ264" i="1"/>
  <c r="F279" i="1"/>
  <c r="S255" i="1"/>
  <c r="T255" i="1"/>
  <c r="F285" i="1"/>
  <c r="DK201" i="1"/>
  <c r="P239" i="1"/>
  <c r="DK341" i="1"/>
  <c r="U201" i="1"/>
  <c r="F246" i="1"/>
  <c r="U341" i="1"/>
  <c r="DM201" i="1"/>
  <c r="P246" i="1"/>
  <c r="DM341" i="1"/>
  <c r="DU376" i="1"/>
  <c r="FW403" i="1"/>
  <c r="DH403" i="1"/>
  <c r="FX403" i="1"/>
  <c r="FZ403" i="1"/>
  <c r="ET197" i="1"/>
  <c r="P354" i="1"/>
  <c r="BB197" i="1"/>
  <c r="F354" i="1"/>
  <c r="AD295" i="1"/>
  <c r="Q312" i="1"/>
  <c r="Q341" i="1" s="1"/>
  <c r="AK312" i="1"/>
  <c r="FV264" i="1"/>
  <c r="F286" i="1"/>
  <c r="U255" i="1"/>
  <c r="T201" i="1"/>
  <c r="F245" i="1"/>
  <c r="T341" i="1"/>
  <c r="ES341" i="1"/>
  <c r="DU201" i="1"/>
  <c r="FW224" i="1"/>
  <c r="DH224" i="1"/>
  <c r="FX224" i="1"/>
  <c r="FZ224" i="1"/>
  <c r="W126" i="1"/>
  <c r="F161" i="1"/>
  <c r="AL126" i="1"/>
  <c r="Y137" i="1"/>
  <c r="AE255" i="1"/>
  <c r="R264" i="1"/>
  <c r="AX201" i="1"/>
  <c r="F231" i="1"/>
  <c r="AX341" i="1"/>
  <c r="AX551" i="1" s="1"/>
  <c r="DN126" i="1"/>
  <c r="P160" i="1"/>
  <c r="DI126" i="1"/>
  <c r="P149" i="1"/>
  <c r="DW126" i="1"/>
  <c r="DJ137" i="1"/>
  <c r="AE201" i="1"/>
  <c r="R224" i="1"/>
  <c r="ER126" i="1"/>
  <c r="P148" i="1"/>
  <c r="CC84" i="1"/>
  <c r="AT95" i="1"/>
  <c r="ES84" i="1"/>
  <c r="P115" i="1"/>
  <c r="ED95" i="1"/>
  <c r="AX84" i="1"/>
  <c r="F102" i="1"/>
  <c r="ES166" i="1"/>
  <c r="W166" i="1"/>
  <c r="U30" i="1"/>
  <c r="F75" i="1"/>
  <c r="U166" i="1"/>
  <c r="DU84" i="1"/>
  <c r="DH95" i="1"/>
  <c r="FX95" i="1"/>
  <c r="FZ95" i="1"/>
  <c r="FW95" i="1"/>
  <c r="ER166" i="1"/>
  <c r="DL166" i="1"/>
  <c r="BA26" i="1"/>
  <c r="F186" i="1"/>
  <c r="BA551" i="1"/>
  <c r="GM45" i="1"/>
  <c r="GO45" i="1"/>
  <c r="GM41" i="1"/>
  <c r="GO41" i="1"/>
  <c r="GM37" i="1"/>
  <c r="GO37" i="1"/>
  <c r="GM35" i="1"/>
  <c r="FS53" i="1" s="1"/>
  <c r="GO35" i="1"/>
  <c r="FU53" i="1" s="1"/>
  <c r="DT53" i="1"/>
  <c r="GM46" i="1"/>
  <c r="GO46" i="1"/>
  <c r="GM38" i="1"/>
  <c r="GO38" i="1"/>
  <c r="DV30" i="1"/>
  <c r="DI53" i="1"/>
  <c r="AE30" i="1"/>
  <c r="R53" i="1"/>
  <c r="Q30" i="1"/>
  <c r="F65" i="1"/>
  <c r="Q166" i="1"/>
  <c r="AC30" i="1"/>
  <c r="P53" i="1"/>
  <c r="CE53" i="1"/>
  <c r="CF53" i="1"/>
  <c r="CH53" i="1"/>
  <c r="FU30" i="1" l="1"/>
  <c r="EL53" i="1"/>
  <c r="AX22" i="1"/>
  <c r="F558" i="1"/>
  <c r="AX580" i="1"/>
  <c r="CA376" i="1"/>
  <c r="AR403" i="1"/>
  <c r="Q197" i="1"/>
  <c r="F353" i="1"/>
  <c r="CA84" i="1"/>
  <c r="AR95" i="1"/>
  <c r="Q26" i="1"/>
  <c r="F178" i="1"/>
  <c r="CH30" i="1"/>
  <c r="AY53" i="1"/>
  <c r="CE30" i="1"/>
  <c r="AV53" i="1"/>
  <c r="R30" i="1"/>
  <c r="F67" i="1"/>
  <c r="R166" i="1"/>
  <c r="DI30" i="1"/>
  <c r="P65" i="1"/>
  <c r="DI166" i="1"/>
  <c r="DT30" i="1"/>
  <c r="DG53" i="1"/>
  <c r="FS30" i="1"/>
  <c r="EJ53" i="1"/>
  <c r="DL26" i="1"/>
  <c r="P187" i="1"/>
  <c r="DL551" i="1"/>
  <c r="FW84" i="1"/>
  <c r="EN95" i="1"/>
  <c r="FX84" i="1"/>
  <c r="EO95" i="1"/>
  <c r="W26" i="1"/>
  <c r="F190" i="1"/>
  <c r="W551" i="1"/>
  <c r="ED84" i="1"/>
  <c r="DQ95" i="1"/>
  <c r="R255" i="1"/>
  <c r="F278" i="1"/>
  <c r="Y126" i="1"/>
  <c r="F163" i="1"/>
  <c r="FZ201" i="1"/>
  <c r="EQ224" i="1"/>
  <c r="DH201" i="1"/>
  <c r="P227" i="1"/>
  <c r="DH341" i="1"/>
  <c r="T197" i="1"/>
  <c r="F362" i="1"/>
  <c r="AK295" i="1"/>
  <c r="X312" i="1"/>
  <c r="FX376" i="1"/>
  <c r="EO403" i="1"/>
  <c r="FW376" i="1"/>
  <c r="EN403" i="1"/>
  <c r="DM197" i="1"/>
  <c r="P363" i="1"/>
  <c r="DK197" i="1"/>
  <c r="P356" i="1"/>
  <c r="U372" i="1"/>
  <c r="F544" i="1"/>
  <c r="CF434" i="1"/>
  <c r="AW443" i="1"/>
  <c r="CH474" i="1"/>
  <c r="AY493" i="1"/>
  <c r="P474" i="1"/>
  <c r="F496" i="1"/>
  <c r="CE474" i="1"/>
  <c r="AV493" i="1"/>
  <c r="EN434" i="1"/>
  <c r="P448" i="1"/>
  <c r="EQ434" i="1"/>
  <c r="P451" i="1"/>
  <c r="FU474" i="1"/>
  <c r="EL493" i="1"/>
  <c r="P495" i="1"/>
  <c r="DG474" i="1"/>
  <c r="EP26" i="1"/>
  <c r="P173" i="1"/>
  <c r="EP551" i="1"/>
  <c r="DO26" i="1"/>
  <c r="P190" i="1"/>
  <c r="DO551" i="1"/>
  <c r="DI84" i="1"/>
  <c r="P107" i="1"/>
  <c r="DK26" i="1"/>
  <c r="P181" i="1"/>
  <c r="DK551" i="1"/>
  <c r="CF201" i="1"/>
  <c r="AW224" i="1"/>
  <c r="CE201" i="1"/>
  <c r="AV224" i="1"/>
  <c r="O84" i="1"/>
  <c r="F97" i="1"/>
  <c r="AB126" i="1"/>
  <c r="O137" i="1"/>
  <c r="CD126" i="1"/>
  <c r="AU137" i="1"/>
  <c r="FV126" i="1"/>
  <c r="EM137" i="1"/>
  <c r="AZ197" i="1"/>
  <c r="F352" i="1"/>
  <c r="AB255" i="1"/>
  <c r="O264" i="1"/>
  <c r="CD255" i="1"/>
  <c r="AU264" i="1"/>
  <c r="CH295" i="1"/>
  <c r="AY312" i="1"/>
  <c r="P295" i="1"/>
  <c r="F315" i="1"/>
  <c r="AL201" i="1"/>
  <c r="Y224" i="1"/>
  <c r="DN197" i="1"/>
  <c r="P364" i="1"/>
  <c r="V197" i="1"/>
  <c r="F364" i="1"/>
  <c r="FT295" i="1"/>
  <c r="EK312" i="1"/>
  <c r="F290" i="1"/>
  <c r="Y255" i="1"/>
  <c r="FW295" i="1"/>
  <c r="EN312" i="1"/>
  <c r="FX295" i="1"/>
  <c r="EO312" i="1"/>
  <c r="CF376" i="1"/>
  <c r="AW403" i="1"/>
  <c r="P376" i="1"/>
  <c r="F406" i="1"/>
  <c r="P522" i="1"/>
  <c r="T372" i="1"/>
  <c r="F543" i="1"/>
  <c r="DN372" i="1"/>
  <c r="P545" i="1"/>
  <c r="AX372" i="1"/>
  <c r="F529" i="1"/>
  <c r="EJ434" i="1"/>
  <c r="P470" i="1"/>
  <c r="DG434" i="1"/>
  <c r="P445" i="1"/>
  <c r="CC474" i="1"/>
  <c r="AT493" i="1"/>
  <c r="P113" i="1"/>
  <c r="EL84" i="1"/>
  <c r="AK434" i="1"/>
  <c r="X443" i="1"/>
  <c r="CC53" i="1"/>
  <c r="AL30" i="1"/>
  <c r="Y53" i="1"/>
  <c r="AP22" i="1"/>
  <c r="F560" i="1"/>
  <c r="G16" i="2" s="1"/>
  <c r="G18" i="2" s="1"/>
  <c r="AP580" i="1"/>
  <c r="FZ30" i="1"/>
  <c r="EQ53" i="1"/>
  <c r="DH30" i="1"/>
  <c r="P56" i="1"/>
  <c r="DH166" i="1"/>
  <c r="BC22" i="1"/>
  <c r="F567" i="1"/>
  <c r="BC580" i="1"/>
  <c r="FS84" i="1"/>
  <c r="EJ95" i="1"/>
  <c r="FT95" i="1"/>
  <c r="V26" i="1"/>
  <c r="F189" i="1"/>
  <c r="V551" i="1"/>
  <c r="EG22" i="1"/>
  <c r="EG580" i="1"/>
  <c r="P555" i="1"/>
  <c r="CH84" i="1"/>
  <c r="AY95" i="1"/>
  <c r="P84" i="1"/>
  <c r="F98" i="1"/>
  <c r="EC126" i="1"/>
  <c r="DP137" i="1"/>
  <c r="R295" i="1"/>
  <c r="F326" i="1"/>
  <c r="AK201" i="1"/>
  <c r="X224" i="1"/>
  <c r="FU201" i="1"/>
  <c r="EL224" i="1"/>
  <c r="DL197" i="1"/>
  <c r="P362" i="1"/>
  <c r="DG255" i="1"/>
  <c r="P266" i="1"/>
  <c r="DT376" i="1"/>
  <c r="DG403" i="1"/>
  <c r="FS403" i="1"/>
  <c r="DI376" i="1"/>
  <c r="DI522" i="1"/>
  <c r="P415" i="1"/>
  <c r="EP372" i="1"/>
  <c r="P529" i="1"/>
  <c r="AB434" i="1"/>
  <c r="O443" i="1"/>
  <c r="CD434" i="1"/>
  <c r="AU443" i="1"/>
  <c r="CA493" i="1"/>
  <c r="DL372" i="1"/>
  <c r="P543" i="1"/>
  <c r="AZ372" i="1"/>
  <c r="F533" i="1"/>
  <c r="DJ30" i="1"/>
  <c r="P67" i="1"/>
  <c r="DJ166" i="1"/>
  <c r="T26" i="1"/>
  <c r="F187" i="1"/>
  <c r="T551" i="1"/>
  <c r="P109" i="1"/>
  <c r="DJ84" i="1"/>
  <c r="AB201" i="1"/>
  <c r="O224" i="1"/>
  <c r="CA201" i="1"/>
  <c r="AR224" i="1"/>
  <c r="CB84" i="1"/>
  <c r="AS95" i="1"/>
  <c r="CH126" i="1"/>
  <c r="AY137" i="1"/>
  <c r="P126" i="1"/>
  <c r="F140" i="1"/>
  <c r="FX126" i="1"/>
  <c r="EO137" i="1"/>
  <c r="FW126" i="1"/>
  <c r="EN137" i="1"/>
  <c r="CH255" i="1"/>
  <c r="AY264" i="1"/>
  <c r="P255" i="1"/>
  <c r="F267" i="1"/>
  <c r="CE255" i="1"/>
  <c r="AV264" i="1"/>
  <c r="CA312" i="1"/>
  <c r="X126" i="1"/>
  <c r="F162" i="1"/>
  <c r="DP201" i="1"/>
  <c r="P249" i="1"/>
  <c r="DP341" i="1"/>
  <c r="BA197" i="1"/>
  <c r="F361" i="1"/>
  <c r="DG295" i="1"/>
  <c r="P314" i="1"/>
  <c r="DJ376" i="1"/>
  <c r="DJ522" i="1"/>
  <c r="P417" i="1"/>
  <c r="W197" i="1"/>
  <c r="F365" i="1"/>
  <c r="EM434" i="1"/>
  <c r="P462" i="1"/>
  <c r="EM522" i="1"/>
  <c r="AK474" i="1"/>
  <c r="X493" i="1"/>
  <c r="DQ126" i="1"/>
  <c r="P163" i="1"/>
  <c r="DQ201" i="1"/>
  <c r="P250" i="1"/>
  <c r="DQ376" i="1"/>
  <c r="DQ522" i="1"/>
  <c r="P429" i="1"/>
  <c r="Y84" i="1"/>
  <c r="F121" i="1"/>
  <c r="DP30" i="1"/>
  <c r="P78" i="1"/>
  <c r="DQ30" i="1"/>
  <c r="P79" i="1"/>
  <c r="DQ166" i="1"/>
  <c r="X84" i="1"/>
  <c r="F120" i="1"/>
  <c r="Y376" i="1"/>
  <c r="F429" i="1"/>
  <c r="Y522" i="1"/>
  <c r="CF30" i="1"/>
  <c r="AW53" i="1"/>
  <c r="P30" i="1"/>
  <c r="F56" i="1"/>
  <c r="P166" i="1"/>
  <c r="BA22" i="1"/>
  <c r="F571" i="1"/>
  <c r="BA580" i="1"/>
  <c r="ER26" i="1"/>
  <c r="P177" i="1"/>
  <c r="ER551" i="1"/>
  <c r="FZ84" i="1"/>
  <c r="EQ95" i="1"/>
  <c r="P98" i="1"/>
  <c r="DH84" i="1"/>
  <c r="U26" i="1"/>
  <c r="F188" i="1"/>
  <c r="U551" i="1"/>
  <c r="ES26" i="1"/>
  <c r="P186" i="1"/>
  <c r="ES551" i="1"/>
  <c r="AT84" i="1"/>
  <c r="F113" i="1"/>
  <c r="R201" i="1"/>
  <c r="F238" i="1"/>
  <c r="R341" i="1"/>
  <c r="DJ126" i="1"/>
  <c r="P151" i="1"/>
  <c r="AX197" i="1"/>
  <c r="F348" i="1"/>
  <c r="FX201" i="1"/>
  <c r="EO224" i="1"/>
  <c r="FW201" i="1"/>
  <c r="EN224" i="1"/>
  <c r="ES197" i="1"/>
  <c r="P361" i="1"/>
  <c r="FV255" i="1"/>
  <c r="EM264" i="1"/>
  <c r="Q295" i="1"/>
  <c r="F324" i="1"/>
  <c r="FZ376" i="1"/>
  <c r="EQ403" i="1"/>
  <c r="DH376" i="1"/>
  <c r="DH522" i="1"/>
  <c r="P406" i="1"/>
  <c r="U197" i="1"/>
  <c r="F363" i="1"/>
  <c r="DQ255" i="1"/>
  <c r="P290" i="1"/>
  <c r="Q376" i="1"/>
  <c r="F415" i="1"/>
  <c r="Q522" i="1"/>
  <c r="S372" i="1"/>
  <c r="F537" i="1"/>
  <c r="CH434" i="1"/>
  <c r="AY443" i="1"/>
  <c r="P434" i="1"/>
  <c r="F446" i="1"/>
  <c r="CE434" i="1"/>
  <c r="AV443" i="1"/>
  <c r="CF474" i="1"/>
  <c r="AW493" i="1"/>
  <c r="CC376" i="1"/>
  <c r="AT403" i="1"/>
  <c r="FS474" i="1"/>
  <c r="EJ493" i="1"/>
  <c r="AZ26" i="1"/>
  <c r="F177" i="1"/>
  <c r="AZ551" i="1"/>
  <c r="EU22" i="1"/>
  <c r="EU580" i="1"/>
  <c r="P567" i="1"/>
  <c r="CH201" i="1"/>
  <c r="AY224" i="1"/>
  <c r="P201" i="1"/>
  <c r="F227" i="1"/>
  <c r="P341" i="1"/>
  <c r="CA126" i="1"/>
  <c r="AR137" i="1"/>
  <c r="DT126" i="1"/>
  <c r="DG137" i="1"/>
  <c r="FS126" i="1"/>
  <c r="EJ137" i="1"/>
  <c r="EP197" i="1"/>
  <c r="P348" i="1"/>
  <c r="CA255" i="1"/>
  <c r="AR264" i="1"/>
  <c r="CE295" i="1"/>
  <c r="AV312" i="1"/>
  <c r="CF295" i="1"/>
  <c r="AW312" i="1"/>
  <c r="DJ201" i="1"/>
  <c r="P238" i="1"/>
  <c r="DJ341" i="1"/>
  <c r="DI197" i="1"/>
  <c r="P353" i="1"/>
  <c r="DO197" i="1"/>
  <c r="P365" i="1"/>
  <c r="EO255" i="1"/>
  <c r="P270" i="1"/>
  <c r="FS295" i="1"/>
  <c r="EJ312" i="1"/>
  <c r="FU295" i="1"/>
  <c r="EL312" i="1"/>
  <c r="FZ295" i="1"/>
  <c r="EQ312" i="1"/>
  <c r="DH295" i="1"/>
  <c r="P315" i="1"/>
  <c r="W372" i="1"/>
  <c r="F546" i="1"/>
  <c r="DK372" i="1"/>
  <c r="P537" i="1"/>
  <c r="R434" i="1"/>
  <c r="F457" i="1"/>
  <c r="R474" i="1"/>
  <c r="F507" i="1"/>
  <c r="CH376" i="1"/>
  <c r="AY403" i="1"/>
  <c r="CE376" i="1"/>
  <c r="AV403" i="1"/>
  <c r="DM372" i="1"/>
  <c r="P544" i="1"/>
  <c r="DP434" i="1"/>
  <c r="P468" i="1"/>
  <c r="EN474" i="1"/>
  <c r="P498" i="1"/>
  <c r="P501" i="1"/>
  <c r="EQ474" i="1"/>
  <c r="F469" i="1"/>
  <c r="Y434" i="1"/>
  <c r="P499" i="1"/>
  <c r="EO474" i="1"/>
  <c r="EC84" i="1"/>
  <c r="DP95" i="1"/>
  <c r="AB30" i="1"/>
  <c r="O53" i="1"/>
  <c r="CA53" i="1"/>
  <c r="AK30" i="1"/>
  <c r="X53" i="1"/>
  <c r="FW30" i="1"/>
  <c r="EN53" i="1"/>
  <c r="FX30" i="1"/>
  <c r="EO53" i="1"/>
  <c r="AQ22" i="1"/>
  <c r="F561" i="1"/>
  <c r="AQ580" i="1"/>
  <c r="EH22" i="1"/>
  <c r="P560" i="1"/>
  <c r="V16" i="2" s="1"/>
  <c r="V18" i="2" s="1"/>
  <c r="EH580" i="1"/>
  <c r="DT84" i="1"/>
  <c r="DG95" i="1"/>
  <c r="S26" i="1"/>
  <c r="F181" i="1"/>
  <c r="S551" i="1"/>
  <c r="R126" i="1"/>
  <c r="F151" i="1"/>
  <c r="CE84" i="1"/>
  <c r="AV95" i="1"/>
  <c r="CF84" i="1"/>
  <c r="AW95" i="1"/>
  <c r="ER197" i="1"/>
  <c r="P352" i="1"/>
  <c r="DT201" i="1"/>
  <c r="DG224" i="1"/>
  <c r="FS201" i="1"/>
  <c r="EJ224" i="1"/>
  <c r="FS255" i="1"/>
  <c r="EJ264" i="1"/>
  <c r="FU376" i="1"/>
  <c r="EL403" i="1"/>
  <c r="AK255" i="1"/>
  <c r="X264" i="1"/>
  <c r="R376" i="1"/>
  <c r="F417" i="1"/>
  <c r="R522" i="1"/>
  <c r="V372" i="1"/>
  <c r="F545" i="1"/>
  <c r="CA434" i="1"/>
  <c r="AR443" i="1"/>
  <c r="AB474" i="1"/>
  <c r="O493" i="1"/>
  <c r="CB474" i="1"/>
  <c r="AS493" i="1"/>
  <c r="CC295" i="1"/>
  <c r="AT312" i="1"/>
  <c r="O376" i="1"/>
  <c r="F405" i="1"/>
  <c r="O522" i="1"/>
  <c r="EO434" i="1"/>
  <c r="P449" i="1"/>
  <c r="DQ434" i="1"/>
  <c r="P469" i="1"/>
  <c r="FT474" i="1"/>
  <c r="EK493" i="1"/>
  <c r="AO22" i="1"/>
  <c r="F555" i="1"/>
  <c r="AO580" i="1"/>
  <c r="ET22" i="1"/>
  <c r="ET580" i="1"/>
  <c r="P564" i="1"/>
  <c r="BB22" i="1"/>
  <c r="F564" i="1"/>
  <c r="BB580" i="1"/>
  <c r="EI22" i="1"/>
  <c r="EI580" i="1"/>
  <c r="P561" i="1"/>
  <c r="CC201" i="1"/>
  <c r="AT224" i="1"/>
  <c r="DM26" i="1"/>
  <c r="P188" i="1"/>
  <c r="DM551" i="1"/>
  <c r="CF126" i="1"/>
  <c r="AW137" i="1"/>
  <c r="CE126" i="1"/>
  <c r="AV137" i="1"/>
  <c r="FZ126" i="1"/>
  <c r="EQ137" i="1"/>
  <c r="DH126" i="1"/>
  <c r="P140" i="1"/>
  <c r="CF255" i="1"/>
  <c r="AW264" i="1"/>
  <c r="AB295" i="1"/>
  <c r="O312" i="1"/>
  <c r="CB312" i="1"/>
  <c r="EN255" i="1"/>
  <c r="P269" i="1"/>
  <c r="EQ255" i="1"/>
  <c r="P272" i="1"/>
  <c r="AL295" i="1"/>
  <c r="Y312" i="1"/>
  <c r="S197" i="1"/>
  <c r="F356" i="1"/>
  <c r="DP255" i="1"/>
  <c r="P289" i="1"/>
  <c r="ED295" i="1"/>
  <c r="DQ312" i="1"/>
  <c r="DJ295" i="1"/>
  <c r="P326" i="1"/>
  <c r="AK376" i="1"/>
  <c r="X403" i="1"/>
  <c r="ER372" i="1"/>
  <c r="P533" i="1"/>
  <c r="EC376" i="1"/>
  <c r="DP403" i="1"/>
  <c r="DP295" i="1"/>
  <c r="P337" i="1"/>
  <c r="F519" i="1"/>
  <c r="Y474" i="1"/>
  <c r="DN551" i="1"/>
  <c r="DP376" i="1" l="1"/>
  <c r="DP522" i="1"/>
  <c r="P428" i="1"/>
  <c r="DQ295" i="1"/>
  <c r="P338" i="1"/>
  <c r="Y295" i="1"/>
  <c r="F338" i="1"/>
  <c r="AT201" i="1"/>
  <c r="F242" i="1"/>
  <c r="AT341" i="1"/>
  <c r="EL376" i="1"/>
  <c r="EL522" i="1"/>
  <c r="P421" i="1"/>
  <c r="DG201" i="1"/>
  <c r="P226" i="1"/>
  <c r="DG341" i="1"/>
  <c r="AV84" i="1"/>
  <c r="F100" i="1"/>
  <c r="S22" i="1"/>
  <c r="F566" i="1"/>
  <c r="J16" i="2" s="1"/>
  <c r="J18" i="2" s="1"/>
  <c r="S580" i="1"/>
  <c r="AQ18" i="1"/>
  <c r="F590" i="1"/>
  <c r="O30" i="1"/>
  <c r="F55" i="1"/>
  <c r="O166" i="1"/>
  <c r="P120" i="1"/>
  <c r="DP84" i="1"/>
  <c r="AV376" i="1"/>
  <c r="F408" i="1"/>
  <c r="AV522" i="1"/>
  <c r="AY376" i="1"/>
  <c r="F411" i="1"/>
  <c r="AY522" i="1"/>
  <c r="EQ295" i="1"/>
  <c r="P320" i="1"/>
  <c r="EL295" i="1"/>
  <c r="P330" i="1"/>
  <c r="EJ295" i="1"/>
  <c r="P339" i="1"/>
  <c r="DJ197" i="1"/>
  <c r="P355" i="1"/>
  <c r="AY201" i="1"/>
  <c r="F232" i="1"/>
  <c r="AY341" i="1"/>
  <c r="EJ474" i="1"/>
  <c r="P520" i="1"/>
  <c r="AT376" i="1"/>
  <c r="F421" i="1"/>
  <c r="AT522" i="1"/>
  <c r="F499" i="1"/>
  <c r="AW474" i="1"/>
  <c r="AV434" i="1"/>
  <c r="F448" i="1"/>
  <c r="F451" i="1"/>
  <c r="AY434" i="1"/>
  <c r="Q372" i="1"/>
  <c r="F534" i="1"/>
  <c r="DH372" i="1"/>
  <c r="P525" i="1"/>
  <c r="EQ376" i="1"/>
  <c r="EQ522" i="1"/>
  <c r="P411" i="1"/>
  <c r="EM255" i="1"/>
  <c r="P283" i="1"/>
  <c r="EM341" i="1"/>
  <c r="EN201" i="1"/>
  <c r="P229" i="1"/>
  <c r="EN341" i="1"/>
  <c r="EO201" i="1"/>
  <c r="P230" i="1"/>
  <c r="EO341" i="1"/>
  <c r="R197" i="1"/>
  <c r="F355" i="1"/>
  <c r="U22" i="1"/>
  <c r="F573" i="1"/>
  <c r="U580" i="1"/>
  <c r="BA18" i="1"/>
  <c r="F600" i="1"/>
  <c r="AW30" i="1"/>
  <c r="F59" i="1"/>
  <c r="AW166" i="1"/>
  <c r="Y372" i="1"/>
  <c r="F548" i="1"/>
  <c r="DP166" i="1"/>
  <c r="DQ372" i="1"/>
  <c r="P548" i="1"/>
  <c r="DQ341" i="1"/>
  <c r="CA295" i="1"/>
  <c r="AR312" i="1"/>
  <c r="DJ26" i="1"/>
  <c r="P180" i="1"/>
  <c r="DJ551" i="1"/>
  <c r="F462" i="1"/>
  <c r="AU434" i="1"/>
  <c r="AU522" i="1"/>
  <c r="F445" i="1"/>
  <c r="O434" i="1"/>
  <c r="DG376" i="1"/>
  <c r="DG522" i="1"/>
  <c r="P405" i="1"/>
  <c r="EL201" i="1"/>
  <c r="P242" i="1"/>
  <c r="EL341" i="1"/>
  <c r="X201" i="1"/>
  <c r="F249" i="1"/>
  <c r="X341" i="1"/>
  <c r="DP126" i="1"/>
  <c r="P162" i="1"/>
  <c r="AY84" i="1"/>
  <c r="F103" i="1"/>
  <c r="FT84" i="1"/>
  <c r="EK95" i="1"/>
  <c r="DH26" i="1"/>
  <c r="P169" i="1"/>
  <c r="DH551" i="1"/>
  <c r="Y30" i="1"/>
  <c r="F79" i="1"/>
  <c r="Y166" i="1"/>
  <c r="CC30" i="1"/>
  <c r="AT53" i="1"/>
  <c r="AW376" i="1"/>
  <c r="F409" i="1"/>
  <c r="AW522" i="1"/>
  <c r="EO295" i="1"/>
  <c r="P318" i="1"/>
  <c r="EN295" i="1"/>
  <c r="P317" i="1"/>
  <c r="EK295" i="1"/>
  <c r="P329" i="1"/>
  <c r="EK341" i="1"/>
  <c r="Y201" i="1"/>
  <c r="F250" i="1"/>
  <c r="Y341" i="1"/>
  <c r="AY295" i="1"/>
  <c r="F320" i="1"/>
  <c r="F283" i="1"/>
  <c r="AU255" i="1"/>
  <c r="AU341" i="1"/>
  <c r="F266" i="1"/>
  <c r="O255" i="1"/>
  <c r="EM126" i="1"/>
  <c r="P156" i="1"/>
  <c r="EM166" i="1"/>
  <c r="AU126" i="1"/>
  <c r="F156" i="1"/>
  <c r="AU166" i="1"/>
  <c r="O126" i="1"/>
  <c r="F139" i="1"/>
  <c r="AV201" i="1"/>
  <c r="F229" i="1"/>
  <c r="AV341" i="1"/>
  <c r="AW201" i="1"/>
  <c r="F230" i="1"/>
  <c r="AW341" i="1"/>
  <c r="DK22" i="1"/>
  <c r="DK580" i="1"/>
  <c r="P566" i="1"/>
  <c r="Y16" i="2" s="1"/>
  <c r="Y18" i="2" s="1"/>
  <c r="EP22" i="1"/>
  <c r="P558" i="1"/>
  <c r="EP580" i="1"/>
  <c r="EQ201" i="1"/>
  <c r="P232" i="1"/>
  <c r="EQ341" i="1"/>
  <c r="DQ84" i="1"/>
  <c r="P121" i="1"/>
  <c r="W22" i="1"/>
  <c r="F575" i="1"/>
  <c r="W580" i="1"/>
  <c r="EJ30" i="1"/>
  <c r="P80" i="1"/>
  <c r="EJ166" i="1"/>
  <c r="DG30" i="1"/>
  <c r="P55" i="1"/>
  <c r="DG166" i="1"/>
  <c r="DI26" i="1"/>
  <c r="P178" i="1"/>
  <c r="DI551" i="1"/>
  <c r="AV30" i="1"/>
  <c r="F58" i="1"/>
  <c r="AV166" i="1"/>
  <c r="AY30" i="1"/>
  <c r="F61" i="1"/>
  <c r="AY166" i="1"/>
  <c r="Q551" i="1"/>
  <c r="EL30" i="1"/>
  <c r="P71" i="1"/>
  <c r="EL166" i="1"/>
  <c r="X376" i="1"/>
  <c r="F428" i="1"/>
  <c r="X522" i="1"/>
  <c r="CB295" i="1"/>
  <c r="AS312" i="1"/>
  <c r="EK474" i="1"/>
  <c r="P510" i="1"/>
  <c r="EK522" i="1"/>
  <c r="O372" i="1"/>
  <c r="F524" i="1"/>
  <c r="X255" i="1"/>
  <c r="F289" i="1"/>
  <c r="EJ255" i="1"/>
  <c r="P291" i="1"/>
  <c r="EJ201" i="1"/>
  <c r="P251" i="1"/>
  <c r="EJ341" i="1"/>
  <c r="AW84" i="1"/>
  <c r="F101" i="1"/>
  <c r="DN22" i="1"/>
  <c r="DN580" i="1"/>
  <c r="P574" i="1"/>
  <c r="O295" i="1"/>
  <c r="F314" i="1"/>
  <c r="F270" i="1"/>
  <c r="AW255" i="1"/>
  <c r="EQ126" i="1"/>
  <c r="P145" i="1"/>
  <c r="AV126" i="1"/>
  <c r="F142" i="1"/>
  <c r="AW126" i="1"/>
  <c r="F143" i="1"/>
  <c r="DM22" i="1"/>
  <c r="P573" i="1"/>
  <c r="DM580" i="1"/>
  <c r="EI18" i="1"/>
  <c r="P590" i="1"/>
  <c r="BB18" i="1"/>
  <c r="F593" i="1"/>
  <c r="ET18" i="1"/>
  <c r="P593" i="1"/>
  <c r="AO18" i="1"/>
  <c r="F584" i="1"/>
  <c r="AT295" i="1"/>
  <c r="F330" i="1"/>
  <c r="F510" i="1"/>
  <c r="AS474" i="1"/>
  <c r="AS522" i="1"/>
  <c r="F495" i="1"/>
  <c r="O474" i="1"/>
  <c r="AR434" i="1"/>
  <c r="F470" i="1"/>
  <c r="R372" i="1"/>
  <c r="F536" i="1"/>
  <c r="DG84" i="1"/>
  <c r="P97" i="1"/>
  <c r="EH18" i="1"/>
  <c r="P589" i="1"/>
  <c r="EO30" i="1"/>
  <c r="P59" i="1"/>
  <c r="EO166" i="1"/>
  <c r="EN30" i="1"/>
  <c r="P58" i="1"/>
  <c r="EN166" i="1"/>
  <c r="X30" i="1"/>
  <c r="F78" i="1"/>
  <c r="X166" i="1"/>
  <c r="CA30" i="1"/>
  <c r="AR53" i="1"/>
  <c r="AW295" i="1"/>
  <c r="F318" i="1"/>
  <c r="AV295" i="1"/>
  <c r="F317" i="1"/>
  <c r="AR255" i="1"/>
  <c r="F291" i="1"/>
  <c r="EJ126" i="1"/>
  <c r="P164" i="1"/>
  <c r="DG126" i="1"/>
  <c r="P139" i="1"/>
  <c r="AR126" i="1"/>
  <c r="F164" i="1"/>
  <c r="P197" i="1"/>
  <c r="F344" i="1"/>
  <c r="EU18" i="1"/>
  <c r="P596" i="1"/>
  <c r="AZ22" i="1"/>
  <c r="F562" i="1"/>
  <c r="AZ580" i="1"/>
  <c r="ES22" i="1"/>
  <c r="ES580" i="1"/>
  <c r="P571" i="1"/>
  <c r="EQ84" i="1"/>
  <c r="P103" i="1"/>
  <c r="ER22" i="1"/>
  <c r="ER580" i="1"/>
  <c r="P562" i="1"/>
  <c r="P26" i="1"/>
  <c r="F169" i="1"/>
  <c r="P551" i="1"/>
  <c r="DQ26" i="1"/>
  <c r="P192" i="1"/>
  <c r="DQ551" i="1"/>
  <c r="X474" i="1"/>
  <c r="F518" i="1"/>
  <c r="EM372" i="1"/>
  <c r="P541" i="1"/>
  <c r="DJ372" i="1"/>
  <c r="P536" i="1"/>
  <c r="DP197" i="1"/>
  <c r="P366" i="1"/>
  <c r="AV255" i="1"/>
  <c r="F269" i="1"/>
  <c r="F272" i="1"/>
  <c r="AY255" i="1"/>
  <c r="EN126" i="1"/>
  <c r="P142" i="1"/>
  <c r="EO126" i="1"/>
  <c r="P143" i="1"/>
  <c r="AY126" i="1"/>
  <c r="F145" i="1"/>
  <c r="AS84" i="1"/>
  <c r="F112" i="1"/>
  <c r="AS166" i="1"/>
  <c r="AR201" i="1"/>
  <c r="F251" i="1"/>
  <c r="AR341" i="1"/>
  <c r="O201" i="1"/>
  <c r="F226" i="1"/>
  <c r="O341" i="1"/>
  <c r="T22" i="1"/>
  <c r="F572" i="1"/>
  <c r="T580" i="1"/>
  <c r="CA474" i="1"/>
  <c r="AR493" i="1"/>
  <c r="DI372" i="1"/>
  <c r="P534" i="1"/>
  <c r="FS376" i="1"/>
  <c r="EJ403" i="1"/>
  <c r="EG18" i="1"/>
  <c r="P584" i="1"/>
  <c r="V22" i="1"/>
  <c r="F574" i="1"/>
  <c r="V580" i="1"/>
  <c r="P122" i="1"/>
  <c r="EJ84" i="1"/>
  <c r="BC18" i="1"/>
  <c r="F596" i="1"/>
  <c r="EQ30" i="1"/>
  <c r="P61" i="1"/>
  <c r="EQ166" i="1"/>
  <c r="AP18" i="1"/>
  <c r="F589" i="1"/>
  <c r="X434" i="1"/>
  <c r="F468" i="1"/>
  <c r="AT474" i="1"/>
  <c r="F511" i="1"/>
  <c r="P372" i="1"/>
  <c r="F525" i="1"/>
  <c r="DO22" i="1"/>
  <c r="P575" i="1"/>
  <c r="DO580" i="1"/>
  <c r="EL474" i="1"/>
  <c r="P511" i="1"/>
  <c r="AV474" i="1"/>
  <c r="F498" i="1"/>
  <c r="F501" i="1"/>
  <c r="AY474" i="1"/>
  <c r="F449" i="1"/>
  <c r="AW434" i="1"/>
  <c r="EN376" i="1"/>
  <c r="P408" i="1"/>
  <c r="EN522" i="1"/>
  <c r="EO376" i="1"/>
  <c r="EO522" i="1"/>
  <c r="P409" i="1"/>
  <c r="X295" i="1"/>
  <c r="F337" i="1"/>
  <c r="DH197" i="1"/>
  <c r="P344" i="1"/>
  <c r="EO84" i="1"/>
  <c r="P101" i="1"/>
  <c r="P100" i="1"/>
  <c r="EN84" i="1"/>
  <c r="DL22" i="1"/>
  <c r="DL580" i="1"/>
  <c r="P572" i="1"/>
  <c r="R26" i="1"/>
  <c r="F180" i="1"/>
  <c r="R551" i="1"/>
  <c r="AR84" i="1"/>
  <c r="F122" i="1"/>
  <c r="AR376" i="1"/>
  <c r="F430" i="1"/>
  <c r="AR522" i="1"/>
  <c r="AX18" i="1"/>
  <c r="F587" i="1"/>
  <c r="AR372" i="1" l="1"/>
  <c r="F549" i="1"/>
  <c r="EN372" i="1"/>
  <c r="P527" i="1"/>
  <c r="EQ26" i="1"/>
  <c r="P174" i="1"/>
  <c r="EQ551" i="1"/>
  <c r="EJ376" i="1"/>
  <c r="P430" i="1"/>
  <c r="EJ522" i="1"/>
  <c r="AR474" i="1"/>
  <c r="F520" i="1"/>
  <c r="T18" i="1"/>
  <c r="F601" i="1"/>
  <c r="AR197" i="1"/>
  <c r="F368" i="1"/>
  <c r="DQ22" i="1"/>
  <c r="P577" i="1"/>
  <c r="DQ580" i="1"/>
  <c r="ES18" i="1"/>
  <c r="P600" i="1"/>
  <c r="AZ18" i="1"/>
  <c r="F591" i="1"/>
  <c r="EN26" i="1"/>
  <c r="P171" i="1"/>
  <c r="EN551" i="1"/>
  <c r="AS372" i="1"/>
  <c r="F539" i="1"/>
  <c r="EK372" i="1"/>
  <c r="P539" i="1"/>
  <c r="EL26" i="1"/>
  <c r="P184" i="1"/>
  <c r="EL551" i="1"/>
  <c r="AY26" i="1"/>
  <c r="F174" i="1"/>
  <c r="AY551" i="1"/>
  <c r="DI22" i="1"/>
  <c r="P563" i="1"/>
  <c r="DI580" i="1"/>
  <c r="EJ26" i="1"/>
  <c r="P193" i="1"/>
  <c r="EJ551" i="1"/>
  <c r="EQ197" i="1"/>
  <c r="P349" i="1"/>
  <c r="AV197" i="1"/>
  <c r="F346" i="1"/>
  <c r="EM26" i="1"/>
  <c r="P185" i="1"/>
  <c r="EM551" i="1"/>
  <c r="Y197" i="1"/>
  <c r="F367" i="1"/>
  <c r="AW372" i="1"/>
  <c r="F528" i="1"/>
  <c r="DH22" i="1"/>
  <c r="DH580" i="1"/>
  <c r="P554" i="1"/>
  <c r="EL197" i="1"/>
  <c r="P359" i="1"/>
  <c r="DG372" i="1"/>
  <c r="P524" i="1"/>
  <c r="AU372" i="1"/>
  <c r="F541" i="1"/>
  <c r="AR295" i="1"/>
  <c r="F339" i="1"/>
  <c r="DQ197" i="1"/>
  <c r="P367" i="1"/>
  <c r="AW26" i="1"/>
  <c r="F172" i="1"/>
  <c r="AW551" i="1"/>
  <c r="EO197" i="1"/>
  <c r="P347" i="1"/>
  <c r="EM197" i="1"/>
  <c r="P360" i="1"/>
  <c r="EQ372" i="1"/>
  <c r="P530" i="1"/>
  <c r="AT372" i="1"/>
  <c r="F540" i="1"/>
  <c r="AY372" i="1"/>
  <c r="F530" i="1"/>
  <c r="O26" i="1"/>
  <c r="F168" i="1"/>
  <c r="O551" i="1"/>
  <c r="DG197" i="1"/>
  <c r="P343" i="1"/>
  <c r="EL372" i="1"/>
  <c r="P540" i="1"/>
  <c r="AT197" i="1"/>
  <c r="F359" i="1"/>
  <c r="DP372" i="1"/>
  <c r="P547" i="1"/>
  <c r="EO372" i="1"/>
  <c r="P528" i="1"/>
  <c r="R22" i="1"/>
  <c r="F565" i="1"/>
  <c r="R580" i="1"/>
  <c r="DL18" i="1"/>
  <c r="P601" i="1"/>
  <c r="DO18" i="1"/>
  <c r="P604" i="1"/>
  <c r="V18" i="1"/>
  <c r="F603" i="1"/>
  <c r="O197" i="1"/>
  <c r="F343" i="1"/>
  <c r="AS26" i="1"/>
  <c r="F183" i="1"/>
  <c r="P22" i="1"/>
  <c r="F554" i="1"/>
  <c r="P580" i="1"/>
  <c r="ER18" i="1"/>
  <c r="P591" i="1"/>
  <c r="AR30" i="1"/>
  <c r="F80" i="1"/>
  <c r="AR166" i="1"/>
  <c r="X26" i="1"/>
  <c r="F191" i="1"/>
  <c r="X551" i="1"/>
  <c r="EO26" i="1"/>
  <c r="P172" i="1"/>
  <c r="EO551" i="1"/>
  <c r="DM18" i="1"/>
  <c r="P602" i="1"/>
  <c r="DN18" i="1"/>
  <c r="P603" i="1"/>
  <c r="EJ197" i="1"/>
  <c r="P368" i="1"/>
  <c r="AS295" i="1"/>
  <c r="F329" i="1"/>
  <c r="AS341" i="1"/>
  <c r="AS551" i="1" s="1"/>
  <c r="X372" i="1"/>
  <c r="F547" i="1"/>
  <c r="Q22" i="1"/>
  <c r="F563" i="1"/>
  <c r="Q580" i="1"/>
  <c r="AV26" i="1"/>
  <c r="F171" i="1"/>
  <c r="AV551" i="1"/>
  <c r="DG26" i="1"/>
  <c r="P168" i="1"/>
  <c r="DG551" i="1"/>
  <c r="W18" i="1"/>
  <c r="F604" i="1"/>
  <c r="EP18" i="1"/>
  <c r="P587" i="1"/>
  <c r="DK18" i="1"/>
  <c r="P595" i="1"/>
  <c r="AW197" i="1"/>
  <c r="F347" i="1"/>
  <c r="AU26" i="1"/>
  <c r="F185" i="1"/>
  <c r="AU551" i="1"/>
  <c r="AU197" i="1"/>
  <c r="F360" i="1"/>
  <c r="EK197" i="1"/>
  <c r="P358" i="1"/>
  <c r="AT30" i="1"/>
  <c r="F71" i="1"/>
  <c r="AT166" i="1"/>
  <c r="Y26" i="1"/>
  <c r="F192" i="1"/>
  <c r="Y551" i="1"/>
  <c r="EK84" i="1"/>
  <c r="P112" i="1"/>
  <c r="EK166" i="1"/>
  <c r="X197" i="1"/>
  <c r="F366" i="1"/>
  <c r="DJ22" i="1"/>
  <c r="DJ580" i="1"/>
  <c r="P565" i="1"/>
  <c r="DP26" i="1"/>
  <c r="P191" i="1"/>
  <c r="DP551" i="1"/>
  <c r="U18" i="1"/>
  <c r="F602" i="1"/>
  <c r="EN197" i="1"/>
  <c r="P346" i="1"/>
  <c r="AY197" i="1"/>
  <c r="F349" i="1"/>
  <c r="AV372" i="1"/>
  <c r="F527" i="1"/>
  <c r="S18" i="1"/>
  <c r="F595" i="1"/>
  <c r="AS22" i="1" l="1"/>
  <c r="F568" i="1"/>
  <c r="E16" i="2" s="1"/>
  <c r="AS580" i="1"/>
  <c r="DJ18" i="1"/>
  <c r="P594" i="1"/>
  <c r="EK26" i="1"/>
  <c r="P183" i="1"/>
  <c r="EK551" i="1"/>
  <c r="AT26" i="1"/>
  <c r="F184" i="1"/>
  <c r="AT551" i="1"/>
  <c r="DG22" i="1"/>
  <c r="DG580" i="1"/>
  <c r="P553" i="1"/>
  <c r="Q18" i="1"/>
  <c r="F592" i="1"/>
  <c r="EO22" i="1"/>
  <c r="EO580" i="1"/>
  <c r="P557" i="1"/>
  <c r="AR26" i="1"/>
  <c r="F193" i="1"/>
  <c r="AR551" i="1"/>
  <c r="O22" i="1"/>
  <c r="F553" i="1"/>
  <c r="O580" i="1"/>
  <c r="EJ22" i="1"/>
  <c r="EJ580" i="1"/>
  <c r="P578" i="1"/>
  <c r="AY22" i="1"/>
  <c r="F559" i="1"/>
  <c r="AY580" i="1"/>
  <c r="EN22" i="1"/>
  <c r="P556" i="1"/>
  <c r="EN580" i="1"/>
  <c r="EJ372" i="1"/>
  <c r="P549" i="1"/>
  <c r="DP22" i="1"/>
  <c r="DP580" i="1"/>
  <c r="P576" i="1"/>
  <c r="Y22" i="1"/>
  <c r="F577" i="1"/>
  <c r="Y580" i="1"/>
  <c r="AU22" i="1"/>
  <c r="F570" i="1"/>
  <c r="H16" i="2" s="1"/>
  <c r="H18" i="2" s="1"/>
  <c r="AU580" i="1"/>
  <c r="AV22" i="1"/>
  <c r="F556" i="1"/>
  <c r="AV580" i="1"/>
  <c r="AS197" i="1"/>
  <c r="F358" i="1"/>
  <c r="X22" i="1"/>
  <c r="F576" i="1"/>
  <c r="X580" i="1"/>
  <c r="P18" i="1"/>
  <c r="F583" i="1"/>
  <c r="R18" i="1"/>
  <c r="F594" i="1"/>
  <c r="AW22" i="1"/>
  <c r="F557" i="1"/>
  <c r="AW580" i="1"/>
  <c r="DH18" i="1"/>
  <c r="P583" i="1"/>
  <c r="EM22" i="1"/>
  <c r="EM580" i="1"/>
  <c r="P570" i="1"/>
  <c r="W16" i="2" s="1"/>
  <c r="W18" i="2" s="1"/>
  <c r="DI18" i="1"/>
  <c r="P592" i="1"/>
  <c r="EL22" i="1"/>
  <c r="P569" i="1"/>
  <c r="U16" i="2" s="1"/>
  <c r="U18" i="2" s="1"/>
  <c r="EL580" i="1"/>
  <c r="DQ18" i="1"/>
  <c r="P606" i="1"/>
  <c r="EQ22" i="1"/>
  <c r="EQ580" i="1"/>
  <c r="P559" i="1"/>
  <c r="EL18" i="1" l="1"/>
  <c r="P598" i="1"/>
  <c r="EM18" i="1"/>
  <c r="P599" i="1"/>
  <c r="AW18" i="1"/>
  <c r="F586" i="1"/>
  <c r="AV18" i="1"/>
  <c r="F585" i="1"/>
  <c r="Y18" i="1"/>
  <c r="F606" i="1"/>
  <c r="DP18" i="1"/>
  <c r="P605" i="1"/>
  <c r="EN18" i="1"/>
  <c r="P585" i="1"/>
  <c r="AR22" i="1"/>
  <c r="F578" i="1"/>
  <c r="AR580" i="1"/>
  <c r="EO18" i="1"/>
  <c r="P586" i="1"/>
  <c r="EK22" i="1"/>
  <c r="EK580" i="1"/>
  <c r="P568" i="1"/>
  <c r="T16" i="2" s="1"/>
  <c r="E18" i="2"/>
  <c r="EQ18" i="1"/>
  <c r="P588" i="1"/>
  <c r="X18" i="1"/>
  <c r="F605" i="1"/>
  <c r="AU18" i="1"/>
  <c r="F599" i="1"/>
  <c r="AY18" i="1"/>
  <c r="F588" i="1"/>
  <c r="EJ18" i="1"/>
  <c r="P607" i="1"/>
  <c r="O18" i="1"/>
  <c r="F582" i="1"/>
  <c r="DG18" i="1"/>
  <c r="P582" i="1"/>
  <c r="AT22" i="1"/>
  <c r="F569" i="1"/>
  <c r="F16" i="2" s="1"/>
  <c r="F18" i="2" s="1"/>
  <c r="AT580" i="1"/>
  <c r="AS18" i="1"/>
  <c r="F597" i="1"/>
  <c r="X16" i="2" l="1"/>
  <c r="X18" i="2" s="1"/>
  <c r="T18" i="2"/>
  <c r="AT18" i="1"/>
  <c r="F598" i="1"/>
  <c r="I16" i="2"/>
  <c r="I18" i="2" s="1"/>
  <c r="EK18" i="1"/>
  <c r="P597" i="1"/>
  <c r="AR18" i="1"/>
  <c r="F607" i="1"/>
</calcChain>
</file>

<file path=xl/sharedStrings.xml><?xml version="1.0" encoding="utf-8"?>
<sst xmlns="http://schemas.openxmlformats.org/spreadsheetml/2006/main" count="12591" uniqueCount="462">
  <si>
    <t>Smeta.RU  (495) 974-1589</t>
  </si>
  <si>
    <t>_PS_</t>
  </si>
  <si>
    <t>Smeta.RU</t>
  </si>
  <si>
    <t/>
  </si>
  <si>
    <t>Новый объект</t>
  </si>
  <si>
    <t>Устройство коммерческого учета</t>
  </si>
  <si>
    <t>Мордвинов О.Г.</t>
  </si>
  <si>
    <t>Генеральный директор</t>
  </si>
  <si>
    <t>АО "Синтез Групп"</t>
  </si>
  <si>
    <t>АО "Синтез Групп", 115035, г. Москва, Климентовский пер., д. 10, стр. 3</t>
  </si>
  <si>
    <t>Сметные нормы списания</t>
  </si>
  <si>
    <t>Коды ценников</t>
  </si>
  <si>
    <t>ТСНБ-2001 Московской области (Версия 15.0)</t>
  </si>
  <si>
    <t>ТР для Версии 10: Центральные регионы (с учетом п-ма 2536-ИП/12/ГС от 22.03.2017 г</t>
  </si>
  <si>
    <t>ТСНБ-2001 Московской области (редакция 2014 г версия 15.0)</t>
  </si>
  <si>
    <t>Поправки  для НБ 2014 года от 03.03.2016 ЭТАЛОН</t>
  </si>
  <si>
    <t>Новая локальная смета</t>
  </si>
  <si>
    <t>Новый раздел</t>
  </si>
  <si>
    <t>Учет на низком напряжении (0,4 кВ):</t>
  </si>
  <si>
    <t>Новый подраздел</t>
  </si>
  <si>
    <t>Электромонтажные работы:</t>
  </si>
  <si>
    <t>1</t>
  </si>
  <si>
    <t>м08-01-102-1</t>
  </si>
  <si>
    <t>Шкаф управления и регулирования</t>
  </si>
  <si>
    <t>1 ШКАФ</t>
  </si>
  <si>
    <t>ТЕРм Московской обл., м08-01-102-1, приказ Минстроя России №675/пр от 28.02.2017 № 259/пр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</si>
  <si>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</si>
  <si>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</si>
  <si>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</si>
  <si>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*0,85</t>
  </si>
  <si>
    <t>*0,8</t>
  </si>
  <si>
    <t>4</t>
  </si>
  <si>
    <t>м10-04-066-4</t>
  </si>
  <si>
    <t>Коробка кабельная соединительная или разветвительная</t>
  </si>
  <si>
    <t>1  ШТ.</t>
  </si>
  <si>
    <t>ТЕРм Московской обл., м10-04-066-4, приказ Минстроя России №675/пр от 28.02.2017 № 259/пр</t>
  </si>
  <si>
    <t>Связь:  монтаж теле- радио оборудования ( отдел 4 и 5 )  - (при устройстве средств посадки самолетов : НР=95%, СП=55% - {АВИА}=1)</t>
  </si>
  <si>
    <t>мФЕР-10</t>
  </si>
  <si>
    <t>6</t>
  </si>
  <si>
    <t>м08-02-412-1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</si>
  <si>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</si>
  <si>
    <t>100 м</t>
  </si>
  <si>
    <t>ТЕРм Московской обл., м08-02-412-1, приказ Минстроя России №675/пр от 28.02.2017 № 259/пр</t>
  </si>
  <si>
    <t>7</t>
  </si>
  <si>
    <t>м08-02-144-2</t>
  </si>
  <si>
    <t>Присоединение к зажимам жил проводов или кабелей сечением до 6 мм2</t>
  </si>
  <si>
    <t>100 шт.</t>
  </si>
  <si>
    <t>ТЕРм Московской обл., м08-02-144-2, приказ Минстроя России №675/пр от 28.02.2017 № 259/пр</t>
  </si>
  <si>
    <t>8</t>
  </si>
  <si>
    <t>м08-02-472-10</t>
  </si>
  <si>
    <t>Проводник заземляющий из медного изолированного провода сечением 25 мм2 открыто по строительным основаниям</t>
  </si>
  <si>
    <t>ТЕРм Московской обл., м08-02-472-10, приказ Минстроя России №675/пр от 28.02.2017 № 259/пр</t>
  </si>
  <si>
    <t>9</t>
  </si>
  <si>
    <t>м08-03-600-2</t>
  </si>
  <si>
    <t>Счетчики, устанавливаемые на готовом основании трехфазные</t>
  </si>
  <si>
    <t>ТЕРм Московской обл., м08-03-600-2, приказ Минстроя России №675/пр от 28.02.2017 № 259/пр</t>
  </si>
  <si>
    <t>)*0</t>
  </si>
  <si>
    <t>)*0,3</t>
  </si>
  <si>
    <t>Поправка: МДС 81-37.2004, п.3.2.1.4</t>
  </si>
  <si>
    <t>10</t>
  </si>
  <si>
    <t>11</t>
  </si>
  <si>
    <t>м10-03-014-9</t>
  </si>
  <si>
    <t>Электрическая проверка и настройка счетчика продолжительности разговоров</t>
  </si>
  <si>
    <t>ТЕРм Московской обл., м10-03-014-9, приказ Минстроя России №675/пр от 28.02.2017 № 259/пр</t>
  </si>
  <si>
    <t>Связь:  городская, местная, междугородняя проводная телефонная связь ( отделы 1, 2, 3 ) - ( при уст-ве средств посадки самолетов:  {AВИА}=1 - НР=95%, СП=55% )</t>
  </si>
  <si>
    <t>12</t>
  </si>
  <si>
    <t>м08-01-053-1</t>
  </si>
  <si>
    <t>Трансформатор тока напряжением до 10 кВ</t>
  </si>
  <si>
    <t>ТЕРм Московской обл., м08-01-053-1, приказ Минстроя России №675/пр от 28.02.2017 № 259/пр</t>
  </si>
  <si>
    <t>13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</si>
  <si>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</si>
  <si>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</si>
  <si>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</si>
  <si>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</si>
  <si>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</si>
  <si>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</si>
  <si>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</si>
  <si>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</si>
  <si>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</si>
  <si>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</si>
  <si>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</si>
  <si>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</si>
  <si>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</si>
  <si>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</si>
  <si>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</si>
  <si>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</si>
  <si>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</si>
  <si>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</si>
  <si>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</si>
  <si>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</si>
  <si>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</si>
  <si>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</si>
  <si>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</si>
  <si>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</si>
  <si>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</si>
  <si>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</si>
  <si>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</si>
  <si>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</si>
  <si>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</si>
  <si>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</si>
  <si>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</si>
  <si>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</si>
  <si>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</si>
  <si>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</si>
  <si>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</si>
  <si>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</si>
  <si>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</si>
  <si>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</si>
  <si>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</si>
  <si>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</si>
  <si>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</si>
  <si>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</si>
  <si>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</si>
  <si>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</si>
  <si>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</si>
  <si>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</si>
  <si>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</si>
  <si>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</si>
  <si>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</si>
  <si>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</si>
  <si>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</si>
  <si>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</si>
  <si>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 не учтенные ценником:</t>
  </si>
  <si>
    <t>14</t>
  </si>
  <si>
    <t>Прайс лист</t>
  </si>
  <si>
    <t>Шкаф учета ШУ</t>
  </si>
  <si>
    <t>шт.</t>
  </si>
  <si>
    <t>Материалы строительные</t>
  </si>
  <si>
    <t>Материалы, изделия и конструкции</t>
  </si>
  <si>
    <t>материалы (03)</t>
  </si>
  <si>
    <t>[3 200 / 1,2 /  5,36]</t>
  </si>
  <si>
    <t>15</t>
  </si>
  <si>
    <t>Счетчик "Меркурий-234" с модемом</t>
  </si>
  <si>
    <t>[14 500 / 1,2 /  5,36]</t>
  </si>
  <si>
    <t>17</t>
  </si>
  <si>
    <t>502-0501</t>
  </si>
  <si>
    <t>Провода силовые для электрических установок на напряжение до 450 В с медной жилой марки ПВ1, сечением 6 мм2</t>
  </si>
  <si>
    <t>1000 м</t>
  </si>
  <si>
    <t>ТССЦ Московской обл., 502-0501, приказ Минстроя России №675/пр от 28.02.2017 № 258/пр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</si>
  <si>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</si>
  <si>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</si>
  <si>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</si>
  <si>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</si>
  <si>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18</t>
  </si>
  <si>
    <t>Трансформатор тока</t>
  </si>
  <si>
    <t>[2 000 / 1,2 /  5,36]</t>
  </si>
  <si>
    <t>Пусконаладочные работы:</t>
  </si>
  <si>
    <t>п01-11-024-1</t>
  </si>
  <si>
    <t>Фазировка электрической линии или трансформатора с сетью напряжением до 1 кВ</t>
  </si>
  <si>
    <t>1 фазировка</t>
  </si>
  <si>
    <t>ТЕРп Московской обл., п01-11-024-1, приказ Минстроя России №675/пр от 28.02.2017 № 262/пр</t>
  </si>
  <si>
    <t>Пусконаладочные работы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</si>
  <si>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</si>
  <si>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</si>
  <si>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19</t>
  </si>
  <si>
    <t>п01-11-024-2</t>
  </si>
  <si>
    <t>Фазировка электрической линии или трансформатора с сетью напряжением свыше 1 кВ</t>
  </si>
  <si>
    <t>ТЕРп Московской обл., п01-11-024-2, приказ Минстроя России №675/пр от 28.02.2017 № 262/пр</t>
  </si>
  <si>
    <t>20</t>
  </si>
  <si>
    <t>п01-11-013-1</t>
  </si>
  <si>
    <t>Замер полного сопротивления цепи «фаза-нуль»</t>
  </si>
  <si>
    <t>1 токоприемник</t>
  </si>
  <si>
    <t>ТЕРп Московской обл., п01-11-013-1, приказ Минстроя России №675/пр от 28.02.2017 № 262/пр</t>
  </si>
  <si>
    <t>21</t>
  </si>
  <si>
    <t>п01-03-002-4</t>
  </si>
  <si>
    <t>Выключатель трехполюсный напряжением до 1 кВ с электромагнитным, тепловым или комбинированным расцепителем, номинальный ток до 50 А</t>
  </si>
  <si>
    <t>ТЕРп Московской обл., п01-03-002-4, приказ Минстроя России №675/пр от 28.02.2017 № 262/пр</t>
  </si>
  <si>
    <t>Учет на среднем наряжении (10 кВ):</t>
  </si>
  <si>
    <t>22</t>
  </si>
  <si>
    <t>24</t>
  </si>
  <si>
    <t>27</t>
  </si>
  <si>
    <t>м08-02-148-1</t>
  </si>
  <si>
    <t>Кабель до 35 кВ в проложенных трубах, блоках и коробах, масса 1 м кабеля до 1 кг</t>
  </si>
  <si>
    <t>100 М КАБЕЛЯ</t>
  </si>
  <si>
    <t>ТЕРм Московской обл., м08-02-148-1, приказ Минстроя России №675/пр от 28.02.2017 № 259/пр</t>
  </si>
  <si>
    <t>28</t>
  </si>
  <si>
    <t>29</t>
  </si>
  <si>
    <t>31</t>
  </si>
  <si>
    <t>32</t>
  </si>
  <si>
    <t>33</t>
  </si>
  <si>
    <t>34</t>
  </si>
  <si>
    <t>м08-01-053-2</t>
  </si>
  <si>
    <t>Трансформатор тока напряжением до 20 кВ</t>
  </si>
  <si>
    <t>ТЕРм Московской обл., м08-01-053-2, приказ Минстроя России №675/пр от 28.02.2017 № 259/пр</t>
  </si>
  <si>
    <t>35</t>
  </si>
  <si>
    <t>п01-11-028-1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</si>
  <si>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</si>
  <si>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</si>
  <si>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 Московской обл., п01-11-028-1, приказ Минстроя России №675/пр от 28.02.2017 № 262/пр</t>
  </si>
  <si>
    <t>п01-11-026-2</t>
  </si>
  <si>
    <t>Снятие, обработка и анализ векторных диаграмм</t>
  </si>
  <si>
    <t>1 диаграмма</t>
  </si>
  <si>
    <t>ТЕРп Московской обл., п01-11-026-2, приказ Минстроя России №675/пр от 28.02.2017 № 262/пр</t>
  </si>
  <si>
    <t>36</t>
  </si>
  <si>
    <t>38</t>
  </si>
  <si>
    <t>Трансформатор тока ТПЛ-10 20/5 0,5S/10Р</t>
  </si>
  <si>
    <t>[29 800 /  4,33] +  4% Трансп +  1,5% Заг.скл</t>
  </si>
  <si>
    <t>39</t>
  </si>
  <si>
    <t>Меркурий 234 ARTM-03 PB.R</t>
  </si>
  <si>
    <t>[12 200 /  4,33] +  4% Трансп +  1,5% Заг.скл</t>
  </si>
  <si>
    <t>42</t>
  </si>
  <si>
    <t>Кабель КИПЭВнг 4х2х0.6</t>
  </si>
  <si>
    <t>М.</t>
  </si>
  <si>
    <t>[280 / 1,2 /  5,36]</t>
  </si>
  <si>
    <t>43</t>
  </si>
  <si>
    <t>501-8442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</si>
  <si>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1,5 мм2</t>
  </si>
  <si>
    <t>ТССЦ Московской обл., 501-8442, приказ Минстроя России №675/пр от 28.02.2017 № 258/пр</t>
  </si>
  <si>
    <t>44</t>
  </si>
  <si>
    <t>Кабель КВВГнг-LS 7х1,5</t>
  </si>
  <si>
    <t>[73,73 / 1,2 /  5,36]</t>
  </si>
  <si>
    <t>45</t>
  </si>
  <si>
    <t>Кабель КВВГнг-LS 7х12,5</t>
  </si>
  <si>
    <t>[112,42 / 1,2 /  5,36]</t>
  </si>
  <si>
    <t>46</t>
  </si>
  <si>
    <t>502-0524</t>
  </si>
  <si>
    <t>Провода силовые для электрических установок на напряжение до 450 В с медной жилой марки ПВ3, сечением 25 мм2</t>
  </si>
  <si>
    <t>ТССЦ Московской обл., 502-0524, приказ Минстроя России №675/пр от 28.02.2017 № 258/пр</t>
  </si>
  <si>
    <t>Учет на среднем наряжении (20 кВ):</t>
  </si>
  <si>
    <t>3</t>
  </si>
  <si>
    <t>5</t>
  </si>
  <si>
    <t>м08-01-054-3</t>
  </si>
  <si>
    <t>Трансформатор напряжением до 20 кВ, трехфазный</t>
  </si>
  <si>
    <t>ТЕРм Московской обл., м08-01-054-3, приказ Минстроя России №675/пр от 28.02.2017 № 259/пр</t>
  </si>
  <si>
    <t>2</t>
  </si>
  <si>
    <t>Трансформатор тока ТПЛ-20 УХЛ2 от 300/5 до 4000/5</t>
  </si>
  <si>
    <t>[42 700 / 1,2 /  4,33] +  4% Трансп +  1,5% Заг.скл</t>
  </si>
  <si>
    <t>Трансформатор напряжения ЗНОЛ-ЭК-20</t>
  </si>
  <si>
    <t>[44 200 / 1,2 /  4,33] +  4% Трансп +  1,5% Заг.скл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</si>
  <si>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</si>
  <si>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</si>
  <si>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</si>
  <si>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</si>
  <si>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</si>
  <si>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</si>
  <si>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</si>
  <si>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</si>
  <si>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</si>
  <si>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</si>
  <si>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</si>
  <si>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</si>
  <si>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</si>
  <si>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</si>
  <si>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</si>
  <si>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М/Т/Я</t>
  </si>
  <si>
    <t>Работы по строительству мостов, тоннелей, метрополитенов, атомных станций, объектов с ядерным топливом и радиокативными отходами ( письмо Госстроя РФ № 2536-ИП/12/ГС от 27.11.12), коэффициенты к НР =0,85 и к СП-0,8 не назначаются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</si>
  <si>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</si>
  <si>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</si>
  <si>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</si>
  <si>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</si>
  <si>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</si>
  <si>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</si>
  <si>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</si>
  <si>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</si>
  <si>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</si>
  <si>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</si>
  <si>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</si>
  <si>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</si>
  <si>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</si>
  <si>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</si>
  <si>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</si>
  <si>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</si>
  <si>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</si>
  <si>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</si>
  <si>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</si>
  <si>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</si>
  <si>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</si>
  <si>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</si>
  <si>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</si>
  <si>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</si>
  <si>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</si>
  <si>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</si>
  <si>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</si>
  <si>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</si>
  <si>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</si>
  <si>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  если (М/Т/Я) = {выкл.}</t>
  </si>
  <si>
    <t>К_СП_12</t>
  </si>
  <si>
    <t>Корректировка СП с 03.12.12  в текущем уровне цен по письму  2536-ИП/12/ГС от 27.11.12  ( если (М/Т/Я)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</si>
  <si>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</si>
  <si>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</si>
  <si>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</si>
  <si>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</si>
  <si>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</si>
  <si>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</si>
  <si>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</si>
  <si>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 и  кап. ремонте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</si>
  <si>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</si>
  <si>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</si>
  <si>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</si>
  <si>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</si>
  <si>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</si>
  <si>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Текущий уровень цен</t>
  </si>
  <si>
    <t>Сборник индексов</t>
  </si>
  <si>
    <t>ТСНБ-2001 Московской области (редакция 2014 г)</t>
  </si>
  <si>
    <t>_OBSM_</t>
  </si>
  <si>
    <t>1-2040-90</t>
  </si>
  <si>
    <t>Рабочий монтажник среднего разряда 4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</si>
  <si>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</si>
  <si>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</si>
  <si>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</si>
  <si>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</si>
  <si>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</si>
  <si>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</si>
  <si>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</si>
  <si>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</si>
  <si>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</si>
  <si>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</si>
  <si>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</si>
  <si>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</si>
  <si>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</si>
  <si>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кг</t>
  </si>
  <si>
    <t>101-2478</t>
  </si>
  <si>
    <t>ТССЦ Московской обл., 101-2478, приказ Минстроя России №675/пр от 28.02.2017 № 254/пр</t>
  </si>
  <si>
    <t>Лента К226</t>
  </si>
  <si>
    <t>507-0700</t>
  </si>
  <si>
    <t>ТССЦ Московской обл., 507-0700, приказ Минстроя России №675/пр от 28.02.2017 № 258/пр</t>
  </si>
  <si>
    <t>Трубка поливинилхлоридная ХВТ</t>
  </si>
  <si>
    <t>509-0041</t>
  </si>
  <si>
    <t>ТССЦ Московской обл., 509-0041, приказ Минстроя России №675/пр от 28.02.2017 № 258/пр</t>
  </si>
  <si>
    <t>Наконечники кабельные медные для электротехнических установок</t>
  </si>
  <si>
    <t>509-0090</t>
  </si>
  <si>
    <t>ТССЦ Московской обл., 509-0090, приказ Минстроя России №675/пр от 28.02.2017 № 258/пр</t>
  </si>
  <si>
    <t>Перемычки гибкие, тип ПГС-50</t>
  </si>
  <si>
    <t>10 шт.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</si>
  <si>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</si>
  <si>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</si>
  <si>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</si>
  <si>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</si>
  <si>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1-2030-90</t>
  </si>
  <si>
    <t>Рабочий монтажник среднего разряда 3</t>
  </si>
  <si>
    <t>101-1665</t>
  </si>
  <si>
    <t>ТССЦ Московской обл., 101-1665, приказ Минстроя России №675/пр от 28.02.2017 № 254/пр</t>
  </si>
  <si>
    <t>Лак электроизоляционный 318</t>
  </si>
  <si>
    <t>101-2073</t>
  </si>
  <si>
    <t>ТССЦ Московской обл., 101-2073, приказ Минстроя России №675/пр от 28.02.2017 № 254/пр</t>
  </si>
  <si>
    <t>Нитки суровые</t>
  </si>
  <si>
    <t>101-2493</t>
  </si>
  <si>
    <t>ТССЦ Московской обл., 101-2493, приказ Минстроя России №675/пр от 28.02.2017 № 254/пр</t>
  </si>
  <si>
    <t>Лента липкая изоляционная на поликасиновом компаунде марки ЛСЭПЛ, шириной 20-30 мм, толщиной от 0,14 до 0,19 мм</t>
  </si>
  <si>
    <t>111-0109</t>
  </si>
  <si>
    <t>ТССЦ Московской обл., 111-0109, приказ Минстроя России №675/пр от 28.02.2017 № 254/пр</t>
  </si>
  <si>
    <t>Бирки маркировочные пластмассовые</t>
  </si>
  <si>
    <t>411-0041</t>
  </si>
  <si>
    <t>ТССЦ Московской обл., 411-0041, приказ Минстроя России №675/пр от 28.02.2017 № 257/пр</t>
  </si>
  <si>
    <t>Электроэнергия</t>
  </si>
  <si>
    <t>КВТ-Ч</t>
  </si>
  <si>
    <t>506-1361</t>
  </si>
  <si>
    <t>ТССЦ Московской обл., 506-1361, приказ Минстроя России №675/пр от 28.02.2017 № 258/пр</t>
  </si>
  <si>
    <t>Припои оловянно-свинцовые бессурьмянистые марки ПОС40</t>
  </si>
  <si>
    <t>509-0860</t>
  </si>
  <si>
    <t>ТССЦ Московской обл., 509-0860, приказ Минстроя России №675/пр от 28.02.2017 № 258/пр</t>
  </si>
  <si>
    <t>Прессшпан листовой, марки А</t>
  </si>
  <si>
    <t>1-2038-90</t>
  </si>
  <si>
    <t>Рабочий монтажник среднего разряда 3,8</t>
  </si>
  <si>
    <t>101-1764</t>
  </si>
  <si>
    <t>ТССЦ Московской обл., 101-1764, приказ Минстроя России №675/пр от 28.02.2017 № 254/пр</t>
  </si>
  <si>
    <t>Тальк молотый, сорт I</t>
  </si>
  <si>
    <t>т</t>
  </si>
  <si>
    <t>101-2143</t>
  </si>
  <si>
    <t>ТССЦ Московской обл., 101-2143, приказ Минстроя России №675/пр от 28.02.2017 № 254/пр</t>
  </si>
  <si>
    <t>Краска</t>
  </si>
  <si>
    <t>101-2499</t>
  </si>
  <si>
    <t>ТССЦ Московской обл., 101-2499, приказ Минстроя России №675/пр от 28.02.2017 № 254/пр</t>
  </si>
  <si>
    <t>Лента изоляционная прорезиненная односторонняя ширина 20 мм, толщина 0,25-0,35 мм</t>
  </si>
  <si>
    <t>509-1650</t>
  </si>
  <si>
    <t>ТССЦ Московской обл., 509-1650, приказ Минстроя России №675/пр от 28.02.2017 № 258/пр</t>
  </si>
  <si>
    <t>Гильза кабельная медная ГМ 2,5</t>
  </si>
  <si>
    <t>509-1710</t>
  </si>
  <si>
    <t>ТССЦ Московской обл., 509-1710, приказ Минстроя России №675/пр от 28.02.2017 № 258/пр</t>
  </si>
  <si>
    <t>Втулки В17</t>
  </si>
  <si>
    <t>1000 шт.</t>
  </si>
  <si>
    <t>330206</t>
  </si>
  <si>
    <t>ТСЭМ Московской обл., 330206, приказ Минстроя России №675/пр от 28.02.2017 № 264/пр</t>
  </si>
  <si>
    <t>Дрели электрические</t>
  </si>
  <si>
    <t>101-3914</t>
  </si>
  <si>
    <t>ТССЦ Московской обл., 101-3914, приказ Минстроя России №675/пр от 28.02.2017 № 254/пр</t>
  </si>
  <si>
    <t>Дюбели распорные полипропиленовые</t>
  </si>
  <si>
    <t>101-4621</t>
  </si>
  <si>
    <t>ТССЦ Московской обл., 101-4621, приказ Минстроя России №675/пр от 28.02.2017 № 254/пр</t>
  </si>
  <si>
    <t>Шуруп самонарезающий (LN) 3,5/11 мм</t>
  </si>
  <si>
    <t>1-2042-90</t>
  </si>
  <si>
    <t>Рабочий монтажник среднего разряда 4,2</t>
  </si>
  <si>
    <t>101-0115</t>
  </si>
  <si>
    <t>ТССЦ Московской обл., 101-0115, приказ Минстроя России №675/пр от 28.02.2017 № 254/пр</t>
  </si>
  <si>
    <t>Винты с полукруглой головкой длиной 50 мм</t>
  </si>
  <si>
    <t>1-2050-90</t>
  </si>
  <si>
    <t>Рабочий монтажник среднего разряда 5</t>
  </si>
  <si>
    <t>030408</t>
  </si>
  <si>
    <t>ТСЭМ Московской обл., 030408, приказ Минстроя России №675/пр от 28.02.2017 № 264/пр</t>
  </si>
  <si>
    <t>Лебедки электрические тяговым усилием 156,96 кН (16 т)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</si>
  <si>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</si>
  <si>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</si>
  <si>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</si>
  <si>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</si>
  <si>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0-3304-90</t>
  </si>
  <si>
    <t>Электромонтажник-наладчик 4 разряда</t>
  </si>
  <si>
    <t>3-0022-90</t>
  </si>
  <si>
    <t>Техник по наладке и испытаниям II категории</t>
  </si>
  <si>
    <t>030203</t>
  </si>
  <si>
    <t>ТСЭМ Московской обл., 030203, приказ Минстроя России №675/пр от 28.02.2017 № 264/пр</t>
  </si>
  <si>
    <t>Домкраты гидравлические грузоподъемностью 63-100 т</t>
  </si>
  <si>
    <t>030402</t>
  </si>
  <si>
    <t>ТСЭМ Московской обл., 030402, приказ Минстроя России №675/пр от 28.02.2017 № 264/пр</t>
  </si>
  <si>
    <t>Лебедки электрические тяговым усилием до 12,26 кН (1,25 т)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</si>
  <si>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</si>
  <si>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</si>
  <si>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</si>
  <si>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506-1362</t>
  </si>
  <si>
    <t>ТССЦ Московской обл., 506-1362, приказ Минстроя России №675/пр от 28.02.2017 № 258/пр</t>
  </si>
  <si>
    <t>Припои оловянно-свинцовые бессурьмянистые марки ПОС30</t>
  </si>
  <si>
    <t>999-0005</t>
  </si>
  <si>
    <t>ТССЦ Московской обл., 999-0005, приказ Минстроя России №675/пр от 21.09.2015 г.</t>
  </si>
  <si>
    <t>Масса оборудования</t>
  </si>
  <si>
    <t>Поправка: МДС 81-37.2004, п.3.2.1.4  Наименование: Для оборудования легковесного, габаритного, поступающего на стройку в собранном виде, при монтаже которого отсутствуют работы по сварке, демонтаж при условии что оборудование не подлежит дальнейшему использованию (предназначено в лом)  без разборки и резки</t>
  </si>
  <si>
    <t>"СОГЛАСОВАНО"</t>
  </si>
  <si>
    <t>"УТВЕРЖДАЮ"</t>
  </si>
  <si>
    <t>Форма № 1б</t>
  </si>
  <si>
    <t>Генеральный директор, АО "Синтез Групп"</t>
  </si>
  <si>
    <t>"_____"________________ 2019 г.</t>
  </si>
  <si>
    <t>(наименование стройки)</t>
  </si>
  <si>
    <t>(локальный сметный расчет)</t>
  </si>
  <si>
    <t>(наименование работ и затрат, наименование объекта)</t>
  </si>
  <si>
    <t>базовая    цена</t>
  </si>
  <si>
    <t>текущая   цена</t>
  </si>
  <si>
    <t>Сметная стоимость</t>
  </si>
  <si>
    <t>Строительные работы</t>
  </si>
  <si>
    <t>Оборудование</t>
  </si>
  <si>
    <t>Прочие работы</t>
  </si>
  <si>
    <t>Средства на оплату труда</t>
  </si>
  <si>
    <t xml:space="preserve">Кроме того: 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</si>
  <si>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</si>
  <si>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</si>
  <si>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</si>
  <si>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</si>
  <si>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</si>
  <si>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Цена на ед. изм. руб.</t>
  </si>
  <si>
    <t>Попра-вочные коэфф.</t>
  </si>
  <si>
    <t>Коэфф. зимних удоро-жаний</t>
  </si>
  <si>
    <t>ВСЕГО в базисном уровне цен, руб.</t>
  </si>
  <si>
    <t>Коэфф. пересчета и нормы НР и СП</t>
  </si>
  <si>
    <t>Всего в текущем уровне цен, руб.</t>
  </si>
  <si>
    <t>Составлен(а) в уровне текущих (прогнозных) цен ТСНБ-2001 Московской области (редакция 2014 г) декабрь 2018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</si>
  <si>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</si>
  <si>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</si>
  <si>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</si>
  <si>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</si>
  <si>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</si>
  <si>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</si>
  <si>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</si>
  <si>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</si>
  <si>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</si>
  <si>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</si>
  <si>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r>
      <t>м08-03-600-2</t>
    </r>
    <r>
      <rPr>
        <i/>
        <sz val="10"/>
        <rFont val="Arial"/>
        <family val="2"/>
        <charset val="204"/>
      </rPr>
      <t xml:space="preserve">
Поправка: МДС 81-37.2004, п.3.2.1.4</t>
    </r>
  </si>
  <si>
    <r>
      <t>м08-01-053-1</t>
    </r>
    <r>
      <rPr>
        <i/>
        <sz val="10"/>
        <rFont val="Arial"/>
        <family val="2"/>
        <charset val="204"/>
      </rPr>
      <t xml:space="preserve">
Поправка: МДС 81-37.2004, п.3.2.1.4</t>
    </r>
  </si>
  <si>
    <t xml:space="preserve">   Итого по ТСН-2001.16</t>
  </si>
  <si>
    <t xml:space="preserve">   Итого возвратных сумм</t>
  </si>
  <si>
    <r>
      <t>м08-01-053-2</t>
    </r>
    <r>
      <rPr>
        <i/>
        <sz val="10"/>
        <rFont val="Arial"/>
        <family val="2"/>
        <charset val="204"/>
      </rPr>
      <t xml:space="preserve">
Поправка: МДС 81-37.2004, п.3.2.1.4</t>
    </r>
  </si>
  <si>
    <r>
      <t>м08-01-054-3</t>
    </r>
    <r>
      <rPr>
        <i/>
        <sz val="10"/>
        <rFont val="Arial"/>
        <family val="2"/>
        <charset val="204"/>
      </rPr>
      <t xml:space="preserve">
Поправка: МДС 81-37.2004, п.3.2.1.4</t>
    </r>
  </si>
  <si>
    <t xml:space="preserve">  тыс.руб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</si>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</sst>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;[Red]\-\ #,##0.00####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0" fillId="0" borderId="0" xfId="0" applyAlignment="1"/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wrapText="1"/>
    </xf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5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164" fontId="0" fillId="0" borderId="0" xfId="0" applyNumberFormat="1"/>
    <xf numFmtId="164" fontId="19" fillId="0" borderId="0" xfId="0" applyNumberFormat="1" applyFont="1" applyAlignment="1">
      <alignment horizontal="right"/>
    </xf>
    <xf numFmtId="0" fontId="0" fillId="0" borderId="5" xfId="0" applyBorder="1"/>
    <xf numFmtId="164" fontId="19" fillId="0" borderId="5" xfId="0" applyNumberFormat="1" applyFont="1" applyBorder="1" applyAlignment="1">
      <alignment horizontal="right"/>
    </xf>
    <xf numFmtId="0" fontId="11" fillId="0" borderId="0" xfId="0" applyFont="1" applyAlignment="1">
      <alignment wrapText="1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 wrapText="1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23"/>
  <sheetViews>
    <sheetView tabSelected="1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6" width="11.7109375" customWidth="1"/>
    <col min="7" max="7" width="12.7109375" customWidth="1"/>
    <col min="8" max="8" width="10.7109375" customWidth="1"/>
    <col min="9" max="11" width="12.7109375" customWidth="1"/>
    <col min="15" max="36" width="0" hidden="1" customWidth="1"/>
    <col min="37" max="37" width="150.7109375" hidden="1" customWidth="1"/>
    <col min="38" max="42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3" t="s">
        <v>416</v>
      </c>
    </row>
    <row r="3" spans="1:11" ht="16.5" x14ac:dyDescent="0.25">
      <c r="A3" s="14"/>
      <c r="B3" s="15" t="s">
        <v>414</v>
      </c>
      <c r="C3" s="15"/>
      <c r="D3" s="15"/>
      <c r="E3" s="15"/>
      <c r="F3" s="13"/>
      <c r="G3" s="15" t="s">
        <v>415</v>
      </c>
      <c r="H3" s="15"/>
      <c r="I3" s="15"/>
      <c r="J3" s="15"/>
      <c r="K3" s="15"/>
    </row>
    <row r="4" spans="1:11" ht="14.25" x14ac:dyDescent="0.2">
      <c r="A4" s="13"/>
      <c r="B4" s="16" t="s">
        <v>417</v>
      </c>
      <c r="C4" s="16"/>
      <c r="D4" s="16"/>
      <c r="E4" s="16"/>
      <c r="F4" s="13"/>
      <c r="G4" s="16"/>
      <c r="H4" s="16"/>
      <c r="I4" s="16"/>
      <c r="J4" s="16"/>
      <c r="K4" s="16"/>
    </row>
    <row r="5" spans="1:11" ht="14.25" x14ac:dyDescent="0.2">
      <c r="A5" s="17"/>
      <c r="B5" s="17"/>
      <c r="C5" s="18"/>
      <c r="D5" s="18"/>
      <c r="E5" s="18"/>
      <c r="F5" s="13"/>
      <c r="G5" s="19"/>
      <c r="H5" s="18"/>
      <c r="I5" s="18"/>
      <c r="J5" s="18"/>
      <c r="K5" s="19"/>
    </row>
    <row r="6" spans="1:11" ht="14.25" x14ac:dyDescent="0.2">
      <c r="A6" s="19"/>
      <c r="B6" s="16" t="str">
        <f>CONCATENATE("______________________ ", IF(Source!AL12&lt;&gt;"", Source!AL12, ""))</f>
        <v>______________________ Мордвинов О.Г.</v>
      </c>
      <c r="C6" s="16"/>
      <c r="D6" s="16"/>
      <c r="E6" s="16"/>
      <c r="F6" s="13"/>
      <c r="G6" s="16" t="str">
        <f>CONCATENATE("______________________ ", IF(Source!AH12&lt;&gt;"", Source!AH12, ""))</f>
        <v xml:space="preserve">______________________ </v>
      </c>
      <c r="H6" s="16"/>
      <c r="I6" s="16"/>
      <c r="J6" s="16"/>
      <c r="K6" s="16"/>
    </row>
    <row r="7" spans="1:11" ht="14.25" x14ac:dyDescent="0.2">
      <c r="A7" s="20"/>
      <c r="B7" s="21" t="s">
        <v>418</v>
      </c>
      <c r="C7" s="21"/>
      <c r="D7" s="21"/>
      <c r="E7" s="21"/>
      <c r="F7" s="13"/>
      <c r="G7" s="21" t="s">
        <v>418</v>
      </c>
      <c r="H7" s="21"/>
      <c r="I7" s="21"/>
      <c r="J7" s="21"/>
      <c r="K7" s="21"/>
    </row>
    <row r="9" spans="1:11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15.75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">
      <c r="A11" s="23" t="s">
        <v>419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15.75" x14ac:dyDescent="0.25">
      <c r="A13" s="22" t="str">
        <f>CONCATENATE( "ЛОКАЛЬНАЯ СМЕТА № ",IF(Source!F12&lt;&gt;"Новый объект", Source!F12, ""))</f>
        <v xml:space="preserve">ЛОКАЛЬНАЯ СМЕТА № 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x14ac:dyDescent="0.2">
      <c r="A14" s="25" t="s">
        <v>420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4.25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1" ht="18" hidden="1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hidden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37" ht="18" x14ac:dyDescent="0.25">
      <c r="A18" s="27" t="str">
        <f>IF(Source!G12&lt;&gt;"Новый объект", Source!G12, "")</f>
        <v>Устройство коммерческого учета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37" x14ac:dyDescent="0.2">
      <c r="A19" s="25" t="s">
        <v>421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14.25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37" ht="14.25" x14ac:dyDescent="0.2">
      <c r="A21" s="29" t="str">
        <f>CONCATENATE( "Основание: чертежи № ", Source!J12)</f>
        <v xml:space="preserve">Основание: чертежи № 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spans="1:37" ht="28.5" x14ac:dyDescent="0.2">
      <c r="A22" s="13"/>
      <c r="B22" s="13"/>
      <c r="C22" s="13"/>
      <c r="D22" s="13"/>
      <c r="E22" s="13"/>
      <c r="F22" s="13"/>
      <c r="G22" s="13"/>
      <c r="H22" s="13"/>
      <c r="I22" s="30" t="s">
        <v>422</v>
      </c>
      <c r="J22" s="30" t="s">
        <v>423</v>
      </c>
      <c r="K22" s="13"/>
    </row>
    <row r="23" spans="1:37" ht="14.25" x14ac:dyDescent="0.2">
      <c r="A23" s="13"/>
      <c r="B23" s="13"/>
      <c r="C23" s="13"/>
      <c r="D23" s="13"/>
      <c r="E23" s="13"/>
      <c r="F23" s="16" t="s">
        <v>424</v>
      </c>
      <c r="G23" s="16"/>
      <c r="H23" s="16"/>
      <c r="I23" s="31">
        <f>SUM(O1:O516)/1000</f>
        <v>52.141560000000005</v>
      </c>
      <c r="J23" s="31">
        <f>(Source!P607/1000)</f>
        <v>399.01675</v>
      </c>
      <c r="K23" s="13" t="s">
        <v>458</v>
      </c>
    </row>
    <row r="24" spans="1:37" ht="14.25" x14ac:dyDescent="0.2">
      <c r="A24" s="13"/>
      <c r="B24" s="13"/>
      <c r="C24" s="13"/>
      <c r="D24" s="13"/>
      <c r="E24" s="13"/>
      <c r="F24" s="16" t="s">
        <v>425</v>
      </c>
      <c r="G24" s="16"/>
      <c r="H24" s="16"/>
      <c r="I24" s="31">
        <f>SUM(X1:X516)/1000</f>
        <v>42.001559999999998</v>
      </c>
      <c r="J24" s="31">
        <f>(Source!P597)/1000</f>
        <v>193.33481</v>
      </c>
      <c r="K24" s="13" t="s">
        <v>458</v>
      </c>
    </row>
    <row r="25" spans="1:37" ht="14.25" x14ac:dyDescent="0.2">
      <c r="A25" s="13"/>
      <c r="B25" s="13"/>
      <c r="C25" s="13"/>
      <c r="D25" s="13"/>
      <c r="E25" s="13"/>
      <c r="F25" s="16" t="s">
        <v>26</v>
      </c>
      <c r="G25" s="16"/>
      <c r="H25" s="16"/>
      <c r="I25" s="31">
        <f>SUM(Y1:Y516)/1000</f>
        <v>7.5824200000000008</v>
      </c>
      <c r="J25" s="31">
        <f>(Source!P598)/1000</f>
        <v>142.90057999999999</v>
      </c>
      <c r="K25" s="13" t="s">
        <v>458</v>
      </c>
    </row>
    <row r="26" spans="1:37" ht="14.25" x14ac:dyDescent="0.2">
      <c r="A26" s="13"/>
      <c r="B26" s="13"/>
      <c r="C26" s="13"/>
      <c r="D26" s="13"/>
      <c r="E26" s="13"/>
      <c r="F26" s="16" t="s">
        <v>426</v>
      </c>
      <c r="G26" s="16"/>
      <c r="H26" s="16"/>
      <c r="I26" s="31">
        <f>SUM(Z1:Z516)/1000</f>
        <v>0</v>
      </c>
      <c r="J26" s="31">
        <f>(Source!P589)/1000</f>
        <v>0</v>
      </c>
      <c r="K26" s="13" t="s">
        <v>458</v>
      </c>
    </row>
    <row r="27" spans="1:37" ht="14.25" x14ac:dyDescent="0.2">
      <c r="A27" s="13"/>
      <c r="B27" s="13"/>
      <c r="C27" s="13"/>
      <c r="D27" s="13"/>
      <c r="E27" s="13"/>
      <c r="F27" s="16" t="s">
        <v>427</v>
      </c>
      <c r="G27" s="16"/>
      <c r="H27" s="16"/>
      <c r="I27" s="31">
        <f>SUM(AA1:AA516)/1000</f>
        <v>2.5575799999999997</v>
      </c>
      <c r="J27" s="31">
        <f>(Source!P599+Source!P600)/1000</f>
        <v>62.781359999999999</v>
      </c>
      <c r="K27" s="13" t="s">
        <v>458</v>
      </c>
    </row>
    <row r="28" spans="1:37" ht="14.25" x14ac:dyDescent="0.2">
      <c r="A28" s="13"/>
      <c r="B28" s="13"/>
      <c r="C28" s="13"/>
      <c r="D28" s="13"/>
      <c r="E28" s="13"/>
      <c r="F28" s="16" t="s">
        <v>428</v>
      </c>
      <c r="G28" s="16"/>
      <c r="H28" s="16"/>
      <c r="I28" s="31">
        <f>SUM(W1:W516)/1000</f>
        <v>3.2571300000000005</v>
      </c>
      <c r="J28" s="31">
        <f>((Source!P595 + Source!P594)/1000)</f>
        <v>87.649860000000004</v>
      </c>
      <c r="K28" s="13" t="s">
        <v>458</v>
      </c>
    </row>
    <row r="29" spans="1:37" ht="14.25" hidden="1" x14ac:dyDescent="0.2">
      <c r="A29" s="13"/>
      <c r="B29" s="13"/>
      <c r="C29" s="13"/>
      <c r="D29" s="13"/>
      <c r="E29" s="13"/>
      <c r="F29" s="32" t="s">
        <v>429</v>
      </c>
      <c r="G29" s="32"/>
      <c r="H29" s="32"/>
      <c r="I29" s="31"/>
      <c r="J29" s="31"/>
      <c r="K29" s="13"/>
    </row>
    <row r="30" spans="1:37" ht="14.25" hidden="1" x14ac:dyDescent="0.2">
      <c r="A30" s="13"/>
      <c r="B30" s="13"/>
      <c r="C30" s="13"/>
      <c r="D30" s="13"/>
      <c r="E30" s="13"/>
      <c r="F30" s="33" t="s">
        <v>109</v>
      </c>
      <c r="G30" s="34"/>
      <c r="H30" s="34"/>
      <c r="I30" s="31">
        <f>SUM(AE1:AE516)/1000</f>
        <v>0</v>
      </c>
      <c r="J30" s="31">
        <f>SUM(AF1:AF516)/1000</f>
        <v>0</v>
      </c>
      <c r="K30" s="13" t="s">
        <v>458</v>
      </c>
    </row>
    <row r="31" spans="1:37" ht="14.25" x14ac:dyDescent="0.2">
      <c r="A31" s="35" t="s">
        <v>441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AK31" s="38" t="s">
        <v>441</v>
      </c>
    </row>
    <row r="32" spans="1:37" ht="57" x14ac:dyDescent="0.2">
      <c r="A32" s="36" t="s">
        <v>430</v>
      </c>
      <c r="B32" s="36" t="s">
        <v>431</v>
      </c>
      <c r="C32" s="36" t="s">
        <v>432</v>
      </c>
      <c r="D32" s="36" t="s">
        <v>433</v>
      </c>
      <c r="E32" s="36" t="s">
        <v>434</v>
      </c>
      <c r="F32" s="36" t="s">
        <v>435</v>
      </c>
      <c r="G32" s="37" t="s">
        <v>436</v>
      </c>
      <c r="H32" s="37" t="s">
        <v>437</v>
      </c>
      <c r="I32" s="36" t="s">
        <v>438</v>
      </c>
      <c r="J32" s="36" t="s">
        <v>439</v>
      </c>
      <c r="K32" s="36" t="s">
        <v>440</v>
      </c>
    </row>
    <row r="33" spans="1:23" ht="14.25" x14ac:dyDescent="0.2">
      <c r="A33" s="36">
        <v>1</v>
      </c>
      <c r="B33" s="36">
        <v>2</v>
      </c>
      <c r="C33" s="36">
        <v>3</v>
      </c>
      <c r="D33" s="36">
        <v>4</v>
      </c>
      <c r="E33" s="36">
        <v>5</v>
      </c>
      <c r="F33" s="36">
        <v>6</v>
      </c>
      <c r="G33" s="36">
        <v>7</v>
      </c>
      <c r="H33" s="36">
        <v>8</v>
      </c>
      <c r="I33" s="36">
        <v>9</v>
      </c>
      <c r="J33" s="36">
        <v>10</v>
      </c>
      <c r="K33" s="36">
        <v>11</v>
      </c>
    </row>
    <row r="35" spans="1:23" ht="16.5" x14ac:dyDescent="0.25">
      <c r="A35" s="39" t="str">
        <f>CONCATENATE("Локальная смета: ",IF(Source!G20&lt;&gt;"Новая локальная смета", Source!G20, ""))</f>
        <v xml:space="preserve">Локальная смета: 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  <row r="37" spans="1:23" ht="16.5" x14ac:dyDescent="0.25">
      <c r="A37" s="39" t="str">
        <f>CONCATENATE("Раздел: ",IF(Source!G24&lt;&gt;"Новый раздел", Source!G24, ""))</f>
        <v>Раздел: Учет на низком напряжении (0,4 кВ):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</row>
    <row r="39" spans="1:23" ht="16.5" x14ac:dyDescent="0.25">
      <c r="A39" s="39" t="str">
        <f>CONCATENATE("Подраздел: ",IF(Source!G28&lt;&gt;"Новый подраздел", Source!G28, ""))</f>
        <v>Подраздел: Электромонтажные работы: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</row>
    <row r="40" spans="1:23" ht="28.5" x14ac:dyDescent="0.2">
      <c r="A40" s="40" t="str">
        <f>Source!E33</f>
        <v>1</v>
      </c>
      <c r="B40" s="41" t="str">
        <f>Source!F33</f>
        <v>м08-01-102-1</v>
      </c>
      <c r="C40" s="41" t="s">
        <v>23</v>
      </c>
      <c r="D40" s="42" t="str">
        <f>Source!H33</f>
        <v>1 ШКАФ</v>
      </c>
      <c r="E40" s="12">
        <f>Source!I33</f>
        <v>2</v>
      </c>
      <c r="F40" s="44"/>
      <c r="G40" s="43"/>
      <c r="H40" s="12"/>
      <c r="I40" s="45"/>
      <c r="J40" s="12"/>
      <c r="K40" s="45"/>
      <c r="Q40">
        <f>ROUND((Source!BZ33/100)*ROUND(Source!AF33*Source!I33, 2), 2)</f>
        <v>266.86</v>
      </c>
      <c r="R40">
        <f>Source!X33</f>
        <v>6593.63</v>
      </c>
      <c r="S40">
        <f>ROUND((Source!CA33/100)*ROUND(Source!AF33*Source!I33, 2), 2)</f>
        <v>182.59</v>
      </c>
      <c r="T40">
        <f>Source!Y33</f>
        <v>4232.95</v>
      </c>
      <c r="U40">
        <f>ROUND((175/100)*ROUND(Source!AE33*Source!I33, 2), 2)</f>
        <v>37.799999999999997</v>
      </c>
      <c r="V40">
        <f>ROUND((0/100)*ROUND(Source!CS33*Source!I33, 2), 2)</f>
        <v>0</v>
      </c>
    </row>
    <row r="41" spans="1:23" ht="14.25" x14ac:dyDescent="0.2">
      <c r="A41" s="40"/>
      <c r="B41" s="41"/>
      <c r="C41" s="41" t="s">
        <v>442</v>
      </c>
      <c r="D41" s="42"/>
      <c r="E41" s="12"/>
      <c r="F41" s="44">
        <f>Source!AO33</f>
        <v>140.44999999999999</v>
      </c>
      <c r="G41" s="43" t="str">
        <f>Source!DG33</f>
        <v/>
      </c>
      <c r="H41" s="12">
        <f>Source!AV33</f>
        <v>1</v>
      </c>
      <c r="I41" s="45">
        <f>ROUND(Source!AF33*Source!I33, 2)</f>
        <v>280.89999999999998</v>
      </c>
      <c r="J41" s="12">
        <f>IF(Source!BA33&lt;&gt; 0, Source!BA33, 1)</f>
        <v>26.91</v>
      </c>
      <c r="K41" s="45">
        <f>Source!S33</f>
        <v>7559.02</v>
      </c>
      <c r="W41">
        <f>I41</f>
        <v>280.89999999999998</v>
      </c>
    </row>
    <row r="42" spans="1:23" ht="14.25" x14ac:dyDescent="0.2">
      <c r="A42" s="40"/>
      <c r="B42" s="41"/>
      <c r="C42" s="41" t="s">
        <v>443</v>
      </c>
      <c r="D42" s="42"/>
      <c r="E42" s="12"/>
      <c r="F42" s="44">
        <f>Source!AM33</f>
        <v>177.46</v>
      </c>
      <c r="G42" s="43" t="str">
        <f>Source!DE33</f>
        <v/>
      </c>
      <c r="H42" s="12">
        <f>Source!AV33</f>
        <v>1</v>
      </c>
      <c r="I42" s="45">
        <f>ROUND(Source!AD33*Source!I33, 2)</f>
        <v>354.92</v>
      </c>
      <c r="J42" s="12">
        <f>IF(Source!BB33&lt;&gt; 0, Source!BB33, 1)</f>
        <v>8.2799999999999994</v>
      </c>
      <c r="K42" s="45">
        <f>Source!Q33</f>
        <v>2938.74</v>
      </c>
    </row>
    <row r="43" spans="1:23" ht="14.25" x14ac:dyDescent="0.2">
      <c r="A43" s="40"/>
      <c r="B43" s="41"/>
      <c r="C43" s="41" t="s">
        <v>444</v>
      </c>
      <c r="D43" s="42"/>
      <c r="E43" s="12"/>
      <c r="F43" s="44">
        <f>Source!AN33</f>
        <v>10.8</v>
      </c>
      <c r="G43" s="43" t="str">
        <f>Source!DF33</f>
        <v/>
      </c>
      <c r="H43" s="12">
        <f>Source!AV33</f>
        <v>1</v>
      </c>
      <c r="I43" s="46">
        <f>ROUND(Source!AE33*Source!I33, 2)</f>
        <v>21.6</v>
      </c>
      <c r="J43" s="12">
        <f>IF(Source!BS33&lt;&gt; 0, Source!BS33, 1)</f>
        <v>26.91</v>
      </c>
      <c r="K43" s="46">
        <f>Source!R33</f>
        <v>581.26</v>
      </c>
      <c r="W43">
        <f>I43</f>
        <v>21.6</v>
      </c>
    </row>
    <row r="44" spans="1:23" ht="14.25" x14ac:dyDescent="0.2">
      <c r="A44" s="40"/>
      <c r="B44" s="41"/>
      <c r="C44" s="41" t="s">
        <v>445</v>
      </c>
      <c r="D44" s="42"/>
      <c r="E44" s="12"/>
      <c r="F44" s="44">
        <f>Source!AL33</f>
        <v>100.13</v>
      </c>
      <c r="G44" s="43" t="str">
        <f>Source!DD33</f>
        <v/>
      </c>
      <c r="H44" s="12">
        <f>Source!AW33</f>
        <v>1</v>
      </c>
      <c r="I44" s="45">
        <f>ROUND(Source!AC33*Source!I33, 2)</f>
        <v>200.26</v>
      </c>
      <c r="J44" s="12">
        <f>IF(Source!BC33&lt;&gt; 0, Source!BC33, 1)</f>
        <v>4.6100000000000003</v>
      </c>
      <c r="K44" s="45">
        <f>Source!P33</f>
        <v>923.2</v>
      </c>
    </row>
    <row r="45" spans="1:23" ht="14.25" x14ac:dyDescent="0.2">
      <c r="A45" s="40"/>
      <c r="B45" s="41"/>
      <c r="C45" s="41" t="s">
        <v>446</v>
      </c>
      <c r="D45" s="42" t="s">
        <v>447</v>
      </c>
      <c r="E45" s="12">
        <f>Source!BZ33</f>
        <v>95</v>
      </c>
      <c r="F45" s="44"/>
      <c r="G45" s="43"/>
      <c r="H45" s="12"/>
      <c r="I45" s="45">
        <f>SUM(Q40:Q44)</f>
        <v>266.86</v>
      </c>
      <c r="J45" s="12">
        <f>Source!AT33</f>
        <v>81</v>
      </c>
      <c r="K45" s="45">
        <f>SUM(R40:R44)</f>
        <v>6593.63</v>
      </c>
    </row>
    <row r="46" spans="1:23" ht="14.25" x14ac:dyDescent="0.2">
      <c r="A46" s="40"/>
      <c r="B46" s="41"/>
      <c r="C46" s="41" t="s">
        <v>448</v>
      </c>
      <c r="D46" s="42" t="s">
        <v>447</v>
      </c>
      <c r="E46" s="12">
        <f>Source!CA33</f>
        <v>65</v>
      </c>
      <c r="F46" s="44"/>
      <c r="G46" s="43"/>
      <c r="H46" s="12"/>
      <c r="I46" s="45">
        <f>SUM(S40:S45)</f>
        <v>182.59</v>
      </c>
      <c r="J46" s="12">
        <f>Source!AU33</f>
        <v>52</v>
      </c>
      <c r="K46" s="45">
        <f>SUM(T40:T45)</f>
        <v>4232.95</v>
      </c>
    </row>
    <row r="47" spans="1:23" ht="14.25" x14ac:dyDescent="0.2">
      <c r="A47" s="40"/>
      <c r="B47" s="41"/>
      <c r="C47" s="41" t="s">
        <v>449</v>
      </c>
      <c r="D47" s="42" t="s">
        <v>447</v>
      </c>
      <c r="E47" s="12">
        <f>175</f>
        <v>175</v>
      </c>
      <c r="F47" s="44"/>
      <c r="G47" s="43"/>
      <c r="H47" s="12"/>
      <c r="I47" s="45">
        <f>SUM(U40:U46)</f>
        <v>37.799999999999997</v>
      </c>
      <c r="J47" s="12">
        <f>0</f>
        <v>0</v>
      </c>
      <c r="K47" s="45">
        <f>SUM(V40:V46)</f>
        <v>0</v>
      </c>
    </row>
    <row r="48" spans="1:23" ht="14.25" x14ac:dyDescent="0.2">
      <c r="A48" s="40"/>
      <c r="B48" s="41"/>
      <c r="C48" s="41" t="s">
        <v>450</v>
      </c>
      <c r="D48" s="42" t="s">
        <v>451</v>
      </c>
      <c r="E48" s="12">
        <f>Source!AQ33</f>
        <v>14.6</v>
      </c>
      <c r="F48" s="44"/>
      <c r="G48" s="43" t="str">
        <f>Source!DI33</f>
        <v/>
      </c>
      <c r="H48" s="12">
        <f>Source!AV33</f>
        <v>1</v>
      </c>
      <c r="I48" s="45">
        <f>Source!U33</f>
        <v>29.2</v>
      </c>
      <c r="J48" s="12"/>
      <c r="K48" s="45"/>
    </row>
    <row r="49" spans="1:27" ht="15" x14ac:dyDescent="0.25">
      <c r="A49" s="49"/>
      <c r="B49" s="49"/>
      <c r="C49" s="49"/>
      <c r="D49" s="49"/>
      <c r="E49" s="49"/>
      <c r="F49" s="49"/>
      <c r="G49" s="49"/>
      <c r="H49" s="50">
        <f>I41+I42+I44+I45+I46+I47</f>
        <v>1323.33</v>
      </c>
      <c r="I49" s="50"/>
      <c r="J49" s="50">
        <f>K41+K42+K44+K45+K46+K47</f>
        <v>22247.54</v>
      </c>
      <c r="K49" s="50"/>
      <c r="O49" s="47">
        <f>I41+I42+I44+I45+I46+I47</f>
        <v>1323.33</v>
      </c>
      <c r="P49" s="47">
        <f>K41+K42+K44+K45+K46+K47</f>
        <v>22247.54</v>
      </c>
      <c r="X49">
        <f>IF(Source!BI33&lt;=1,I41+I42+I44+I45+I46+I47-0, 0)</f>
        <v>0</v>
      </c>
      <c r="Y49">
        <f>IF(Source!BI33=2,I41+I42+I44+I45+I46+I47-0, 0)</f>
        <v>1323.33</v>
      </c>
      <c r="Z49">
        <f>IF(Source!BI33=3,I41+I42+I44+I45+I46+I47-0, 0)</f>
        <v>0</v>
      </c>
      <c r="AA49">
        <f>IF(Source!BI33=4,I41+I42+I44+I45+I46+I47,0)</f>
        <v>0</v>
      </c>
    </row>
    <row r="50" spans="1:27" ht="28.5" x14ac:dyDescent="0.2">
      <c r="A50" s="40" t="str">
        <f>Source!E35</f>
        <v>4</v>
      </c>
      <c r="B50" s="41" t="str">
        <f>Source!F35</f>
        <v>м10-04-066-4</v>
      </c>
      <c r="C50" s="41" t="s">
        <v>33</v>
      </c>
      <c r="D50" s="42" t="str">
        <f>Source!H35</f>
        <v>1  ШТ.</v>
      </c>
      <c r="E50" s="12">
        <f>Source!I35</f>
        <v>4</v>
      </c>
      <c r="F50" s="44"/>
      <c r="G50" s="43"/>
      <c r="H50" s="12"/>
      <c r="I50" s="45"/>
      <c r="J50" s="12"/>
      <c r="K50" s="45"/>
      <c r="Q50">
        <f>ROUND((Source!BZ35/100)*ROUND(Source!AF35*Source!I35, 2), 2)</f>
        <v>125.56</v>
      </c>
      <c r="R50">
        <f>Source!X35</f>
        <v>2864.69</v>
      </c>
      <c r="S50">
        <f>ROUND((Source!CA35/100)*ROUND(Source!AF35*Source!I35, 2), 2)</f>
        <v>88.71</v>
      </c>
      <c r="T50">
        <f>Source!Y35</f>
        <v>1909.79</v>
      </c>
      <c r="U50">
        <f>ROUND((175/100)*ROUND(Source!AE35*Source!I35, 2), 2)</f>
        <v>0</v>
      </c>
      <c r="V50">
        <f>ROUND((0/100)*ROUND(Source!CS35*Source!I35, 2), 2)</f>
        <v>0</v>
      </c>
    </row>
    <row r="51" spans="1:27" ht="14.25" x14ac:dyDescent="0.2">
      <c r="A51" s="40"/>
      <c r="B51" s="41"/>
      <c r="C51" s="41" t="s">
        <v>442</v>
      </c>
      <c r="D51" s="42"/>
      <c r="E51" s="12"/>
      <c r="F51" s="44">
        <f>Source!AO35</f>
        <v>34.119999999999997</v>
      </c>
      <c r="G51" s="43" t="str">
        <f>Source!DG35</f>
        <v/>
      </c>
      <c r="H51" s="12">
        <f>Source!AV35</f>
        <v>1</v>
      </c>
      <c r="I51" s="45">
        <f>ROUND(Source!AF35*Source!I35, 2)</f>
        <v>136.47999999999999</v>
      </c>
      <c r="J51" s="12">
        <f>IF(Source!BA35&lt;&gt; 0, Source!BA35, 1)</f>
        <v>26.91</v>
      </c>
      <c r="K51" s="45">
        <f>Source!S35</f>
        <v>3672.68</v>
      </c>
      <c r="W51">
        <f>I51</f>
        <v>136.47999999999999</v>
      </c>
    </row>
    <row r="52" spans="1:27" ht="14.25" x14ac:dyDescent="0.2">
      <c r="A52" s="40"/>
      <c r="B52" s="41"/>
      <c r="C52" s="41" t="s">
        <v>445</v>
      </c>
      <c r="D52" s="42"/>
      <c r="E52" s="12"/>
      <c r="F52" s="44">
        <f>Source!AL35</f>
        <v>8.0299999999999994</v>
      </c>
      <c r="G52" s="43" t="str">
        <f>Source!DD35</f>
        <v/>
      </c>
      <c r="H52" s="12">
        <f>Source!AW35</f>
        <v>1</v>
      </c>
      <c r="I52" s="45">
        <f>ROUND(Source!AC35*Source!I35, 2)</f>
        <v>32.119999999999997</v>
      </c>
      <c r="J52" s="12">
        <f>IF(Source!BC35&lt;&gt; 0, Source!BC35, 1)</f>
        <v>4.88</v>
      </c>
      <c r="K52" s="45">
        <f>Source!P35</f>
        <v>156.75</v>
      </c>
    </row>
    <row r="53" spans="1:27" ht="14.25" x14ac:dyDescent="0.2">
      <c r="A53" s="40"/>
      <c r="B53" s="41"/>
      <c r="C53" s="41" t="s">
        <v>446</v>
      </c>
      <c r="D53" s="42" t="s">
        <v>447</v>
      </c>
      <c r="E53" s="12">
        <f>Source!BZ35</f>
        <v>92</v>
      </c>
      <c r="F53" s="44"/>
      <c r="G53" s="43"/>
      <c r="H53" s="12"/>
      <c r="I53" s="45">
        <f>SUM(Q50:Q52)</f>
        <v>125.56</v>
      </c>
      <c r="J53" s="12">
        <f>Source!AT35</f>
        <v>78</v>
      </c>
      <c r="K53" s="45">
        <f>SUM(R50:R52)</f>
        <v>2864.69</v>
      </c>
    </row>
    <row r="54" spans="1:27" ht="14.25" x14ac:dyDescent="0.2">
      <c r="A54" s="40"/>
      <c r="B54" s="41"/>
      <c r="C54" s="41" t="s">
        <v>448</v>
      </c>
      <c r="D54" s="42" t="s">
        <v>447</v>
      </c>
      <c r="E54" s="12">
        <f>Source!CA35</f>
        <v>65</v>
      </c>
      <c r="F54" s="44"/>
      <c r="G54" s="43"/>
      <c r="H54" s="12"/>
      <c r="I54" s="45">
        <f>SUM(S50:S53)</f>
        <v>88.71</v>
      </c>
      <c r="J54" s="12">
        <f>Source!AU35</f>
        <v>52</v>
      </c>
      <c r="K54" s="45">
        <f>SUM(T50:T53)</f>
        <v>1909.79</v>
      </c>
    </row>
    <row r="55" spans="1:27" ht="14.25" x14ac:dyDescent="0.2">
      <c r="A55" s="40"/>
      <c r="B55" s="41"/>
      <c r="C55" s="41" t="s">
        <v>450</v>
      </c>
      <c r="D55" s="42" t="s">
        <v>451</v>
      </c>
      <c r="E55" s="12">
        <f>Source!AQ35</f>
        <v>4</v>
      </c>
      <c r="F55" s="44"/>
      <c r="G55" s="43" t="str">
        <f>Source!DI35</f>
        <v/>
      </c>
      <c r="H55" s="12">
        <f>Source!AV35</f>
        <v>1</v>
      </c>
      <c r="I55" s="45">
        <f>Source!U35</f>
        <v>16</v>
      </c>
      <c r="J55" s="12"/>
      <c r="K55" s="45"/>
    </row>
    <row r="56" spans="1:27" ht="15" x14ac:dyDescent="0.25">
      <c r="A56" s="49"/>
      <c r="B56" s="49"/>
      <c r="C56" s="49"/>
      <c r="D56" s="49"/>
      <c r="E56" s="49"/>
      <c r="F56" s="49"/>
      <c r="G56" s="49"/>
      <c r="H56" s="50">
        <f>I51+I52+I53+I54</f>
        <v>382.86999999999995</v>
      </c>
      <c r="I56" s="50"/>
      <c r="J56" s="50">
        <f>K51+K52+K53+K54</f>
        <v>8603.91</v>
      </c>
      <c r="K56" s="50"/>
      <c r="O56" s="47">
        <f>I51+I52+I53+I54</f>
        <v>382.86999999999995</v>
      </c>
      <c r="P56" s="47">
        <f>K51+K52+K53+K54</f>
        <v>8603.91</v>
      </c>
      <c r="X56">
        <f>IF(Source!BI35&lt;=1,I51+I52+I53+I54-0, 0)</f>
        <v>0</v>
      </c>
      <c r="Y56">
        <f>IF(Source!BI35=2,I51+I52+I53+I54-0, 0)</f>
        <v>382.86999999999995</v>
      </c>
      <c r="Z56">
        <f>IF(Source!BI35=3,I51+I52+I53+I54-0, 0)</f>
        <v>0</v>
      </c>
      <c r="AA56">
        <f>IF(Source!BI35=4,I51+I52+I53+I54,0)</f>
        <v>0</v>
      </c>
    </row>
    <row r="57" spans="1:27" ht="71.25" x14ac:dyDescent="0.2">
      <c r="A57" s="40" t="str">
        <f>Source!E37</f>
        <v>6</v>
      </c>
      <c r="B57" s="41" t="str">
        <f>Source!F37</f>
        <v>м08-02-412-1</v>
      </c>
      <c r="C57" s="41" t="s">
        <v>40</v>
      </c>
      <c r="D57" s="42" t="str">
        <f>Source!H37</f>
        <v>100 м</v>
      </c>
      <c r="E57" s="12">
        <f>Source!I37</f>
        <v>0.02</v>
      </c>
      <c r="F57" s="44"/>
      <c r="G57" s="43"/>
      <c r="H57" s="12"/>
      <c r="I57" s="45"/>
      <c r="J57" s="12"/>
      <c r="K57" s="45"/>
      <c r="Q57">
        <f>ROUND((Source!BZ37/100)*ROUND(Source!AF37*Source!I37, 2), 2)</f>
        <v>0.8</v>
      </c>
      <c r="R57">
        <f>Source!X37</f>
        <v>18.47</v>
      </c>
      <c r="S57">
        <f>ROUND((Source!CA37/100)*ROUND(Source!AF37*Source!I37, 2), 2)</f>
        <v>0.55000000000000004</v>
      </c>
      <c r="T57">
        <f>Source!Y37</f>
        <v>11.86</v>
      </c>
      <c r="U57">
        <f>ROUND((175/100)*ROUND(Source!AE37*Source!I37, 2), 2)</f>
        <v>0</v>
      </c>
      <c r="V57">
        <f>ROUND((0/100)*ROUND(Source!CS37*Source!I37, 2), 2)</f>
        <v>0</v>
      </c>
    </row>
    <row r="58" spans="1:27" x14ac:dyDescent="0.2">
      <c r="C58" s="51" t="str">
        <f>"Объем: "&amp;Source!I37&amp;"=2/"&amp;"100"</f>
        <v>Объем: 0,02=2/100</v>
      </c>
    </row>
    <row r="59" spans="1:27" ht="14.25" x14ac:dyDescent="0.2">
      <c r="A59" s="40"/>
      <c r="B59" s="41"/>
      <c r="C59" s="41" t="s">
        <v>442</v>
      </c>
      <c r="D59" s="42"/>
      <c r="E59" s="12"/>
      <c r="F59" s="44">
        <f>Source!AO37</f>
        <v>42.21</v>
      </c>
      <c r="G59" s="43" t="str">
        <f>Source!DG37</f>
        <v/>
      </c>
      <c r="H59" s="12">
        <f>Source!AV37</f>
        <v>1</v>
      </c>
      <c r="I59" s="45">
        <f>ROUND(Source!AF37*Source!I37, 2)</f>
        <v>0.84</v>
      </c>
      <c r="J59" s="12">
        <f>IF(Source!BA37&lt;&gt; 0, Source!BA37, 1)</f>
        <v>26.91</v>
      </c>
      <c r="K59" s="45">
        <f>Source!S37</f>
        <v>22.72</v>
      </c>
      <c r="W59">
        <f>I59</f>
        <v>0.84</v>
      </c>
    </row>
    <row r="60" spans="1:27" ht="14.25" x14ac:dyDescent="0.2">
      <c r="A60" s="40"/>
      <c r="B60" s="41"/>
      <c r="C60" s="41" t="s">
        <v>443</v>
      </c>
      <c r="D60" s="42"/>
      <c r="E60" s="12"/>
      <c r="F60" s="44">
        <f>Source!AM37</f>
        <v>2.2200000000000002</v>
      </c>
      <c r="G60" s="43" t="str">
        <f>Source!DE37</f>
        <v/>
      </c>
      <c r="H60" s="12">
        <f>Source!AV37</f>
        <v>1</v>
      </c>
      <c r="I60" s="45">
        <f>ROUND(Source!AD37*Source!I37, 2)</f>
        <v>0.04</v>
      </c>
      <c r="J60" s="12">
        <f>IF(Source!BB37&lt;&gt; 0, Source!BB37, 1)</f>
        <v>8.27</v>
      </c>
      <c r="K60" s="45">
        <f>Source!Q37</f>
        <v>0.37</v>
      </c>
    </row>
    <row r="61" spans="1:27" ht="14.25" x14ac:dyDescent="0.2">
      <c r="A61" s="40"/>
      <c r="B61" s="41"/>
      <c r="C61" s="41" t="s">
        <v>444</v>
      </c>
      <c r="D61" s="42"/>
      <c r="E61" s="12"/>
      <c r="F61" s="44">
        <f>Source!AN37</f>
        <v>0.14000000000000001</v>
      </c>
      <c r="G61" s="43" t="str">
        <f>Source!DF37</f>
        <v/>
      </c>
      <c r="H61" s="12">
        <f>Source!AV37</f>
        <v>1</v>
      </c>
      <c r="I61" s="46">
        <f>ROUND(Source!AE37*Source!I37, 2)</f>
        <v>0</v>
      </c>
      <c r="J61" s="12">
        <f>IF(Source!BS37&lt;&gt; 0, Source!BS37, 1)</f>
        <v>26.91</v>
      </c>
      <c r="K61" s="46">
        <f>Source!R37</f>
        <v>0.08</v>
      </c>
      <c r="W61">
        <f>I61</f>
        <v>0</v>
      </c>
    </row>
    <row r="62" spans="1:27" ht="14.25" x14ac:dyDescent="0.2">
      <c r="A62" s="40"/>
      <c r="B62" s="41"/>
      <c r="C62" s="41" t="s">
        <v>445</v>
      </c>
      <c r="D62" s="42"/>
      <c r="E62" s="12"/>
      <c r="F62" s="44">
        <f>Source!AL37</f>
        <v>11.36</v>
      </c>
      <c r="G62" s="43" t="str">
        <f>Source!DD37</f>
        <v/>
      </c>
      <c r="H62" s="12">
        <f>Source!AW37</f>
        <v>1</v>
      </c>
      <c r="I62" s="45">
        <f>ROUND(Source!AC37*Source!I37, 2)</f>
        <v>0.23</v>
      </c>
      <c r="J62" s="12">
        <f>IF(Source!BC37&lt;&gt; 0, Source!BC37, 1)</f>
        <v>6.24</v>
      </c>
      <c r="K62" s="45">
        <f>Source!P37</f>
        <v>1.42</v>
      </c>
    </row>
    <row r="63" spans="1:27" ht="14.25" x14ac:dyDescent="0.2">
      <c r="A63" s="40"/>
      <c r="B63" s="41"/>
      <c r="C63" s="41" t="s">
        <v>446</v>
      </c>
      <c r="D63" s="42" t="s">
        <v>447</v>
      </c>
      <c r="E63" s="12">
        <f>Source!BZ37</f>
        <v>95</v>
      </c>
      <c r="F63" s="44"/>
      <c r="G63" s="43"/>
      <c r="H63" s="12"/>
      <c r="I63" s="45">
        <f>SUM(Q57:Q62)</f>
        <v>0.8</v>
      </c>
      <c r="J63" s="12">
        <f>Source!AT37</f>
        <v>81</v>
      </c>
      <c r="K63" s="45">
        <f>SUM(R57:R62)</f>
        <v>18.47</v>
      </c>
    </row>
    <row r="64" spans="1:27" ht="14.25" x14ac:dyDescent="0.2">
      <c r="A64" s="40"/>
      <c r="B64" s="41"/>
      <c r="C64" s="41" t="s">
        <v>448</v>
      </c>
      <c r="D64" s="42" t="s">
        <v>447</v>
      </c>
      <c r="E64" s="12">
        <f>Source!CA37</f>
        <v>65</v>
      </c>
      <c r="F64" s="44"/>
      <c r="G64" s="43"/>
      <c r="H64" s="12"/>
      <c r="I64" s="45">
        <f>SUM(S57:S63)</f>
        <v>0.55000000000000004</v>
      </c>
      <c r="J64" s="12">
        <f>Source!AU37</f>
        <v>52</v>
      </c>
      <c r="K64" s="45">
        <f>SUM(T57:T63)</f>
        <v>11.86</v>
      </c>
    </row>
    <row r="65" spans="1:27" ht="14.25" x14ac:dyDescent="0.2">
      <c r="A65" s="40"/>
      <c r="B65" s="41"/>
      <c r="C65" s="41" t="s">
        <v>449</v>
      </c>
      <c r="D65" s="42" t="s">
        <v>447</v>
      </c>
      <c r="E65" s="12">
        <f>175</f>
        <v>175</v>
      </c>
      <c r="F65" s="44"/>
      <c r="G65" s="43"/>
      <c r="H65" s="12"/>
      <c r="I65" s="45">
        <f>SUM(U57:U64)</f>
        <v>0</v>
      </c>
      <c r="J65" s="12">
        <f>0</f>
        <v>0</v>
      </c>
      <c r="K65" s="45">
        <f>SUM(V57:V64)</f>
        <v>0</v>
      </c>
    </row>
    <row r="66" spans="1:27" ht="14.25" x14ac:dyDescent="0.2">
      <c r="A66" s="40"/>
      <c r="B66" s="41"/>
      <c r="C66" s="41" t="s">
        <v>450</v>
      </c>
      <c r="D66" s="42" t="s">
        <v>451</v>
      </c>
      <c r="E66" s="12">
        <f>Source!AQ37</f>
        <v>4.49</v>
      </c>
      <c r="F66" s="44"/>
      <c r="G66" s="43" t="str">
        <f>Source!DI37</f>
        <v/>
      </c>
      <c r="H66" s="12">
        <f>Source!AV37</f>
        <v>1</v>
      </c>
      <c r="I66" s="45">
        <f>Source!U37</f>
        <v>8.9800000000000005E-2</v>
      </c>
      <c r="J66" s="12"/>
      <c r="K66" s="45"/>
    </row>
    <row r="67" spans="1:27" ht="15" x14ac:dyDescent="0.25">
      <c r="A67" s="49"/>
      <c r="B67" s="49"/>
      <c r="C67" s="49"/>
      <c r="D67" s="49"/>
      <c r="E67" s="49"/>
      <c r="F67" s="49"/>
      <c r="G67" s="49"/>
      <c r="H67" s="50">
        <f>I59+I60+I62+I63+I64+I65</f>
        <v>2.46</v>
      </c>
      <c r="I67" s="50"/>
      <c r="J67" s="50">
        <f>K59+K60+K62+K63+K64+K65</f>
        <v>54.839999999999996</v>
      </c>
      <c r="K67" s="50"/>
      <c r="O67" s="47">
        <f>I59+I60+I62+I63+I64+I65</f>
        <v>2.46</v>
      </c>
      <c r="P67" s="47">
        <f>K59+K60+K62+K63+K64+K65</f>
        <v>54.839999999999996</v>
      </c>
      <c r="X67">
        <f>IF(Source!BI37&lt;=1,I59+I60+I62+I63+I64+I65-0, 0)</f>
        <v>0</v>
      </c>
      <c r="Y67">
        <f>IF(Source!BI37=2,I59+I60+I62+I63+I64+I65-0, 0)</f>
        <v>2.46</v>
      </c>
      <c r="Z67">
        <f>IF(Source!BI37=3,I59+I60+I62+I63+I64+I65-0, 0)</f>
        <v>0</v>
      </c>
      <c r="AA67">
        <f>IF(Source!BI37=4,I59+I60+I62+I63+I64+I65,0)</f>
        <v>0</v>
      </c>
    </row>
    <row r="68" spans="1:27" ht="42.75" x14ac:dyDescent="0.2">
      <c r="A68" s="40" t="str">
        <f>Source!E39</f>
        <v>7</v>
      </c>
      <c r="B68" s="41" t="str">
        <f>Source!F39</f>
        <v>м08-02-144-2</v>
      </c>
      <c r="C68" s="41" t="s">
        <v>45</v>
      </c>
      <c r="D68" s="42" t="str">
        <f>Source!H39</f>
        <v>100 шт.</v>
      </c>
      <c r="E68" s="12">
        <f>Source!I39</f>
        <v>0.04</v>
      </c>
      <c r="F68" s="44"/>
      <c r="G68" s="43"/>
      <c r="H68" s="12"/>
      <c r="I68" s="45"/>
      <c r="J68" s="12"/>
      <c r="K68" s="45"/>
      <c r="Q68">
        <f>ROUND((Source!BZ39/100)*ROUND(Source!AF39*Source!I39, 2), 2)</f>
        <v>3.8</v>
      </c>
      <c r="R68">
        <f>Source!X39</f>
        <v>87.23</v>
      </c>
      <c r="S68">
        <f>ROUND((Source!CA39/100)*ROUND(Source!AF39*Source!I39, 2), 2)</f>
        <v>2.6</v>
      </c>
      <c r="T68">
        <f>Source!Y39</f>
        <v>56</v>
      </c>
      <c r="U68">
        <f>ROUND((175/100)*ROUND(Source!AE39*Source!I39, 2), 2)</f>
        <v>0</v>
      </c>
      <c r="V68">
        <f>ROUND((0/100)*ROUND(Source!CS39*Source!I39, 2), 2)</f>
        <v>0</v>
      </c>
    </row>
    <row r="69" spans="1:27" x14ac:dyDescent="0.2">
      <c r="C69" s="51" t="str">
        <f>"Объем: "&amp;Source!I39&amp;"=4/"&amp;"100"</f>
        <v>Объем: 0,04=4/100</v>
      </c>
    </row>
    <row r="70" spans="1:27" ht="14.25" x14ac:dyDescent="0.2">
      <c r="A70" s="40"/>
      <c r="B70" s="41"/>
      <c r="C70" s="41" t="s">
        <v>442</v>
      </c>
      <c r="D70" s="42"/>
      <c r="E70" s="12"/>
      <c r="F70" s="44">
        <f>Source!AO39</f>
        <v>100.05</v>
      </c>
      <c r="G70" s="43" t="str">
        <f>Source!DG39</f>
        <v/>
      </c>
      <c r="H70" s="12">
        <f>Source!AV39</f>
        <v>1</v>
      </c>
      <c r="I70" s="45">
        <f>ROUND(Source!AF39*Source!I39, 2)</f>
        <v>4</v>
      </c>
      <c r="J70" s="12">
        <f>IF(Source!BA39&lt;&gt; 0, Source!BA39, 1)</f>
        <v>26.91</v>
      </c>
      <c r="K70" s="45">
        <f>Source!S39</f>
        <v>107.69</v>
      </c>
      <c r="W70">
        <f>I70</f>
        <v>4</v>
      </c>
    </row>
    <row r="71" spans="1:27" ht="14.25" x14ac:dyDescent="0.2">
      <c r="A71" s="40"/>
      <c r="B71" s="41"/>
      <c r="C71" s="41" t="s">
        <v>445</v>
      </c>
      <c r="D71" s="42"/>
      <c r="E71" s="12"/>
      <c r="F71" s="44">
        <f>Source!AL39</f>
        <v>2</v>
      </c>
      <c r="G71" s="43" t="str">
        <f>Source!DD39</f>
        <v/>
      </c>
      <c r="H71" s="12">
        <f>Source!AW39</f>
        <v>1</v>
      </c>
      <c r="I71" s="45">
        <f>ROUND(Source!AC39*Source!I39, 2)</f>
        <v>0.08</v>
      </c>
      <c r="J71" s="12">
        <f>IF(Source!BC39&lt;&gt; 0, Source!BC39, 1)</f>
        <v>26.92</v>
      </c>
      <c r="K71" s="45">
        <f>Source!P39</f>
        <v>2.15</v>
      </c>
    </row>
    <row r="72" spans="1:27" ht="14.25" x14ac:dyDescent="0.2">
      <c r="A72" s="40"/>
      <c r="B72" s="41"/>
      <c r="C72" s="41" t="s">
        <v>446</v>
      </c>
      <c r="D72" s="42" t="s">
        <v>447</v>
      </c>
      <c r="E72" s="12">
        <f>Source!BZ39</f>
        <v>95</v>
      </c>
      <c r="F72" s="44"/>
      <c r="G72" s="43"/>
      <c r="H72" s="12"/>
      <c r="I72" s="45">
        <f>SUM(Q68:Q71)</f>
        <v>3.8</v>
      </c>
      <c r="J72" s="12">
        <f>Source!AT39</f>
        <v>81</v>
      </c>
      <c r="K72" s="45">
        <f>SUM(R68:R71)</f>
        <v>87.23</v>
      </c>
    </row>
    <row r="73" spans="1:27" ht="14.25" x14ac:dyDescent="0.2">
      <c r="A73" s="40"/>
      <c r="B73" s="41"/>
      <c r="C73" s="41" t="s">
        <v>448</v>
      </c>
      <c r="D73" s="42" t="s">
        <v>447</v>
      </c>
      <c r="E73" s="12">
        <f>Source!CA39</f>
        <v>65</v>
      </c>
      <c r="F73" s="44"/>
      <c r="G73" s="43"/>
      <c r="H73" s="12"/>
      <c r="I73" s="45">
        <f>SUM(S68:S72)</f>
        <v>2.6</v>
      </c>
      <c r="J73" s="12">
        <f>Source!AU39</f>
        <v>52</v>
      </c>
      <c r="K73" s="45">
        <f>SUM(T68:T72)</f>
        <v>56</v>
      </c>
    </row>
    <row r="74" spans="1:27" ht="14.25" x14ac:dyDescent="0.2">
      <c r="A74" s="40"/>
      <c r="B74" s="41"/>
      <c r="C74" s="41" t="s">
        <v>450</v>
      </c>
      <c r="D74" s="42" t="s">
        <v>451</v>
      </c>
      <c r="E74" s="12">
        <f>Source!AQ39</f>
        <v>10.4</v>
      </c>
      <c r="F74" s="44"/>
      <c r="G74" s="43" t="str">
        <f>Source!DI39</f>
        <v/>
      </c>
      <c r="H74" s="12">
        <f>Source!AV39</f>
        <v>1</v>
      </c>
      <c r="I74" s="45">
        <f>Source!U39</f>
        <v>0.41600000000000004</v>
      </c>
      <c r="J74" s="12"/>
      <c r="K74" s="45"/>
    </row>
    <row r="75" spans="1:27" ht="15" x14ac:dyDescent="0.25">
      <c r="A75" s="49"/>
      <c r="B75" s="49"/>
      <c r="C75" s="49"/>
      <c r="D75" s="49"/>
      <c r="E75" s="49"/>
      <c r="F75" s="49"/>
      <c r="G75" s="49"/>
      <c r="H75" s="50">
        <f>I70+I71+I72+I73</f>
        <v>10.48</v>
      </c>
      <c r="I75" s="50"/>
      <c r="J75" s="50">
        <f>K70+K71+K72+K73</f>
        <v>253.07</v>
      </c>
      <c r="K75" s="50"/>
      <c r="O75" s="47">
        <f>I70+I71+I72+I73</f>
        <v>10.48</v>
      </c>
      <c r="P75" s="47">
        <f>K70+K71+K72+K73</f>
        <v>253.07</v>
      </c>
      <c r="X75">
        <f>IF(Source!BI39&lt;=1,I70+I71+I72+I73-0, 0)</f>
        <v>0</v>
      </c>
      <c r="Y75">
        <f>IF(Source!BI39=2,I70+I71+I72+I73-0, 0)</f>
        <v>10.48</v>
      </c>
      <c r="Z75">
        <f>IF(Source!BI39=3,I70+I71+I72+I73-0, 0)</f>
        <v>0</v>
      </c>
      <c r="AA75">
        <f>IF(Source!BI39=4,I70+I71+I72+I73,0)</f>
        <v>0</v>
      </c>
    </row>
    <row r="76" spans="1:27" ht="57" x14ac:dyDescent="0.2">
      <c r="A76" s="40" t="str">
        <f>Source!E41</f>
        <v>8</v>
      </c>
      <c r="B76" s="41" t="str">
        <f>Source!F41</f>
        <v>м08-02-472-10</v>
      </c>
      <c r="C76" s="41" t="s">
        <v>50</v>
      </c>
      <c r="D76" s="42" t="str">
        <f>Source!H41</f>
        <v>100 м</v>
      </c>
      <c r="E76" s="12">
        <f>Source!I41</f>
        <v>0.02</v>
      </c>
      <c r="F76" s="44"/>
      <c r="G76" s="43"/>
      <c r="H76" s="12"/>
      <c r="I76" s="45"/>
      <c r="J76" s="12"/>
      <c r="K76" s="45"/>
      <c r="Q76">
        <f>ROUND((Source!BZ41/100)*ROUND(Source!AF41*Source!I41, 2), 2)</f>
        <v>5.75</v>
      </c>
      <c r="R76">
        <f>Source!X41</f>
        <v>131.97</v>
      </c>
      <c r="S76">
        <f>ROUND((Source!CA41/100)*ROUND(Source!AF41*Source!I41, 2), 2)</f>
        <v>3.93</v>
      </c>
      <c r="T76">
        <f>Source!Y41</f>
        <v>84.72</v>
      </c>
      <c r="U76">
        <f>ROUND((175/100)*ROUND(Source!AE41*Source!I41, 2), 2)</f>
        <v>0.02</v>
      </c>
      <c r="V76">
        <f>ROUND((0/100)*ROUND(Source!CS41*Source!I41, 2), 2)</f>
        <v>0</v>
      </c>
    </row>
    <row r="77" spans="1:27" x14ac:dyDescent="0.2">
      <c r="C77" s="51" t="str">
        <f>"Объем: "&amp;Source!I41&amp;"=2/"&amp;"100"</f>
        <v>Объем: 0,02=2/100</v>
      </c>
    </row>
    <row r="78" spans="1:27" ht="14.25" x14ac:dyDescent="0.2">
      <c r="A78" s="40"/>
      <c r="B78" s="41"/>
      <c r="C78" s="41" t="s">
        <v>442</v>
      </c>
      <c r="D78" s="42"/>
      <c r="E78" s="12"/>
      <c r="F78" s="44">
        <f>Source!AO41</f>
        <v>302.3</v>
      </c>
      <c r="G78" s="43" t="str">
        <f>Source!DG41</f>
        <v/>
      </c>
      <c r="H78" s="12">
        <f>Source!AV41</f>
        <v>1</v>
      </c>
      <c r="I78" s="45">
        <f>ROUND(Source!AF41*Source!I41, 2)</f>
        <v>6.05</v>
      </c>
      <c r="J78" s="12">
        <f>IF(Source!BA41&lt;&gt; 0, Source!BA41, 1)</f>
        <v>26.91</v>
      </c>
      <c r="K78" s="45">
        <f>Source!S41</f>
        <v>162.69999999999999</v>
      </c>
      <c r="W78">
        <f>I78</f>
        <v>6.05</v>
      </c>
    </row>
    <row r="79" spans="1:27" ht="14.25" x14ac:dyDescent="0.2">
      <c r="A79" s="40"/>
      <c r="B79" s="41"/>
      <c r="C79" s="41" t="s">
        <v>443</v>
      </c>
      <c r="D79" s="42"/>
      <c r="E79" s="12"/>
      <c r="F79" s="44">
        <f>Source!AM41</f>
        <v>31.61</v>
      </c>
      <c r="G79" s="43" t="str">
        <f>Source!DE41</f>
        <v/>
      </c>
      <c r="H79" s="12">
        <f>Source!AV41</f>
        <v>1</v>
      </c>
      <c r="I79" s="45">
        <f>ROUND(Source!AD41*Source!I41, 2)</f>
        <v>0.63</v>
      </c>
      <c r="J79" s="12">
        <f>IF(Source!BB41&lt;&gt; 0, Source!BB41, 1)</f>
        <v>4.6500000000000004</v>
      </c>
      <c r="K79" s="45">
        <f>Source!Q41</f>
        <v>2.94</v>
      </c>
    </row>
    <row r="80" spans="1:27" ht="14.25" x14ac:dyDescent="0.2">
      <c r="A80" s="40"/>
      <c r="B80" s="41"/>
      <c r="C80" s="41" t="s">
        <v>444</v>
      </c>
      <c r="D80" s="42"/>
      <c r="E80" s="12"/>
      <c r="F80" s="44">
        <f>Source!AN41</f>
        <v>0.41</v>
      </c>
      <c r="G80" s="43" t="str">
        <f>Source!DF41</f>
        <v/>
      </c>
      <c r="H80" s="12">
        <f>Source!AV41</f>
        <v>1</v>
      </c>
      <c r="I80" s="46">
        <f>ROUND(Source!AE41*Source!I41, 2)</f>
        <v>0.01</v>
      </c>
      <c r="J80" s="12">
        <f>IF(Source!BS41&lt;&gt; 0, Source!BS41, 1)</f>
        <v>26.91</v>
      </c>
      <c r="K80" s="46">
        <f>Source!R41</f>
        <v>0.22</v>
      </c>
      <c r="W80">
        <f>I80</f>
        <v>0.01</v>
      </c>
    </row>
    <row r="81" spans="1:27" ht="14.25" x14ac:dyDescent="0.2">
      <c r="A81" s="40"/>
      <c r="B81" s="41"/>
      <c r="C81" s="41" t="s">
        <v>445</v>
      </c>
      <c r="D81" s="42"/>
      <c r="E81" s="12"/>
      <c r="F81" s="44">
        <f>Source!AL41</f>
        <v>186.06</v>
      </c>
      <c r="G81" s="43" t="str">
        <f>Source!DD41</f>
        <v/>
      </c>
      <c r="H81" s="12">
        <f>Source!AW41</f>
        <v>1</v>
      </c>
      <c r="I81" s="45">
        <f>ROUND(Source!AC41*Source!I41, 2)</f>
        <v>3.72</v>
      </c>
      <c r="J81" s="12">
        <f>IF(Source!BC41&lt;&gt; 0, Source!BC41, 1)</f>
        <v>1.76</v>
      </c>
      <c r="K81" s="45">
        <f>Source!P41</f>
        <v>6.55</v>
      </c>
    </row>
    <row r="82" spans="1:27" ht="14.25" x14ac:dyDescent="0.2">
      <c r="A82" s="40"/>
      <c r="B82" s="41"/>
      <c r="C82" s="41" t="s">
        <v>446</v>
      </c>
      <c r="D82" s="42" t="s">
        <v>447</v>
      </c>
      <c r="E82" s="12">
        <f>Source!BZ41</f>
        <v>95</v>
      </c>
      <c r="F82" s="44"/>
      <c r="G82" s="43"/>
      <c r="H82" s="12"/>
      <c r="I82" s="45">
        <f>SUM(Q76:Q81)</f>
        <v>5.75</v>
      </c>
      <c r="J82" s="12">
        <f>Source!AT41</f>
        <v>81</v>
      </c>
      <c r="K82" s="45">
        <f>SUM(R76:R81)</f>
        <v>131.97</v>
      </c>
    </row>
    <row r="83" spans="1:27" ht="14.25" x14ac:dyDescent="0.2">
      <c r="A83" s="40"/>
      <c r="B83" s="41"/>
      <c r="C83" s="41" t="s">
        <v>448</v>
      </c>
      <c r="D83" s="42" t="s">
        <v>447</v>
      </c>
      <c r="E83" s="12">
        <f>Source!CA41</f>
        <v>65</v>
      </c>
      <c r="F83" s="44"/>
      <c r="G83" s="43"/>
      <c r="H83" s="12"/>
      <c r="I83" s="45">
        <f>SUM(S76:S82)</f>
        <v>3.93</v>
      </c>
      <c r="J83" s="12">
        <f>Source!AU41</f>
        <v>52</v>
      </c>
      <c r="K83" s="45">
        <f>SUM(T76:T82)</f>
        <v>84.72</v>
      </c>
    </row>
    <row r="84" spans="1:27" ht="14.25" x14ac:dyDescent="0.2">
      <c r="A84" s="40"/>
      <c r="B84" s="41"/>
      <c r="C84" s="41" t="s">
        <v>449</v>
      </c>
      <c r="D84" s="42" t="s">
        <v>447</v>
      </c>
      <c r="E84" s="12">
        <f>175</f>
        <v>175</v>
      </c>
      <c r="F84" s="44"/>
      <c r="G84" s="43"/>
      <c r="H84" s="12"/>
      <c r="I84" s="45">
        <f>SUM(U76:U83)</f>
        <v>0.02</v>
      </c>
      <c r="J84" s="12">
        <f>0</f>
        <v>0</v>
      </c>
      <c r="K84" s="45">
        <f>SUM(V76:V83)</f>
        <v>0</v>
      </c>
    </row>
    <row r="85" spans="1:27" ht="14.25" x14ac:dyDescent="0.2">
      <c r="A85" s="40"/>
      <c r="B85" s="41"/>
      <c r="C85" s="41" t="s">
        <v>450</v>
      </c>
      <c r="D85" s="42" t="s">
        <v>451</v>
      </c>
      <c r="E85" s="12">
        <f>Source!AQ41</f>
        <v>32.159999999999997</v>
      </c>
      <c r="F85" s="44"/>
      <c r="G85" s="43" t="str">
        <f>Source!DI41</f>
        <v/>
      </c>
      <c r="H85" s="12">
        <f>Source!AV41</f>
        <v>1</v>
      </c>
      <c r="I85" s="45">
        <f>Source!U41</f>
        <v>0.64319999999999999</v>
      </c>
      <c r="J85" s="12"/>
      <c r="K85" s="45"/>
    </row>
    <row r="86" spans="1:27" ht="15" x14ac:dyDescent="0.25">
      <c r="A86" s="49"/>
      <c r="B86" s="49"/>
      <c r="C86" s="49"/>
      <c r="D86" s="49"/>
      <c r="E86" s="49"/>
      <c r="F86" s="49"/>
      <c r="G86" s="49"/>
      <c r="H86" s="50">
        <f>I78+I79+I81+I82+I83+I84</f>
        <v>20.099999999999998</v>
      </c>
      <c r="I86" s="50"/>
      <c r="J86" s="50">
        <f>K78+K79+K81+K82+K83+K84</f>
        <v>388.88</v>
      </c>
      <c r="K86" s="50"/>
      <c r="O86" s="47">
        <f>I78+I79+I81+I82+I83+I84</f>
        <v>20.099999999999998</v>
      </c>
      <c r="P86" s="47">
        <f>K78+K79+K81+K82+K83+K84</f>
        <v>388.88</v>
      </c>
      <c r="X86">
        <f>IF(Source!BI41&lt;=1,I78+I79+I81+I82+I83+I84-0, 0)</f>
        <v>0</v>
      </c>
      <c r="Y86">
        <f>IF(Source!BI41=2,I78+I79+I81+I82+I83+I84-0, 0)</f>
        <v>20.099999999999998</v>
      </c>
      <c r="Z86">
        <f>IF(Source!BI41=3,I78+I79+I81+I82+I83+I84-0, 0)</f>
        <v>0</v>
      </c>
      <c r="AA86">
        <f>IF(Source!BI41=4,I78+I79+I81+I82+I83+I84,0)</f>
        <v>0</v>
      </c>
    </row>
    <row r="87" spans="1:27" ht="79.5" x14ac:dyDescent="0.2">
      <c r="A87" s="40" t="str">
        <f>Source!E43</f>
        <v>9</v>
      </c>
      <c r="B87" s="41" t="s">
        <v>452</v>
      </c>
      <c r="C87" s="41" t="s">
        <v>54</v>
      </c>
      <c r="D87" s="42" t="str">
        <f>Source!H43</f>
        <v>1  ШТ.</v>
      </c>
      <c r="E87" s="12">
        <f>Source!I43</f>
        <v>2</v>
      </c>
      <c r="F87" s="44"/>
      <c r="G87" s="43"/>
      <c r="H87" s="12"/>
      <c r="I87" s="45"/>
      <c r="J87" s="12"/>
      <c r="K87" s="45"/>
      <c r="Q87">
        <f>ROUND((Source!BZ43/100)*ROUND(Source!AF43*Source!I43, 2), 2)</f>
        <v>3.95</v>
      </c>
      <c r="R87">
        <f>Source!X43</f>
        <v>92.59</v>
      </c>
      <c r="S87">
        <f>ROUND((Source!CA43/100)*ROUND(Source!AF43*Source!I43, 2), 2)</f>
        <v>2.7</v>
      </c>
      <c r="T87">
        <f>Source!Y43</f>
        <v>59.44</v>
      </c>
      <c r="U87">
        <f>ROUND((175/100)*ROUND(Source!AE43*Source!I43, 2), 2)</f>
        <v>0.14000000000000001</v>
      </c>
      <c r="V87">
        <f>ROUND((0/100)*ROUND(Source!CS43*Source!I43, 2), 2)</f>
        <v>0</v>
      </c>
    </row>
    <row r="88" spans="1:27" ht="14.25" x14ac:dyDescent="0.2">
      <c r="A88" s="40"/>
      <c r="B88" s="41"/>
      <c r="C88" s="41" t="s">
        <v>442</v>
      </c>
      <c r="D88" s="42"/>
      <c r="E88" s="12"/>
      <c r="F88" s="44">
        <f>Source!AO43</f>
        <v>6.94</v>
      </c>
      <c r="G88" s="43" t="str">
        <f>Source!DG43</f>
        <v>)*0,3</v>
      </c>
      <c r="H88" s="12">
        <f>Source!AV43</f>
        <v>1</v>
      </c>
      <c r="I88" s="45">
        <f>ROUND(Source!AF43*Source!I43, 2)</f>
        <v>4.16</v>
      </c>
      <c r="J88" s="12">
        <f>IF(Source!BA43&lt;&gt; 0, Source!BA43, 1)</f>
        <v>26.91</v>
      </c>
      <c r="K88" s="45">
        <f>Source!S43</f>
        <v>112.05</v>
      </c>
      <c r="W88">
        <f>I88</f>
        <v>4.16</v>
      </c>
    </row>
    <row r="89" spans="1:27" ht="14.25" x14ac:dyDescent="0.2">
      <c r="A89" s="40"/>
      <c r="B89" s="41"/>
      <c r="C89" s="41" t="s">
        <v>443</v>
      </c>
      <c r="D89" s="42"/>
      <c r="E89" s="12"/>
      <c r="F89" s="44">
        <f>Source!AM43</f>
        <v>2.2200000000000002</v>
      </c>
      <c r="G89" s="43" t="str">
        <f>Source!DE43</f>
        <v>)*0,3</v>
      </c>
      <c r="H89" s="12">
        <f>Source!AV43</f>
        <v>1</v>
      </c>
      <c r="I89" s="45">
        <f>ROUND(Source!AD43*Source!I43, 2)</f>
        <v>1.33</v>
      </c>
      <c r="J89" s="12">
        <f>IF(Source!BB43&lt;&gt; 0, Source!BB43, 1)</f>
        <v>8.27</v>
      </c>
      <c r="K89" s="45">
        <f>Source!Q43</f>
        <v>11.02</v>
      </c>
    </row>
    <row r="90" spans="1:27" ht="14.25" x14ac:dyDescent="0.2">
      <c r="A90" s="40"/>
      <c r="B90" s="41"/>
      <c r="C90" s="41" t="s">
        <v>444</v>
      </c>
      <c r="D90" s="42"/>
      <c r="E90" s="12"/>
      <c r="F90" s="44">
        <f>Source!AN43</f>
        <v>0.14000000000000001</v>
      </c>
      <c r="G90" s="43" t="str">
        <f>Source!DF43</f>
        <v>)*0,3</v>
      </c>
      <c r="H90" s="12">
        <f>Source!AV43</f>
        <v>1</v>
      </c>
      <c r="I90" s="46">
        <f>ROUND(Source!AE43*Source!I43, 2)</f>
        <v>0.08</v>
      </c>
      <c r="J90" s="12">
        <f>IF(Source!BS43&lt;&gt; 0, Source!BS43, 1)</f>
        <v>26.91</v>
      </c>
      <c r="K90" s="46">
        <f>Source!R43</f>
        <v>2.2599999999999998</v>
      </c>
      <c r="W90">
        <f>I90</f>
        <v>0.08</v>
      </c>
    </row>
    <row r="91" spans="1:27" ht="14.25" x14ac:dyDescent="0.2">
      <c r="A91" s="40"/>
      <c r="B91" s="41"/>
      <c r="C91" s="41" t="s">
        <v>446</v>
      </c>
      <c r="D91" s="42" t="s">
        <v>447</v>
      </c>
      <c r="E91" s="12">
        <f>Source!BZ43</f>
        <v>95</v>
      </c>
      <c r="F91" s="44"/>
      <c r="G91" s="43"/>
      <c r="H91" s="12"/>
      <c r="I91" s="45">
        <f>SUM(Q87:Q90)</f>
        <v>3.95</v>
      </c>
      <c r="J91" s="12">
        <f>Source!AT43</f>
        <v>81</v>
      </c>
      <c r="K91" s="45">
        <f>SUM(R87:R90)</f>
        <v>92.59</v>
      </c>
    </row>
    <row r="92" spans="1:27" ht="14.25" x14ac:dyDescent="0.2">
      <c r="A92" s="40"/>
      <c r="B92" s="41"/>
      <c r="C92" s="41" t="s">
        <v>448</v>
      </c>
      <c r="D92" s="42" t="s">
        <v>447</v>
      </c>
      <c r="E92" s="12">
        <f>Source!CA43</f>
        <v>65</v>
      </c>
      <c r="F92" s="44"/>
      <c r="G92" s="43"/>
      <c r="H92" s="12"/>
      <c r="I92" s="45">
        <f>SUM(S87:S91)</f>
        <v>2.7</v>
      </c>
      <c r="J92" s="12">
        <f>Source!AU43</f>
        <v>52</v>
      </c>
      <c r="K92" s="45">
        <f>SUM(T87:T91)</f>
        <v>59.44</v>
      </c>
    </row>
    <row r="93" spans="1:27" ht="14.25" x14ac:dyDescent="0.2">
      <c r="A93" s="40"/>
      <c r="B93" s="41"/>
      <c r="C93" s="41" t="s">
        <v>449</v>
      </c>
      <c r="D93" s="42" t="s">
        <v>447</v>
      </c>
      <c r="E93" s="12">
        <f>175</f>
        <v>175</v>
      </c>
      <c r="F93" s="44"/>
      <c r="G93" s="43"/>
      <c r="H93" s="12"/>
      <c r="I93" s="45">
        <f>SUM(U87:U92)</f>
        <v>0.14000000000000001</v>
      </c>
      <c r="J93" s="12">
        <f>0</f>
        <v>0</v>
      </c>
      <c r="K93" s="45">
        <f>SUM(V87:V92)</f>
        <v>0</v>
      </c>
    </row>
    <row r="94" spans="1:27" ht="14.25" x14ac:dyDescent="0.2">
      <c r="A94" s="40"/>
      <c r="B94" s="41"/>
      <c r="C94" s="41" t="s">
        <v>450</v>
      </c>
      <c r="D94" s="42" t="s">
        <v>451</v>
      </c>
      <c r="E94" s="12">
        <f>Source!AQ43</f>
        <v>0.7</v>
      </c>
      <c r="F94" s="44"/>
      <c r="G94" s="43" t="str">
        <f>Source!DI43</f>
        <v>)*0,3</v>
      </c>
      <c r="H94" s="12">
        <f>Source!AV43</f>
        <v>1</v>
      </c>
      <c r="I94" s="45">
        <f>Source!U43</f>
        <v>0.42</v>
      </c>
      <c r="J94" s="12"/>
      <c r="K94" s="45"/>
    </row>
    <row r="95" spans="1:27" ht="15" x14ac:dyDescent="0.25">
      <c r="A95" s="49"/>
      <c r="B95" s="49"/>
      <c r="C95" s="49"/>
      <c r="D95" s="49"/>
      <c r="E95" s="49"/>
      <c r="F95" s="49"/>
      <c r="G95" s="49"/>
      <c r="H95" s="50">
        <f>I88+I89+I91+I92+I93</f>
        <v>12.280000000000001</v>
      </c>
      <c r="I95" s="50"/>
      <c r="J95" s="50">
        <f>K88+K89+K91+K92+K93</f>
        <v>275.10000000000002</v>
      </c>
      <c r="K95" s="50"/>
      <c r="O95" s="47">
        <f>I88+I89+I91+I92+I93</f>
        <v>12.280000000000001</v>
      </c>
      <c r="P95" s="47">
        <f>K88+K89+K91+K92+K93</f>
        <v>275.10000000000002</v>
      </c>
      <c r="X95">
        <f>IF(Source!BI43&lt;=1,I88+I89+I91+I92+I93-0, 0)</f>
        <v>0</v>
      </c>
      <c r="Y95">
        <f>IF(Source!BI43=2,I88+I89+I91+I92+I93-0, 0)</f>
        <v>12.280000000000001</v>
      </c>
      <c r="Z95">
        <f>IF(Source!BI43=3,I88+I89+I91+I92+I93-0, 0)</f>
        <v>0</v>
      </c>
      <c r="AA95">
        <f>IF(Source!BI43=4,I88+I89+I91+I92+I93,0)</f>
        <v>0</v>
      </c>
    </row>
    <row r="96" spans="1:27" ht="28.5" x14ac:dyDescent="0.2">
      <c r="A96" s="40" t="str">
        <f>Source!E45</f>
        <v>10</v>
      </c>
      <c r="B96" s="41" t="str">
        <f>Source!F45</f>
        <v>м08-03-600-2</v>
      </c>
      <c r="C96" s="41" t="s">
        <v>54</v>
      </c>
      <c r="D96" s="42" t="str">
        <f>Source!H45</f>
        <v>1  ШТ.</v>
      </c>
      <c r="E96" s="12">
        <f>Source!I45</f>
        <v>2</v>
      </c>
      <c r="F96" s="44"/>
      <c r="G96" s="43"/>
      <c r="H96" s="12"/>
      <c r="I96" s="45"/>
      <c r="J96" s="12"/>
      <c r="K96" s="45"/>
      <c r="Q96">
        <f>ROUND((Source!BZ45/100)*ROUND(Source!AF45*Source!I45, 2), 2)</f>
        <v>13.19</v>
      </c>
      <c r="R96">
        <f>Source!X45</f>
        <v>308.64</v>
      </c>
      <c r="S96">
        <f>ROUND((Source!CA45/100)*ROUND(Source!AF45*Source!I45, 2), 2)</f>
        <v>9.02</v>
      </c>
      <c r="T96">
        <f>Source!Y45</f>
        <v>198.14</v>
      </c>
      <c r="U96">
        <f>ROUND((175/100)*ROUND(Source!AE45*Source!I45, 2), 2)</f>
        <v>0.49</v>
      </c>
      <c r="V96">
        <f>ROUND((0/100)*ROUND(Source!CS45*Source!I45, 2), 2)</f>
        <v>0</v>
      </c>
    </row>
    <row r="97" spans="1:27" ht="14.25" x14ac:dyDescent="0.2">
      <c r="A97" s="40"/>
      <c r="B97" s="41"/>
      <c r="C97" s="41" t="s">
        <v>442</v>
      </c>
      <c r="D97" s="42"/>
      <c r="E97" s="12"/>
      <c r="F97" s="44">
        <f>Source!AO45</f>
        <v>6.94</v>
      </c>
      <c r="G97" s="43" t="str">
        <f>Source!DG45</f>
        <v/>
      </c>
      <c r="H97" s="12">
        <f>Source!AV45</f>
        <v>1</v>
      </c>
      <c r="I97" s="45">
        <f>ROUND(Source!AF45*Source!I45, 2)</f>
        <v>13.88</v>
      </c>
      <c r="J97" s="12">
        <f>IF(Source!BA45&lt;&gt; 0, Source!BA45, 1)</f>
        <v>26.91</v>
      </c>
      <c r="K97" s="45">
        <f>Source!S45</f>
        <v>373.51</v>
      </c>
      <c r="W97">
        <f>I97</f>
        <v>13.88</v>
      </c>
    </row>
    <row r="98" spans="1:27" ht="14.25" x14ac:dyDescent="0.2">
      <c r="A98" s="40"/>
      <c r="B98" s="41"/>
      <c r="C98" s="41" t="s">
        <v>443</v>
      </c>
      <c r="D98" s="42"/>
      <c r="E98" s="12"/>
      <c r="F98" s="44">
        <f>Source!AM45</f>
        <v>2.2200000000000002</v>
      </c>
      <c r="G98" s="43" t="str">
        <f>Source!DE45</f>
        <v/>
      </c>
      <c r="H98" s="12">
        <f>Source!AV45</f>
        <v>1</v>
      </c>
      <c r="I98" s="45">
        <f>ROUND(Source!AD45*Source!I45, 2)</f>
        <v>4.4400000000000004</v>
      </c>
      <c r="J98" s="12">
        <f>IF(Source!BB45&lt;&gt; 0, Source!BB45, 1)</f>
        <v>8.27</v>
      </c>
      <c r="K98" s="45">
        <f>Source!Q45</f>
        <v>36.72</v>
      </c>
    </row>
    <row r="99" spans="1:27" ht="14.25" x14ac:dyDescent="0.2">
      <c r="A99" s="40"/>
      <c r="B99" s="41"/>
      <c r="C99" s="41" t="s">
        <v>444</v>
      </c>
      <c r="D99" s="42"/>
      <c r="E99" s="12"/>
      <c r="F99" s="44">
        <f>Source!AN45</f>
        <v>0.14000000000000001</v>
      </c>
      <c r="G99" s="43" t="str">
        <f>Source!DF45</f>
        <v/>
      </c>
      <c r="H99" s="12">
        <f>Source!AV45</f>
        <v>1</v>
      </c>
      <c r="I99" s="46">
        <f>ROUND(Source!AE45*Source!I45, 2)</f>
        <v>0.28000000000000003</v>
      </c>
      <c r="J99" s="12">
        <f>IF(Source!BS45&lt;&gt; 0, Source!BS45, 1)</f>
        <v>26.91</v>
      </c>
      <c r="K99" s="46">
        <f>Source!R45</f>
        <v>7.53</v>
      </c>
      <c r="W99">
        <f>I99</f>
        <v>0.28000000000000003</v>
      </c>
    </row>
    <row r="100" spans="1:27" ht="14.25" x14ac:dyDescent="0.2">
      <c r="A100" s="40"/>
      <c r="B100" s="41"/>
      <c r="C100" s="41" t="s">
        <v>445</v>
      </c>
      <c r="D100" s="42"/>
      <c r="E100" s="12"/>
      <c r="F100" s="44">
        <f>Source!AL45</f>
        <v>0.51</v>
      </c>
      <c r="G100" s="43" t="str">
        <f>Source!DD45</f>
        <v/>
      </c>
      <c r="H100" s="12">
        <f>Source!AW45</f>
        <v>1</v>
      </c>
      <c r="I100" s="45">
        <f>ROUND(Source!AC45*Source!I45, 2)</f>
        <v>1.02</v>
      </c>
      <c r="J100" s="12">
        <f>IF(Source!BC45&lt;&gt; 0, Source!BC45, 1)</f>
        <v>13.37</v>
      </c>
      <c r="K100" s="45">
        <f>Source!P45</f>
        <v>13.64</v>
      </c>
    </row>
    <row r="101" spans="1:27" ht="14.25" x14ac:dyDescent="0.2">
      <c r="A101" s="40"/>
      <c r="B101" s="41"/>
      <c r="C101" s="41" t="s">
        <v>446</v>
      </c>
      <c r="D101" s="42" t="s">
        <v>447</v>
      </c>
      <c r="E101" s="12">
        <f>Source!BZ45</f>
        <v>95</v>
      </c>
      <c r="F101" s="44"/>
      <c r="G101" s="43"/>
      <c r="H101" s="12"/>
      <c r="I101" s="45">
        <f>SUM(Q96:Q100)</f>
        <v>13.19</v>
      </c>
      <c r="J101" s="12">
        <f>Source!AT45</f>
        <v>81</v>
      </c>
      <c r="K101" s="45">
        <f>SUM(R96:R100)</f>
        <v>308.64</v>
      </c>
    </row>
    <row r="102" spans="1:27" ht="14.25" x14ac:dyDescent="0.2">
      <c r="A102" s="40"/>
      <c r="B102" s="41"/>
      <c r="C102" s="41" t="s">
        <v>448</v>
      </c>
      <c r="D102" s="42" t="s">
        <v>447</v>
      </c>
      <c r="E102" s="12">
        <f>Source!CA45</f>
        <v>65</v>
      </c>
      <c r="F102" s="44"/>
      <c r="G102" s="43"/>
      <c r="H102" s="12"/>
      <c r="I102" s="45">
        <f>SUM(S96:S101)</f>
        <v>9.02</v>
      </c>
      <c r="J102" s="12">
        <f>Source!AU45</f>
        <v>52</v>
      </c>
      <c r="K102" s="45">
        <f>SUM(T96:T101)</f>
        <v>198.14</v>
      </c>
    </row>
    <row r="103" spans="1:27" ht="14.25" x14ac:dyDescent="0.2">
      <c r="A103" s="40"/>
      <c r="B103" s="41"/>
      <c r="C103" s="41" t="s">
        <v>449</v>
      </c>
      <c r="D103" s="42" t="s">
        <v>447</v>
      </c>
      <c r="E103" s="12">
        <f>175</f>
        <v>175</v>
      </c>
      <c r="F103" s="44"/>
      <c r="G103" s="43"/>
      <c r="H103" s="12"/>
      <c r="I103" s="45">
        <f>SUM(U96:U102)</f>
        <v>0.49</v>
      </c>
      <c r="J103" s="12">
        <f>0</f>
        <v>0</v>
      </c>
      <c r="K103" s="45">
        <f>SUM(V96:V102)</f>
        <v>0</v>
      </c>
    </row>
    <row r="104" spans="1:27" ht="14.25" x14ac:dyDescent="0.2">
      <c r="A104" s="40"/>
      <c r="B104" s="41"/>
      <c r="C104" s="41" t="s">
        <v>450</v>
      </c>
      <c r="D104" s="42" t="s">
        <v>451</v>
      </c>
      <c r="E104" s="12">
        <f>Source!AQ45</f>
        <v>0.7</v>
      </c>
      <c r="F104" s="44"/>
      <c r="G104" s="43" t="str">
        <f>Source!DI45</f>
        <v/>
      </c>
      <c r="H104" s="12">
        <f>Source!AV45</f>
        <v>1</v>
      </c>
      <c r="I104" s="45">
        <f>Source!U45</f>
        <v>1.4</v>
      </c>
      <c r="J104" s="12"/>
      <c r="K104" s="45"/>
    </row>
    <row r="105" spans="1:27" ht="15" x14ac:dyDescent="0.25">
      <c r="A105" s="49"/>
      <c r="B105" s="49"/>
      <c r="C105" s="49"/>
      <c r="D105" s="49"/>
      <c r="E105" s="49"/>
      <c r="F105" s="49"/>
      <c r="G105" s="49"/>
      <c r="H105" s="50">
        <f>I97+I98+I100+I101+I102+I103</f>
        <v>42.04</v>
      </c>
      <c r="I105" s="50"/>
      <c r="J105" s="50">
        <f>K97+K98+K100+K101+K102+K103</f>
        <v>930.65</v>
      </c>
      <c r="K105" s="50"/>
      <c r="O105" s="47">
        <f>I97+I98+I100+I101+I102+I103</f>
        <v>42.04</v>
      </c>
      <c r="P105" s="47">
        <f>K97+K98+K100+K101+K102+K103</f>
        <v>930.65</v>
      </c>
      <c r="X105">
        <f>IF(Source!BI45&lt;=1,I97+I98+I100+I101+I102+I103-0, 0)</f>
        <v>0</v>
      </c>
      <c r="Y105">
        <f>IF(Source!BI45=2,I97+I98+I100+I101+I102+I103-0, 0)</f>
        <v>42.04</v>
      </c>
      <c r="Z105">
        <f>IF(Source!BI45=3,I97+I98+I100+I101+I102+I103-0, 0)</f>
        <v>0</v>
      </c>
      <c r="AA105">
        <f>IF(Source!BI45=4,I97+I98+I100+I101+I102+I103,0)</f>
        <v>0</v>
      </c>
    </row>
    <row r="106" spans="1:27" ht="42.75" x14ac:dyDescent="0.2">
      <c r="A106" s="40" t="str">
        <f>Source!E47</f>
        <v>11</v>
      </c>
      <c r="B106" s="41" t="str">
        <f>Source!F47</f>
        <v>м10-03-014-9</v>
      </c>
      <c r="C106" s="41" t="s">
        <v>62</v>
      </c>
      <c r="D106" s="42" t="str">
        <f>Source!H47</f>
        <v>100 шт.</v>
      </c>
      <c r="E106" s="12">
        <f>Source!I47</f>
        <v>0.02</v>
      </c>
      <c r="F106" s="44"/>
      <c r="G106" s="43"/>
      <c r="H106" s="12"/>
      <c r="I106" s="45"/>
      <c r="J106" s="12"/>
      <c r="K106" s="45"/>
      <c r="Q106">
        <f>ROUND((Source!BZ47/100)*ROUND(Source!AF47*Source!I47, 2), 2)</f>
        <v>10.29</v>
      </c>
      <c r="R106">
        <f>Source!X47</f>
        <v>235.4</v>
      </c>
      <c r="S106">
        <f>ROUND((Source!CA47/100)*ROUND(Source!AF47*Source!I47, 2), 2)</f>
        <v>7.72</v>
      </c>
      <c r="T106">
        <f>Source!Y47</f>
        <v>166.17</v>
      </c>
      <c r="U106">
        <f>ROUND((175/100)*ROUND(Source!AE47*Source!I47, 2), 2)</f>
        <v>0</v>
      </c>
      <c r="V106">
        <f>ROUND((0/100)*ROUND(Source!CS47*Source!I47, 2), 2)</f>
        <v>0</v>
      </c>
    </row>
    <row r="107" spans="1:27" x14ac:dyDescent="0.2">
      <c r="C107" s="51" t="str">
        <f>"Объем: "&amp;Source!I47&amp;"=2/"&amp;"100"</f>
        <v>Объем: 0,02=2/100</v>
      </c>
    </row>
    <row r="108" spans="1:27" ht="14.25" x14ac:dyDescent="0.2">
      <c r="A108" s="40"/>
      <c r="B108" s="41"/>
      <c r="C108" s="41" t="s">
        <v>442</v>
      </c>
      <c r="D108" s="42"/>
      <c r="E108" s="12"/>
      <c r="F108" s="44">
        <f>Source!AO47</f>
        <v>643.22</v>
      </c>
      <c r="G108" s="43" t="str">
        <f>Source!DG47</f>
        <v/>
      </c>
      <c r="H108" s="12">
        <f>Source!AV47</f>
        <v>1</v>
      </c>
      <c r="I108" s="45">
        <f>ROUND(Source!AF47*Source!I47, 2)</f>
        <v>12.86</v>
      </c>
      <c r="J108" s="12">
        <f>IF(Source!BA47&lt;&gt; 0, Source!BA47, 1)</f>
        <v>26.91</v>
      </c>
      <c r="K108" s="45">
        <f>Source!S47</f>
        <v>346.18</v>
      </c>
      <c r="W108">
        <f>I108</f>
        <v>12.86</v>
      </c>
    </row>
    <row r="109" spans="1:27" ht="14.25" x14ac:dyDescent="0.2">
      <c r="A109" s="40"/>
      <c r="B109" s="41"/>
      <c r="C109" s="41" t="s">
        <v>445</v>
      </c>
      <c r="D109" s="42"/>
      <c r="E109" s="12"/>
      <c r="F109" s="44">
        <f>Source!AL47</f>
        <v>12.86</v>
      </c>
      <c r="G109" s="43" t="str">
        <f>Source!DD47</f>
        <v/>
      </c>
      <c r="H109" s="12">
        <f>Source!AW47</f>
        <v>1</v>
      </c>
      <c r="I109" s="45">
        <f>ROUND(Source!AC47*Source!I47, 2)</f>
        <v>0.26</v>
      </c>
      <c r="J109" s="12">
        <f>IF(Source!BC47&lt;&gt; 0, Source!BC47, 1)</f>
        <v>26.92</v>
      </c>
      <c r="K109" s="45">
        <f>Source!P47</f>
        <v>6.92</v>
      </c>
    </row>
    <row r="110" spans="1:27" ht="14.25" x14ac:dyDescent="0.2">
      <c r="A110" s="40"/>
      <c r="B110" s="41"/>
      <c r="C110" s="41" t="s">
        <v>446</v>
      </c>
      <c r="D110" s="42" t="s">
        <v>447</v>
      </c>
      <c r="E110" s="12">
        <f>Source!BZ47</f>
        <v>80</v>
      </c>
      <c r="F110" s="44"/>
      <c r="G110" s="43"/>
      <c r="H110" s="12"/>
      <c r="I110" s="45">
        <f>SUM(Q106:Q109)</f>
        <v>10.29</v>
      </c>
      <c r="J110" s="12">
        <f>Source!AT47</f>
        <v>68</v>
      </c>
      <c r="K110" s="45">
        <f>SUM(R106:R109)</f>
        <v>235.4</v>
      </c>
    </row>
    <row r="111" spans="1:27" ht="14.25" x14ac:dyDescent="0.2">
      <c r="A111" s="40"/>
      <c r="B111" s="41"/>
      <c r="C111" s="41" t="s">
        <v>448</v>
      </c>
      <c r="D111" s="42" t="s">
        <v>447</v>
      </c>
      <c r="E111" s="12">
        <f>Source!CA47</f>
        <v>60</v>
      </c>
      <c r="F111" s="44"/>
      <c r="G111" s="43"/>
      <c r="H111" s="12"/>
      <c r="I111" s="45">
        <f>SUM(S106:S110)</f>
        <v>7.72</v>
      </c>
      <c r="J111" s="12">
        <f>Source!AU47</f>
        <v>48</v>
      </c>
      <c r="K111" s="45">
        <f>SUM(T106:T110)</f>
        <v>166.17</v>
      </c>
    </row>
    <row r="112" spans="1:27" ht="14.25" x14ac:dyDescent="0.2">
      <c r="A112" s="40"/>
      <c r="B112" s="41"/>
      <c r="C112" s="41" t="s">
        <v>450</v>
      </c>
      <c r="D112" s="42" t="s">
        <v>451</v>
      </c>
      <c r="E112" s="12">
        <f>Source!AQ47</f>
        <v>58</v>
      </c>
      <c r="F112" s="44"/>
      <c r="G112" s="43" t="str">
        <f>Source!DI47</f>
        <v/>
      </c>
      <c r="H112" s="12">
        <f>Source!AV47</f>
        <v>1</v>
      </c>
      <c r="I112" s="45">
        <f>Source!U47</f>
        <v>1.1599999999999999</v>
      </c>
      <c r="J112" s="12"/>
      <c r="K112" s="45"/>
    </row>
    <row r="113" spans="1:27" ht="15" x14ac:dyDescent="0.25">
      <c r="A113" s="49"/>
      <c r="B113" s="49"/>
      <c r="C113" s="49"/>
      <c r="D113" s="49"/>
      <c r="E113" s="49"/>
      <c r="F113" s="49"/>
      <c r="G113" s="49"/>
      <c r="H113" s="50">
        <f>I108+I109+I110+I111</f>
        <v>31.129999999999995</v>
      </c>
      <c r="I113" s="50"/>
      <c r="J113" s="50">
        <f>K108+K109+K110+K111</f>
        <v>754.67</v>
      </c>
      <c r="K113" s="50"/>
      <c r="O113" s="47">
        <f>I108+I109+I110+I111</f>
        <v>31.129999999999995</v>
      </c>
      <c r="P113" s="47">
        <f>K108+K109+K110+K111</f>
        <v>754.67</v>
      </c>
      <c r="X113">
        <f>IF(Source!BI47&lt;=1,I108+I109+I110+I111-0, 0)</f>
        <v>0</v>
      </c>
      <c r="Y113">
        <f>IF(Source!BI47=2,I108+I109+I110+I111-0, 0)</f>
        <v>31.129999999999995</v>
      </c>
      <c r="Z113">
        <f>IF(Source!BI47=3,I108+I109+I110+I111-0, 0)</f>
        <v>0</v>
      </c>
      <c r="AA113">
        <f>IF(Source!BI47=4,I108+I109+I110+I111,0)</f>
        <v>0</v>
      </c>
    </row>
    <row r="114" spans="1:27" ht="79.5" x14ac:dyDescent="0.2">
      <c r="A114" s="40" t="str">
        <f>Source!E49</f>
        <v>12</v>
      </c>
      <c r="B114" s="41" t="s">
        <v>453</v>
      </c>
      <c r="C114" s="41" t="s">
        <v>67</v>
      </c>
      <c r="D114" s="42" t="str">
        <f>Source!H49</f>
        <v>1  ШТ.</v>
      </c>
      <c r="E114" s="12">
        <f>Source!I49</f>
        <v>6</v>
      </c>
      <c r="F114" s="44"/>
      <c r="G114" s="43"/>
      <c r="H114" s="12"/>
      <c r="I114" s="45"/>
      <c r="J114" s="12"/>
      <c r="K114" s="45"/>
      <c r="Q114">
        <f>ROUND((Source!BZ49/100)*ROUND(Source!AF49*Source!I49, 2), 2)</f>
        <v>39.979999999999997</v>
      </c>
      <c r="R114">
        <f>Source!X49</f>
        <v>947.52</v>
      </c>
      <c r="S114">
        <f>ROUND((Source!CA49/100)*ROUND(Source!AF49*Source!I49, 2), 2)</f>
        <v>27.35</v>
      </c>
      <c r="T114">
        <f>Source!Y49</f>
        <v>608.29</v>
      </c>
      <c r="U114">
        <f>ROUND((175/100)*ROUND(Source!AE49*Source!I49, 2), 2)</f>
        <v>2.4300000000000002</v>
      </c>
      <c r="V114">
        <f>ROUND((0/100)*ROUND(Source!CS49*Source!I49, 2), 2)</f>
        <v>0</v>
      </c>
    </row>
    <row r="115" spans="1:27" ht="14.25" x14ac:dyDescent="0.2">
      <c r="A115" s="40"/>
      <c r="B115" s="41"/>
      <c r="C115" s="41" t="s">
        <v>442</v>
      </c>
      <c r="D115" s="42"/>
      <c r="E115" s="12"/>
      <c r="F115" s="44">
        <f>Source!AO49</f>
        <v>23.38</v>
      </c>
      <c r="G115" s="43" t="str">
        <f>Source!DG49</f>
        <v>)*0,3</v>
      </c>
      <c r="H115" s="12">
        <f>Source!AV49</f>
        <v>1</v>
      </c>
      <c r="I115" s="45">
        <f>ROUND(Source!AF49*Source!I49, 2)</f>
        <v>42.08</v>
      </c>
      <c r="J115" s="12">
        <f>IF(Source!BA49&lt;&gt; 0, Source!BA49, 1)</f>
        <v>26.91</v>
      </c>
      <c r="K115" s="45">
        <f>Source!S49</f>
        <v>1132.48</v>
      </c>
      <c r="W115">
        <f>I115</f>
        <v>42.08</v>
      </c>
    </row>
    <row r="116" spans="1:27" ht="14.25" x14ac:dyDescent="0.2">
      <c r="A116" s="40"/>
      <c r="B116" s="41"/>
      <c r="C116" s="41" t="s">
        <v>443</v>
      </c>
      <c r="D116" s="42"/>
      <c r="E116" s="12"/>
      <c r="F116" s="44">
        <f>Source!AM49</f>
        <v>11.5</v>
      </c>
      <c r="G116" s="43" t="str">
        <f>Source!DE49</f>
        <v>)*0,3</v>
      </c>
      <c r="H116" s="12">
        <f>Source!AV49</f>
        <v>1</v>
      </c>
      <c r="I116" s="45">
        <f>ROUND(Source!AD49*Source!I49, 2)</f>
        <v>20.7</v>
      </c>
      <c r="J116" s="12">
        <f>IF(Source!BB49&lt;&gt; 0, Source!BB49, 1)</f>
        <v>7.57</v>
      </c>
      <c r="K116" s="45">
        <f>Source!Q49</f>
        <v>156.69999999999999</v>
      </c>
    </row>
    <row r="117" spans="1:27" ht="14.25" x14ac:dyDescent="0.2">
      <c r="A117" s="40"/>
      <c r="B117" s="41"/>
      <c r="C117" s="41" t="s">
        <v>444</v>
      </c>
      <c r="D117" s="42"/>
      <c r="E117" s="12"/>
      <c r="F117" s="44">
        <f>Source!AN49</f>
        <v>0.77</v>
      </c>
      <c r="G117" s="43" t="str">
        <f>Source!DF49</f>
        <v>)*0,3</v>
      </c>
      <c r="H117" s="12">
        <f>Source!AV49</f>
        <v>1</v>
      </c>
      <c r="I117" s="46">
        <f>ROUND(Source!AE49*Source!I49, 2)</f>
        <v>1.39</v>
      </c>
      <c r="J117" s="12">
        <f>IF(Source!BS49&lt;&gt; 0, Source!BS49, 1)</f>
        <v>26.91</v>
      </c>
      <c r="K117" s="46">
        <f>Source!R49</f>
        <v>37.299999999999997</v>
      </c>
      <c r="W117">
        <f>I117</f>
        <v>1.39</v>
      </c>
    </row>
    <row r="118" spans="1:27" ht="14.25" x14ac:dyDescent="0.2">
      <c r="A118" s="40"/>
      <c r="B118" s="41"/>
      <c r="C118" s="41" t="s">
        <v>446</v>
      </c>
      <c r="D118" s="42" t="s">
        <v>447</v>
      </c>
      <c r="E118" s="12">
        <f>Source!BZ49</f>
        <v>95</v>
      </c>
      <c r="F118" s="44"/>
      <c r="G118" s="43"/>
      <c r="H118" s="12"/>
      <c r="I118" s="45">
        <f>SUM(Q114:Q117)</f>
        <v>39.979999999999997</v>
      </c>
      <c r="J118" s="12">
        <f>Source!AT49</f>
        <v>81</v>
      </c>
      <c r="K118" s="45">
        <f>SUM(R114:R117)</f>
        <v>947.52</v>
      </c>
    </row>
    <row r="119" spans="1:27" ht="14.25" x14ac:dyDescent="0.2">
      <c r="A119" s="40"/>
      <c r="B119" s="41"/>
      <c r="C119" s="41" t="s">
        <v>448</v>
      </c>
      <c r="D119" s="42" t="s">
        <v>447</v>
      </c>
      <c r="E119" s="12">
        <f>Source!CA49</f>
        <v>65</v>
      </c>
      <c r="F119" s="44"/>
      <c r="G119" s="43"/>
      <c r="H119" s="12"/>
      <c r="I119" s="45">
        <f>SUM(S114:S118)</f>
        <v>27.35</v>
      </c>
      <c r="J119" s="12">
        <f>Source!AU49</f>
        <v>52</v>
      </c>
      <c r="K119" s="45">
        <f>SUM(T114:T118)</f>
        <v>608.29</v>
      </c>
    </row>
    <row r="120" spans="1:27" ht="14.25" x14ac:dyDescent="0.2">
      <c r="A120" s="40"/>
      <c r="B120" s="41"/>
      <c r="C120" s="41" t="s">
        <v>449</v>
      </c>
      <c r="D120" s="42" t="s">
        <v>447</v>
      </c>
      <c r="E120" s="12">
        <f>175</f>
        <v>175</v>
      </c>
      <c r="F120" s="44"/>
      <c r="G120" s="43"/>
      <c r="H120" s="12"/>
      <c r="I120" s="45">
        <f>SUM(U114:U119)</f>
        <v>2.4300000000000002</v>
      </c>
      <c r="J120" s="12">
        <f>0</f>
        <v>0</v>
      </c>
      <c r="K120" s="45">
        <f>SUM(V114:V119)</f>
        <v>0</v>
      </c>
    </row>
    <row r="121" spans="1:27" ht="14.25" x14ac:dyDescent="0.2">
      <c r="A121" s="40"/>
      <c r="B121" s="41"/>
      <c r="C121" s="41" t="s">
        <v>450</v>
      </c>
      <c r="D121" s="42" t="s">
        <v>451</v>
      </c>
      <c r="E121" s="12">
        <f>Source!AQ49</f>
        <v>2.4300000000000002</v>
      </c>
      <c r="F121" s="44"/>
      <c r="G121" s="43" t="str">
        <f>Source!DI49</f>
        <v>)*0,3</v>
      </c>
      <c r="H121" s="12">
        <f>Source!AV49</f>
        <v>1</v>
      </c>
      <c r="I121" s="45">
        <f>Source!U49</f>
        <v>4.3739999999999997</v>
      </c>
      <c r="J121" s="12"/>
      <c r="K121" s="45"/>
    </row>
    <row r="122" spans="1:27" ht="15" x14ac:dyDescent="0.25">
      <c r="A122" s="49"/>
      <c r="B122" s="49"/>
      <c r="C122" s="49"/>
      <c r="D122" s="49"/>
      <c r="E122" s="49"/>
      <c r="F122" s="49"/>
      <c r="G122" s="49"/>
      <c r="H122" s="50">
        <f>I115+I116+I118+I119+I120</f>
        <v>132.54</v>
      </c>
      <c r="I122" s="50"/>
      <c r="J122" s="50">
        <f>K115+K116+K118+K119+K120</f>
        <v>2844.99</v>
      </c>
      <c r="K122" s="50"/>
      <c r="O122" s="47">
        <f>I115+I116+I118+I119+I120</f>
        <v>132.54</v>
      </c>
      <c r="P122" s="47">
        <f>K115+K116+K118+K119+K120</f>
        <v>2844.99</v>
      </c>
      <c r="X122">
        <f>IF(Source!BI49&lt;=1,I115+I116+I118+I119+I120-0, 0)</f>
        <v>0</v>
      </c>
      <c r="Y122">
        <f>IF(Source!BI49=2,I115+I116+I118+I119+I120-0, 0)</f>
        <v>132.54</v>
      </c>
      <c r="Z122">
        <f>IF(Source!BI49=3,I115+I116+I118+I119+I120-0, 0)</f>
        <v>0</v>
      </c>
      <c r="AA122">
        <f>IF(Source!BI49=4,I115+I116+I118+I119+I120,0)</f>
        <v>0</v>
      </c>
    </row>
    <row r="123" spans="1:27" ht="28.5" x14ac:dyDescent="0.2">
      <c r="A123" s="40" t="str">
        <f>Source!E51</f>
        <v>13</v>
      </c>
      <c r="B123" s="41" t="str">
        <f>Source!F51</f>
        <v>м08-01-053-1</v>
      </c>
      <c r="C123" s="41" t="s">
        <v>67</v>
      </c>
      <c r="D123" s="42" t="str">
        <f>Source!H51</f>
        <v>1  ШТ.</v>
      </c>
      <c r="E123" s="12">
        <f>Source!I51</f>
        <v>6</v>
      </c>
      <c r="F123" s="44"/>
      <c r="G123" s="43"/>
      <c r="H123" s="12"/>
      <c r="I123" s="45"/>
      <c r="J123" s="12"/>
      <c r="K123" s="45"/>
      <c r="Q123">
        <f>ROUND((Source!BZ51/100)*ROUND(Source!AF51*Source!I51, 2), 2)</f>
        <v>133.27000000000001</v>
      </c>
      <c r="R123">
        <f>Source!X51</f>
        <v>3158.39</v>
      </c>
      <c r="S123">
        <f>ROUND((Source!CA51/100)*ROUND(Source!AF51*Source!I51, 2), 2)</f>
        <v>91.18</v>
      </c>
      <c r="T123">
        <f>Source!Y51</f>
        <v>2027.61</v>
      </c>
      <c r="U123">
        <f>ROUND((175/100)*ROUND(Source!AE51*Source!I51, 2), 2)</f>
        <v>8.09</v>
      </c>
      <c r="V123">
        <f>ROUND((0/100)*ROUND(Source!CS51*Source!I51, 2), 2)</f>
        <v>0</v>
      </c>
    </row>
    <row r="124" spans="1:27" ht="14.25" x14ac:dyDescent="0.2">
      <c r="A124" s="40"/>
      <c r="B124" s="41"/>
      <c r="C124" s="41" t="s">
        <v>442</v>
      </c>
      <c r="D124" s="42"/>
      <c r="E124" s="12"/>
      <c r="F124" s="44">
        <f>Source!AO51</f>
        <v>23.38</v>
      </c>
      <c r="G124" s="43" t="str">
        <f>Source!DG51</f>
        <v/>
      </c>
      <c r="H124" s="12">
        <f>Source!AV51</f>
        <v>1</v>
      </c>
      <c r="I124" s="45">
        <f>ROUND(Source!AF51*Source!I51, 2)</f>
        <v>140.28</v>
      </c>
      <c r="J124" s="12">
        <f>IF(Source!BA51&lt;&gt; 0, Source!BA51, 1)</f>
        <v>26.91</v>
      </c>
      <c r="K124" s="45">
        <f>Source!S51</f>
        <v>3774.93</v>
      </c>
      <c r="W124">
        <f>I124</f>
        <v>140.28</v>
      </c>
    </row>
    <row r="125" spans="1:27" ht="14.25" x14ac:dyDescent="0.2">
      <c r="A125" s="40"/>
      <c r="B125" s="41"/>
      <c r="C125" s="41" t="s">
        <v>443</v>
      </c>
      <c r="D125" s="42"/>
      <c r="E125" s="12"/>
      <c r="F125" s="44">
        <f>Source!AM51</f>
        <v>11.5</v>
      </c>
      <c r="G125" s="43" t="str">
        <f>Source!DE51</f>
        <v/>
      </c>
      <c r="H125" s="12">
        <f>Source!AV51</f>
        <v>1</v>
      </c>
      <c r="I125" s="45">
        <f>ROUND(Source!AD51*Source!I51, 2)</f>
        <v>69</v>
      </c>
      <c r="J125" s="12">
        <f>IF(Source!BB51&lt;&gt; 0, Source!BB51, 1)</f>
        <v>7.57</v>
      </c>
      <c r="K125" s="45">
        <f>Source!Q51</f>
        <v>522.33000000000004</v>
      </c>
    </row>
    <row r="126" spans="1:27" ht="14.25" x14ac:dyDescent="0.2">
      <c r="A126" s="40"/>
      <c r="B126" s="41"/>
      <c r="C126" s="41" t="s">
        <v>444</v>
      </c>
      <c r="D126" s="42"/>
      <c r="E126" s="12"/>
      <c r="F126" s="44">
        <f>Source!AN51</f>
        <v>0.77</v>
      </c>
      <c r="G126" s="43" t="str">
        <f>Source!DF51</f>
        <v/>
      </c>
      <c r="H126" s="12">
        <f>Source!AV51</f>
        <v>1</v>
      </c>
      <c r="I126" s="46">
        <f>ROUND(Source!AE51*Source!I51, 2)</f>
        <v>4.62</v>
      </c>
      <c r="J126" s="12">
        <f>IF(Source!BS51&lt;&gt; 0, Source!BS51, 1)</f>
        <v>26.91</v>
      </c>
      <c r="K126" s="46">
        <f>Source!R51</f>
        <v>124.32</v>
      </c>
      <c r="W126">
        <f>I126</f>
        <v>4.62</v>
      </c>
    </row>
    <row r="127" spans="1:27" ht="14.25" x14ac:dyDescent="0.2">
      <c r="A127" s="40"/>
      <c r="B127" s="41"/>
      <c r="C127" s="41" t="s">
        <v>445</v>
      </c>
      <c r="D127" s="42"/>
      <c r="E127" s="12"/>
      <c r="F127" s="44">
        <f>Source!AL51</f>
        <v>8.09</v>
      </c>
      <c r="G127" s="43" t="str">
        <f>Source!DD51</f>
        <v/>
      </c>
      <c r="H127" s="12">
        <f>Source!AW51</f>
        <v>1</v>
      </c>
      <c r="I127" s="45">
        <f>ROUND(Source!AC51*Source!I51, 2)</f>
        <v>48.54</v>
      </c>
      <c r="J127" s="12">
        <f>IF(Source!BC51&lt;&gt; 0, Source!BC51, 1)</f>
        <v>17.72</v>
      </c>
      <c r="K127" s="45">
        <f>Source!P51</f>
        <v>860.13</v>
      </c>
    </row>
    <row r="128" spans="1:27" ht="14.25" x14ac:dyDescent="0.2">
      <c r="A128" s="40"/>
      <c r="B128" s="41"/>
      <c r="C128" s="41" t="s">
        <v>446</v>
      </c>
      <c r="D128" s="42" t="s">
        <v>447</v>
      </c>
      <c r="E128" s="12">
        <f>Source!BZ51</f>
        <v>95</v>
      </c>
      <c r="F128" s="44"/>
      <c r="G128" s="43"/>
      <c r="H128" s="12"/>
      <c r="I128" s="45">
        <f>SUM(Q123:Q127)</f>
        <v>133.27000000000001</v>
      </c>
      <c r="J128" s="12">
        <f>Source!AT51</f>
        <v>81</v>
      </c>
      <c r="K128" s="45">
        <f>SUM(R123:R127)</f>
        <v>3158.39</v>
      </c>
    </row>
    <row r="129" spans="1:27" ht="14.25" x14ac:dyDescent="0.2">
      <c r="A129" s="40"/>
      <c r="B129" s="41"/>
      <c r="C129" s="41" t="s">
        <v>448</v>
      </c>
      <c r="D129" s="42" t="s">
        <v>447</v>
      </c>
      <c r="E129" s="12">
        <f>Source!CA51</f>
        <v>65</v>
      </c>
      <c r="F129" s="44"/>
      <c r="G129" s="43"/>
      <c r="H129" s="12"/>
      <c r="I129" s="45">
        <f>SUM(S123:S128)</f>
        <v>91.18</v>
      </c>
      <c r="J129" s="12">
        <f>Source!AU51</f>
        <v>52</v>
      </c>
      <c r="K129" s="45">
        <f>SUM(T123:T128)</f>
        <v>2027.61</v>
      </c>
    </row>
    <row r="130" spans="1:27" ht="14.25" x14ac:dyDescent="0.2">
      <c r="A130" s="40"/>
      <c r="B130" s="41"/>
      <c r="C130" s="41" t="s">
        <v>449</v>
      </c>
      <c r="D130" s="42" t="s">
        <v>447</v>
      </c>
      <c r="E130" s="12">
        <f>175</f>
        <v>175</v>
      </c>
      <c r="F130" s="44"/>
      <c r="G130" s="43"/>
      <c r="H130" s="12"/>
      <c r="I130" s="45">
        <f>SUM(U123:U129)</f>
        <v>8.09</v>
      </c>
      <c r="J130" s="12">
        <f>0</f>
        <v>0</v>
      </c>
      <c r="K130" s="45">
        <f>SUM(V123:V129)</f>
        <v>0</v>
      </c>
    </row>
    <row r="131" spans="1:27" ht="14.25" x14ac:dyDescent="0.2">
      <c r="A131" s="40"/>
      <c r="B131" s="41"/>
      <c r="C131" s="41" t="s">
        <v>450</v>
      </c>
      <c r="D131" s="42" t="s">
        <v>451</v>
      </c>
      <c r="E131" s="12">
        <f>Source!AQ51</f>
        <v>2.4300000000000002</v>
      </c>
      <c r="F131" s="44"/>
      <c r="G131" s="43" t="str">
        <f>Source!DI51</f>
        <v/>
      </c>
      <c r="H131" s="12">
        <f>Source!AV51</f>
        <v>1</v>
      </c>
      <c r="I131" s="45">
        <f>Source!U51</f>
        <v>14.580000000000002</v>
      </c>
      <c r="J131" s="12"/>
      <c r="K131" s="45"/>
    </row>
    <row r="132" spans="1:27" ht="15" x14ac:dyDescent="0.25">
      <c r="A132" s="49"/>
      <c r="B132" s="49"/>
      <c r="C132" s="49"/>
      <c r="D132" s="49"/>
      <c r="E132" s="49"/>
      <c r="F132" s="49"/>
      <c r="G132" s="49"/>
      <c r="H132" s="50">
        <f>I124+I125+I127+I128+I129+I130</f>
        <v>490.36</v>
      </c>
      <c r="I132" s="50"/>
      <c r="J132" s="50">
        <f>K124+K125+K127+K128+K129+K130</f>
        <v>10343.390000000001</v>
      </c>
      <c r="K132" s="50"/>
      <c r="O132" s="47">
        <f>I124+I125+I127+I128+I129+I130</f>
        <v>490.36</v>
      </c>
      <c r="P132" s="47">
        <f>K124+K125+K127+K128+K129+K130</f>
        <v>10343.390000000001</v>
      </c>
      <c r="X132">
        <f>IF(Source!BI51&lt;=1,I124+I125+I127+I128+I129+I130-0, 0)</f>
        <v>0</v>
      </c>
      <c r="Y132">
        <f>IF(Source!BI51=2,I124+I125+I127+I128+I129+I130-0, 0)</f>
        <v>490.36</v>
      </c>
      <c r="Z132">
        <f>IF(Source!BI51=3,I124+I125+I127+I128+I129+I130-0, 0)</f>
        <v>0</v>
      </c>
      <c r="AA132">
        <f>IF(Source!BI51=4,I124+I125+I127+I128+I129+I130,0)</f>
        <v>0</v>
      </c>
    </row>
    <row r="134" spans="1:27" ht="15" x14ac:dyDescent="0.25">
      <c r="A134" s="53" t="str">
        <f>CONCATENATE("Итого по подразделу: ",IF(Source!G53&lt;&gt;"Новый подраздел", Source!G53, ""))</f>
        <v>Итого по подразделу: Электромонтажные работы:</v>
      </c>
      <c r="B134" s="53"/>
      <c r="C134" s="53"/>
      <c r="D134" s="53"/>
      <c r="E134" s="53"/>
      <c r="F134" s="53"/>
      <c r="G134" s="53"/>
      <c r="H134" s="48">
        <f>SUM(O39:O133)</f>
        <v>2447.5899999999997</v>
      </c>
      <c r="I134" s="52"/>
      <c r="J134" s="48">
        <f>SUM(P39:P133)</f>
        <v>46697.04</v>
      </c>
      <c r="K134" s="52"/>
    </row>
    <row r="135" spans="1:27" hidden="1" x14ac:dyDescent="0.2">
      <c r="A135" t="s">
        <v>454</v>
      </c>
      <c r="I135">
        <f>SUM(AC39:AC134)</f>
        <v>0</v>
      </c>
      <c r="J135">
        <f>SUM(AD39:AD134)</f>
        <v>0</v>
      </c>
    </row>
    <row r="136" spans="1:27" hidden="1" x14ac:dyDescent="0.2">
      <c r="A136" t="s">
        <v>455</v>
      </c>
      <c r="I136">
        <f>SUM(AE39:AE135)</f>
        <v>0</v>
      </c>
      <c r="J136">
        <f>SUM(AF39:AF135)</f>
        <v>0</v>
      </c>
    </row>
    <row r="138" spans="1:27" ht="16.5" x14ac:dyDescent="0.25">
      <c r="A138" s="39" t="str">
        <f>CONCATENATE("Подраздел: ",IF(Source!G82&lt;&gt;"Новый подраздел", Source!G82, ""))</f>
        <v>Подраздел: Материалы не учтенные ценником: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</row>
    <row r="139" spans="1:27" ht="28.5" x14ac:dyDescent="0.2">
      <c r="A139" s="40" t="str">
        <f>Source!E87</f>
        <v>14</v>
      </c>
      <c r="B139" s="41" t="str">
        <f>Source!F87</f>
        <v>Прайс лист</v>
      </c>
      <c r="C139" s="41" t="s">
        <v>125</v>
      </c>
      <c r="D139" s="42" t="str">
        <f>Source!H87</f>
        <v>шт.</v>
      </c>
      <c r="E139" s="12">
        <f>Source!I87</f>
        <v>2</v>
      </c>
      <c r="F139" s="44">
        <f>Source!AL87</f>
        <v>497.51</v>
      </c>
      <c r="G139" s="43" t="str">
        <f>Source!DD87</f>
        <v/>
      </c>
      <c r="H139" s="12">
        <f>Source!AW87</f>
        <v>1</v>
      </c>
      <c r="I139" s="45">
        <f>ROUND(Source!AC87*Source!I87, 2)</f>
        <v>995.02</v>
      </c>
      <c r="J139" s="12">
        <f>IF(Source!BC87&lt;&gt; 0, Source!BC87, 1)</f>
        <v>5.36</v>
      </c>
      <c r="K139" s="45">
        <f>Source!P87</f>
        <v>5333.31</v>
      </c>
      <c r="Q139">
        <f>ROUND((Source!BZ87/100)*ROUND(Source!AF87*Source!I87, 2), 2)</f>
        <v>0</v>
      </c>
      <c r="R139">
        <f>Source!X87</f>
        <v>0</v>
      </c>
      <c r="S139">
        <f>ROUND((Source!CA87/100)*ROUND(Source!AF87*Source!I87, 2), 2)</f>
        <v>0</v>
      </c>
      <c r="T139">
        <f>Source!Y87</f>
        <v>0</v>
      </c>
      <c r="U139">
        <f>ROUND((175/100)*ROUND(Source!AE87*Source!I87, 2), 2)</f>
        <v>0</v>
      </c>
      <c r="V139">
        <f>ROUND((0/100)*ROUND(Source!CS87*Source!I87, 2), 2)</f>
        <v>0</v>
      </c>
    </row>
    <row r="140" spans="1:27" ht="15" x14ac:dyDescent="0.25">
      <c r="A140" s="49"/>
      <c r="B140" s="49"/>
      <c r="C140" s="49"/>
      <c r="D140" s="49"/>
      <c r="E140" s="49"/>
      <c r="F140" s="49"/>
      <c r="G140" s="49"/>
      <c r="H140" s="50">
        <f>I139</f>
        <v>995.02</v>
      </c>
      <c r="I140" s="50"/>
      <c r="J140" s="50">
        <f>K139</f>
        <v>5333.31</v>
      </c>
      <c r="K140" s="50"/>
      <c r="O140" s="47">
        <f>I139</f>
        <v>995.02</v>
      </c>
      <c r="P140" s="47">
        <f>K139</f>
        <v>5333.31</v>
      </c>
      <c r="X140">
        <f>IF(Source!BI87&lt;=1,I139-0, 0)</f>
        <v>995.02</v>
      </c>
      <c r="Y140">
        <f>IF(Source!BI87=2,I139-0, 0)</f>
        <v>0</v>
      </c>
      <c r="Z140">
        <f>IF(Source!BI87=3,I139-0, 0)</f>
        <v>0</v>
      </c>
      <c r="AA140">
        <f>IF(Source!BI87=4,I139,0)</f>
        <v>0</v>
      </c>
    </row>
    <row r="141" spans="1:27" ht="28.5" x14ac:dyDescent="0.2">
      <c r="A141" s="40" t="str">
        <f>Source!E89</f>
        <v>15</v>
      </c>
      <c r="B141" s="41" t="str">
        <f>Source!F89</f>
        <v>Прайс лист</v>
      </c>
      <c r="C141" s="41" t="s">
        <v>132</v>
      </c>
      <c r="D141" s="42" t="str">
        <f>Source!H89</f>
        <v>шт.</v>
      </c>
      <c r="E141" s="12">
        <f>Source!I89</f>
        <v>2</v>
      </c>
      <c r="F141" s="44">
        <f>Source!AL89</f>
        <v>2254.35</v>
      </c>
      <c r="G141" s="43" t="str">
        <f>Source!DD89</f>
        <v/>
      </c>
      <c r="H141" s="12">
        <f>Source!AW89</f>
        <v>1</v>
      </c>
      <c r="I141" s="45">
        <f>ROUND(Source!AC89*Source!I89, 2)</f>
        <v>4508.7</v>
      </c>
      <c r="J141" s="12">
        <f>IF(Source!BC89&lt;&gt; 0, Source!BC89, 1)</f>
        <v>5.36</v>
      </c>
      <c r="K141" s="45">
        <f>Source!P89</f>
        <v>24166.63</v>
      </c>
      <c r="Q141">
        <f>ROUND((Source!BZ89/100)*ROUND(Source!AF89*Source!I89, 2), 2)</f>
        <v>0</v>
      </c>
      <c r="R141">
        <f>Source!X89</f>
        <v>0</v>
      </c>
      <c r="S141">
        <f>ROUND((Source!CA89/100)*ROUND(Source!AF89*Source!I89, 2), 2)</f>
        <v>0</v>
      </c>
      <c r="T141">
        <f>Source!Y89</f>
        <v>0</v>
      </c>
      <c r="U141">
        <f>ROUND((175/100)*ROUND(Source!AE89*Source!I89, 2), 2)</f>
        <v>0</v>
      </c>
      <c r="V141">
        <f>ROUND((0/100)*ROUND(Source!CS89*Source!I89, 2), 2)</f>
        <v>0</v>
      </c>
    </row>
    <row r="142" spans="1:27" ht="15" x14ac:dyDescent="0.25">
      <c r="A142" s="49"/>
      <c r="B142" s="49"/>
      <c r="C142" s="49"/>
      <c r="D142" s="49"/>
      <c r="E142" s="49"/>
      <c r="F142" s="49"/>
      <c r="G142" s="49"/>
      <c r="H142" s="50">
        <f>I141</f>
        <v>4508.7</v>
      </c>
      <c r="I142" s="50"/>
      <c r="J142" s="50">
        <f>K141</f>
        <v>24166.63</v>
      </c>
      <c r="K142" s="50"/>
      <c r="O142" s="47">
        <f>I141</f>
        <v>4508.7</v>
      </c>
      <c r="P142" s="47">
        <f>K141</f>
        <v>24166.63</v>
      </c>
      <c r="X142">
        <f>IF(Source!BI89&lt;=1,I141-0, 0)</f>
        <v>4508.7</v>
      </c>
      <c r="Y142">
        <f>IF(Source!BI89=2,I141-0, 0)</f>
        <v>0</v>
      </c>
      <c r="Z142">
        <f>IF(Source!BI89=3,I141-0, 0)</f>
        <v>0</v>
      </c>
      <c r="AA142">
        <f>IF(Source!BI89=4,I141,0)</f>
        <v>0</v>
      </c>
    </row>
    <row r="143" spans="1:27" ht="57" x14ac:dyDescent="0.2">
      <c r="A143" s="40" t="str">
        <f>Source!E91</f>
        <v>17</v>
      </c>
      <c r="B143" s="41" t="str">
        <f>Source!F91</f>
        <v>502-0501</v>
      </c>
      <c r="C143" s="41" t="s">
        <v>136</v>
      </c>
      <c r="D143" s="42" t="str">
        <f>Source!H91</f>
        <v>1000 м</v>
      </c>
      <c r="E143" s="12">
        <f>Source!I91</f>
        <v>1.2E-2</v>
      </c>
      <c r="F143" s="44">
        <f>Source!AL91</f>
        <v>3495.61</v>
      </c>
      <c r="G143" s="43" t="str">
        <f>Source!DD91</f>
        <v/>
      </c>
      <c r="H143" s="12">
        <f>Source!AW91</f>
        <v>1</v>
      </c>
      <c r="I143" s="45">
        <f>ROUND(Source!AC91*Source!I91, 2)</f>
        <v>41.95</v>
      </c>
      <c r="J143" s="12">
        <f>IF(Source!BC91&lt;&gt; 0, Source!BC91, 1)</f>
        <v>8.31</v>
      </c>
      <c r="K143" s="45">
        <f>Source!P91</f>
        <v>348.58</v>
      </c>
      <c r="Q143">
        <f>ROUND((Source!BZ91/100)*ROUND(Source!AF91*Source!I91, 2), 2)</f>
        <v>0</v>
      </c>
      <c r="R143">
        <f>Source!X91</f>
        <v>0</v>
      </c>
      <c r="S143">
        <f>ROUND((Source!CA91/100)*ROUND(Source!AF91*Source!I91, 2), 2)</f>
        <v>0</v>
      </c>
      <c r="T143">
        <f>Source!Y91</f>
        <v>0</v>
      </c>
      <c r="U143">
        <f>ROUND((175/100)*ROUND(Source!AE91*Source!I91, 2), 2)</f>
        <v>0</v>
      </c>
      <c r="V143">
        <f>ROUND((0/100)*ROUND(Source!CS91*Source!I91, 2), 2)</f>
        <v>0</v>
      </c>
    </row>
    <row r="144" spans="1:27" x14ac:dyDescent="0.2">
      <c r="C144" s="51" t="str">
        <f>"Объем: "&amp;Source!I91&amp;"=12/"&amp;"1000"</f>
        <v>Объем: 0,012=12/1000</v>
      </c>
    </row>
    <row r="145" spans="1:27" ht="15" x14ac:dyDescent="0.25">
      <c r="A145" s="49"/>
      <c r="B145" s="49"/>
      <c r="C145" s="49"/>
      <c r="D145" s="49"/>
      <c r="E145" s="49"/>
      <c r="F145" s="49"/>
      <c r="G145" s="49"/>
      <c r="H145" s="50">
        <f>I143</f>
        <v>41.95</v>
      </c>
      <c r="I145" s="50"/>
      <c r="J145" s="50">
        <f>K143</f>
        <v>348.58</v>
      </c>
      <c r="K145" s="50"/>
      <c r="O145" s="47">
        <f>I143</f>
        <v>41.95</v>
      </c>
      <c r="P145" s="47">
        <f>K143</f>
        <v>348.58</v>
      </c>
      <c r="X145">
        <f>IF(Source!BI91&lt;=1,I143-0, 0)</f>
        <v>0</v>
      </c>
      <c r="Y145">
        <f>IF(Source!BI91=2,I143-0, 0)</f>
        <v>41.95</v>
      </c>
      <c r="Z145">
        <f>IF(Source!BI91=3,I143-0, 0)</f>
        <v>0</v>
      </c>
      <c r="AA145">
        <f>IF(Source!BI91=4,I143,0)</f>
        <v>0</v>
      </c>
    </row>
    <row r="146" spans="1:27" ht="28.5" x14ac:dyDescent="0.2">
      <c r="A146" s="40" t="str">
        <f>Source!E93</f>
        <v>18</v>
      </c>
      <c r="B146" s="41" t="str">
        <f>Source!F93</f>
        <v>Прайс лист</v>
      </c>
      <c r="C146" s="41" t="s">
        <v>144</v>
      </c>
      <c r="D146" s="42" t="str">
        <f>Source!H93</f>
        <v>шт.</v>
      </c>
      <c r="E146" s="12">
        <f>Source!I93</f>
        <v>6</v>
      </c>
      <c r="F146" s="44">
        <f>Source!AL93</f>
        <v>310.95</v>
      </c>
      <c r="G146" s="43" t="str">
        <f>Source!DD93</f>
        <v/>
      </c>
      <c r="H146" s="12">
        <f>Source!AW93</f>
        <v>1</v>
      </c>
      <c r="I146" s="45">
        <f>ROUND(Source!AC93*Source!I93, 2)</f>
        <v>1865.7</v>
      </c>
      <c r="J146" s="12">
        <f>IF(Source!BC93&lt;&gt; 0, Source!BC93, 1)</f>
        <v>5.36</v>
      </c>
      <c r="K146" s="45">
        <f>Source!P93</f>
        <v>10000.15</v>
      </c>
      <c r="Q146">
        <f>ROUND((Source!BZ93/100)*ROUND(Source!AF93*Source!I93, 2), 2)</f>
        <v>0</v>
      </c>
      <c r="R146">
        <f>Source!X93</f>
        <v>0</v>
      </c>
      <c r="S146">
        <f>ROUND((Source!CA93/100)*ROUND(Source!AF93*Source!I93, 2), 2)</f>
        <v>0</v>
      </c>
      <c r="T146">
        <f>Source!Y93</f>
        <v>0</v>
      </c>
      <c r="U146">
        <f>ROUND((175/100)*ROUND(Source!AE93*Source!I93, 2), 2)</f>
        <v>0</v>
      </c>
      <c r="V146">
        <f>ROUND((0/100)*ROUND(Source!CS93*Source!I93, 2), 2)</f>
        <v>0</v>
      </c>
    </row>
    <row r="147" spans="1:27" ht="15" x14ac:dyDescent="0.25">
      <c r="A147" s="49"/>
      <c r="B147" s="49"/>
      <c r="C147" s="49"/>
      <c r="D147" s="49"/>
      <c r="E147" s="49"/>
      <c r="F147" s="49"/>
      <c r="G147" s="49"/>
      <c r="H147" s="50">
        <f>I146</f>
        <v>1865.7</v>
      </c>
      <c r="I147" s="50"/>
      <c r="J147" s="50">
        <f>K146</f>
        <v>10000.15</v>
      </c>
      <c r="K147" s="50"/>
      <c r="O147" s="47">
        <f>I146</f>
        <v>1865.7</v>
      </c>
      <c r="P147" s="47">
        <f>K146</f>
        <v>10000.15</v>
      </c>
      <c r="X147">
        <f>IF(Source!BI93&lt;=1,I146-0, 0)</f>
        <v>1865.7</v>
      </c>
      <c r="Y147">
        <f>IF(Source!BI93=2,I146-0, 0)</f>
        <v>0</v>
      </c>
      <c r="Z147">
        <f>IF(Source!BI93=3,I146-0, 0)</f>
        <v>0</v>
      </c>
      <c r="AA147">
        <f>IF(Source!BI93=4,I146,0)</f>
        <v>0</v>
      </c>
    </row>
    <row r="149" spans="1:27" ht="15" x14ac:dyDescent="0.25">
      <c r="A149" s="53" t="str">
        <f>CONCATENATE("Итого по подразделу: ",IF(Source!G95&lt;&gt;"Новый подраздел", Source!G95, ""))</f>
        <v>Итого по подразделу: Материалы не учтенные ценником:</v>
      </c>
      <c r="B149" s="53"/>
      <c r="C149" s="53"/>
      <c r="D149" s="53"/>
      <c r="E149" s="53"/>
      <c r="F149" s="53"/>
      <c r="G149" s="53"/>
      <c r="H149" s="48">
        <f>SUM(O138:O148)</f>
        <v>7411.369999999999</v>
      </c>
      <c r="I149" s="52"/>
      <c r="J149" s="48">
        <f>SUM(P138:P148)</f>
        <v>39848.670000000006</v>
      </c>
      <c r="K149" s="52"/>
    </row>
    <row r="150" spans="1:27" hidden="1" x14ac:dyDescent="0.2">
      <c r="A150" t="s">
        <v>454</v>
      </c>
      <c r="I150">
        <f>SUM(AC138:AC149)</f>
        <v>0</v>
      </c>
      <c r="J150">
        <f>SUM(AD138:AD149)</f>
        <v>0</v>
      </c>
    </row>
    <row r="151" spans="1:27" hidden="1" x14ac:dyDescent="0.2">
      <c r="A151" t="s">
        <v>455</v>
      </c>
      <c r="I151">
        <f>SUM(AE138:AE150)</f>
        <v>0</v>
      </c>
      <c r="J151">
        <f>SUM(AF138:AF150)</f>
        <v>0</v>
      </c>
    </row>
    <row r="153" spans="1:27" ht="16.5" x14ac:dyDescent="0.25">
      <c r="A153" s="39" t="str">
        <f>CONCATENATE("Подраздел: ",IF(Source!G124&lt;&gt;"Новый подраздел", Source!G124, ""))</f>
        <v>Подраздел: Пусконаладочные работы: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</row>
    <row r="154" spans="1:27" ht="42.75" x14ac:dyDescent="0.2">
      <c r="A154" s="40" t="str">
        <f>Source!E129</f>
        <v>18</v>
      </c>
      <c r="B154" s="41" t="str">
        <f>Source!F129</f>
        <v>п01-11-024-1</v>
      </c>
      <c r="C154" s="41" t="s">
        <v>148</v>
      </c>
      <c r="D154" s="42" t="str">
        <f>Source!H129</f>
        <v>1 фазировка</v>
      </c>
      <c r="E154" s="12">
        <f>Source!I129</f>
        <v>6</v>
      </c>
      <c r="F154" s="44"/>
      <c r="G154" s="43"/>
      <c r="H154" s="12"/>
      <c r="I154" s="45"/>
      <c r="J154" s="12"/>
      <c r="K154" s="45"/>
      <c r="Q154">
        <f>ROUND((Source!BZ129/100)*ROUND(Source!AF129*Source!I129, 2), 2)</f>
        <v>40.950000000000003</v>
      </c>
      <c r="R154">
        <f>Source!X129</f>
        <v>932.43</v>
      </c>
      <c r="S154">
        <f>ROUND((Source!CA129/100)*ROUND(Source!AF129*Source!I129, 2), 2)</f>
        <v>25.2</v>
      </c>
      <c r="T154">
        <f>Source!Y129</f>
        <v>542.51</v>
      </c>
      <c r="U154">
        <f>ROUND((175/100)*ROUND(Source!AE129*Source!I129, 2), 2)</f>
        <v>0</v>
      </c>
      <c r="V154">
        <f>ROUND((0/100)*ROUND(Source!CS129*Source!I129, 2), 2)</f>
        <v>0</v>
      </c>
    </row>
    <row r="155" spans="1:27" ht="14.25" x14ac:dyDescent="0.2">
      <c r="A155" s="40"/>
      <c r="B155" s="41"/>
      <c r="C155" s="41" t="s">
        <v>442</v>
      </c>
      <c r="D155" s="42"/>
      <c r="E155" s="12"/>
      <c r="F155" s="44">
        <f>Source!AO129</f>
        <v>10.5</v>
      </c>
      <c r="G155" s="43" t="str">
        <f>Source!DG129</f>
        <v/>
      </c>
      <c r="H155" s="12">
        <f>Source!AV129</f>
        <v>1</v>
      </c>
      <c r="I155" s="45">
        <f>ROUND(Source!AF129*Source!I129, 2)</f>
        <v>63</v>
      </c>
      <c r="J155" s="12">
        <f>IF(Source!BA129&lt;&gt; 0, Source!BA129, 1)</f>
        <v>26.91</v>
      </c>
      <c r="K155" s="45">
        <f>Source!S129</f>
        <v>1695.33</v>
      </c>
      <c r="W155">
        <f>I155</f>
        <v>63</v>
      </c>
    </row>
    <row r="156" spans="1:27" ht="14.25" x14ac:dyDescent="0.2">
      <c r="A156" s="40"/>
      <c r="B156" s="41"/>
      <c r="C156" s="41" t="s">
        <v>446</v>
      </c>
      <c r="D156" s="42" t="s">
        <v>447</v>
      </c>
      <c r="E156" s="12">
        <f>Source!BZ129</f>
        <v>65</v>
      </c>
      <c r="F156" s="44"/>
      <c r="G156" s="43"/>
      <c r="H156" s="12"/>
      <c r="I156" s="45">
        <f>SUM(Q154:Q155)</f>
        <v>40.950000000000003</v>
      </c>
      <c r="J156" s="12">
        <f>Source!AT129</f>
        <v>55</v>
      </c>
      <c r="K156" s="45">
        <f>SUM(R154:R155)</f>
        <v>932.43</v>
      </c>
    </row>
    <row r="157" spans="1:27" ht="14.25" x14ac:dyDescent="0.2">
      <c r="A157" s="40"/>
      <c r="B157" s="41"/>
      <c r="C157" s="41" t="s">
        <v>448</v>
      </c>
      <c r="D157" s="42" t="s">
        <v>447</v>
      </c>
      <c r="E157" s="12">
        <f>Source!CA129</f>
        <v>40</v>
      </c>
      <c r="F157" s="44"/>
      <c r="G157" s="43"/>
      <c r="H157" s="12"/>
      <c r="I157" s="45">
        <f>SUM(S154:S156)</f>
        <v>25.2</v>
      </c>
      <c r="J157" s="12">
        <f>Source!AU129</f>
        <v>32</v>
      </c>
      <c r="K157" s="45">
        <f>SUM(T154:T156)</f>
        <v>542.51</v>
      </c>
    </row>
    <row r="158" spans="1:27" ht="14.25" x14ac:dyDescent="0.2">
      <c r="A158" s="40"/>
      <c r="B158" s="41"/>
      <c r="C158" s="41" t="s">
        <v>450</v>
      </c>
      <c r="D158" s="42" t="s">
        <v>451</v>
      </c>
      <c r="E158" s="12">
        <f>Source!AQ129</f>
        <v>0.82</v>
      </c>
      <c r="F158" s="44"/>
      <c r="G158" s="43" t="str">
        <f>Source!DI129</f>
        <v/>
      </c>
      <c r="H158" s="12">
        <f>Source!AV129</f>
        <v>1</v>
      </c>
      <c r="I158" s="45">
        <f>Source!U129</f>
        <v>4.92</v>
      </c>
      <c r="J158" s="12"/>
      <c r="K158" s="45"/>
    </row>
    <row r="159" spans="1:27" ht="15" x14ac:dyDescent="0.25">
      <c r="A159" s="49"/>
      <c r="B159" s="49"/>
      <c r="C159" s="49"/>
      <c r="D159" s="49"/>
      <c r="E159" s="49"/>
      <c r="F159" s="49"/>
      <c r="G159" s="49"/>
      <c r="H159" s="50">
        <f>I155+I156+I157</f>
        <v>129.15</v>
      </c>
      <c r="I159" s="50"/>
      <c r="J159" s="50">
        <f>K155+K156+K157</f>
        <v>3170.2699999999995</v>
      </c>
      <c r="K159" s="50"/>
      <c r="O159" s="47">
        <f>I155+I156+I157</f>
        <v>129.15</v>
      </c>
      <c r="P159" s="47">
        <f>K155+K156+K157</f>
        <v>3170.2699999999995</v>
      </c>
      <c r="X159">
        <f>IF(Source!BI129&lt;=1,I155+I156+I157-0, 0)</f>
        <v>0</v>
      </c>
      <c r="Y159">
        <f>IF(Source!BI129=2,I155+I156+I157-0, 0)</f>
        <v>0</v>
      </c>
      <c r="Z159">
        <f>IF(Source!BI129=3,I155+I156+I157-0, 0)</f>
        <v>0</v>
      </c>
      <c r="AA159">
        <f>IF(Source!BI129=4,I155+I156+I157,0)</f>
        <v>129.15</v>
      </c>
    </row>
    <row r="160" spans="1:27" ht="42.75" x14ac:dyDescent="0.2">
      <c r="A160" s="40" t="str">
        <f>Source!E131</f>
        <v>19</v>
      </c>
      <c r="B160" s="41" t="str">
        <f>Source!F131</f>
        <v>п01-11-024-2</v>
      </c>
      <c r="C160" s="41" t="s">
        <v>156</v>
      </c>
      <c r="D160" s="42" t="str">
        <f>Source!H131</f>
        <v>1 фазировка</v>
      </c>
      <c r="E160" s="12">
        <f>Source!I131</f>
        <v>6</v>
      </c>
      <c r="F160" s="44"/>
      <c r="G160" s="43"/>
      <c r="H160" s="12"/>
      <c r="I160" s="45"/>
      <c r="J160" s="12"/>
      <c r="K160" s="45"/>
      <c r="Q160">
        <f>ROUND((Source!BZ131/100)*ROUND(Source!AF131*Source!I131, 2), 2)</f>
        <v>80.89</v>
      </c>
      <c r="R160">
        <f>Source!X131</f>
        <v>1841.77</v>
      </c>
      <c r="S160">
        <f>ROUND((Source!CA131/100)*ROUND(Source!AF131*Source!I131, 2), 2)</f>
        <v>49.78</v>
      </c>
      <c r="T160">
        <f>Source!Y131</f>
        <v>1071.58</v>
      </c>
      <c r="U160">
        <f>ROUND((175/100)*ROUND(Source!AE131*Source!I131, 2), 2)</f>
        <v>0</v>
      </c>
      <c r="V160">
        <f>ROUND((0/100)*ROUND(Source!CS131*Source!I131, 2), 2)</f>
        <v>0</v>
      </c>
    </row>
    <row r="161" spans="1:27" ht="14.25" x14ac:dyDescent="0.2">
      <c r="A161" s="40"/>
      <c r="B161" s="41"/>
      <c r="C161" s="41" t="s">
        <v>442</v>
      </c>
      <c r="D161" s="42"/>
      <c r="E161" s="12"/>
      <c r="F161" s="44">
        <f>Source!AO131</f>
        <v>20.74</v>
      </c>
      <c r="G161" s="43" t="str">
        <f>Source!DG131</f>
        <v/>
      </c>
      <c r="H161" s="12">
        <f>Source!AV131</f>
        <v>1</v>
      </c>
      <c r="I161" s="45">
        <f>ROUND(Source!AF131*Source!I131, 2)</f>
        <v>124.44</v>
      </c>
      <c r="J161" s="12">
        <f>IF(Source!BA131&lt;&gt; 0, Source!BA131, 1)</f>
        <v>26.91</v>
      </c>
      <c r="K161" s="45">
        <f>Source!S131</f>
        <v>3348.68</v>
      </c>
      <c r="W161">
        <f>I161</f>
        <v>124.44</v>
      </c>
    </row>
    <row r="162" spans="1:27" ht="14.25" x14ac:dyDescent="0.2">
      <c r="A162" s="40"/>
      <c r="B162" s="41"/>
      <c r="C162" s="41" t="s">
        <v>446</v>
      </c>
      <c r="D162" s="42" t="s">
        <v>447</v>
      </c>
      <c r="E162" s="12">
        <f>Source!BZ131</f>
        <v>65</v>
      </c>
      <c r="F162" s="44"/>
      <c r="G162" s="43"/>
      <c r="H162" s="12"/>
      <c r="I162" s="45">
        <f>SUM(Q160:Q161)</f>
        <v>80.89</v>
      </c>
      <c r="J162" s="12">
        <f>Source!AT131</f>
        <v>55</v>
      </c>
      <c r="K162" s="45">
        <f>SUM(R160:R161)</f>
        <v>1841.77</v>
      </c>
    </row>
    <row r="163" spans="1:27" ht="14.25" x14ac:dyDescent="0.2">
      <c r="A163" s="40"/>
      <c r="B163" s="41"/>
      <c r="C163" s="41" t="s">
        <v>448</v>
      </c>
      <c r="D163" s="42" t="s">
        <v>447</v>
      </c>
      <c r="E163" s="12">
        <f>Source!CA131</f>
        <v>40</v>
      </c>
      <c r="F163" s="44"/>
      <c r="G163" s="43"/>
      <c r="H163" s="12"/>
      <c r="I163" s="45">
        <f>SUM(S160:S162)</f>
        <v>49.78</v>
      </c>
      <c r="J163" s="12">
        <f>Source!AU131</f>
        <v>32</v>
      </c>
      <c r="K163" s="45">
        <f>SUM(T160:T162)</f>
        <v>1071.58</v>
      </c>
    </row>
    <row r="164" spans="1:27" ht="14.25" x14ac:dyDescent="0.2">
      <c r="A164" s="40"/>
      <c r="B164" s="41"/>
      <c r="C164" s="41" t="s">
        <v>450</v>
      </c>
      <c r="D164" s="42" t="s">
        <v>451</v>
      </c>
      <c r="E164" s="12">
        <f>Source!AQ131</f>
        <v>1.62</v>
      </c>
      <c r="F164" s="44"/>
      <c r="G164" s="43" t="str">
        <f>Source!DI131</f>
        <v/>
      </c>
      <c r="H164" s="12">
        <f>Source!AV131</f>
        <v>1</v>
      </c>
      <c r="I164" s="45">
        <f>Source!U131</f>
        <v>9.7200000000000006</v>
      </c>
      <c r="J164" s="12"/>
      <c r="K164" s="45"/>
    </row>
    <row r="165" spans="1:27" ht="15" x14ac:dyDescent="0.25">
      <c r="A165" s="49"/>
      <c r="B165" s="49"/>
      <c r="C165" s="49"/>
      <c r="D165" s="49"/>
      <c r="E165" s="49"/>
      <c r="F165" s="49"/>
      <c r="G165" s="49"/>
      <c r="H165" s="50">
        <f>I161+I162+I163</f>
        <v>255.10999999999999</v>
      </c>
      <c r="I165" s="50"/>
      <c r="J165" s="50">
        <f>K161+K162+K163</f>
        <v>6262.03</v>
      </c>
      <c r="K165" s="50"/>
      <c r="O165" s="47">
        <f>I161+I162+I163</f>
        <v>255.10999999999999</v>
      </c>
      <c r="P165" s="47">
        <f>K161+K162+K163</f>
        <v>6262.03</v>
      </c>
      <c r="X165">
        <f>IF(Source!BI131&lt;=1,I161+I162+I163-0, 0)</f>
        <v>0</v>
      </c>
      <c r="Y165">
        <f>IF(Source!BI131=2,I161+I162+I163-0, 0)</f>
        <v>0</v>
      </c>
      <c r="Z165">
        <f>IF(Source!BI131=3,I161+I162+I163-0, 0)</f>
        <v>0</v>
      </c>
      <c r="AA165">
        <f>IF(Source!BI131=4,I161+I162+I163,0)</f>
        <v>255.10999999999999</v>
      </c>
    </row>
    <row r="166" spans="1:27" ht="42.75" x14ac:dyDescent="0.2">
      <c r="A166" s="40" t="str">
        <f>Source!E133</f>
        <v>20</v>
      </c>
      <c r="B166" s="41" t="str">
        <f>Source!F133</f>
        <v>п01-11-013-1</v>
      </c>
      <c r="C166" s="41" t="s">
        <v>160</v>
      </c>
      <c r="D166" s="42" t="str">
        <f>Source!H133</f>
        <v>1 токоприемник</v>
      </c>
      <c r="E166" s="12">
        <f>Source!I133</f>
        <v>4</v>
      </c>
      <c r="F166" s="44"/>
      <c r="G166" s="43"/>
      <c r="H166" s="12"/>
      <c r="I166" s="45"/>
      <c r="J166" s="12"/>
      <c r="K166" s="45"/>
      <c r="Q166">
        <f>ROUND((Source!BZ133/100)*ROUND(Source!AF133*Source!I133, 2), 2)</f>
        <v>40.61</v>
      </c>
      <c r="R166">
        <f>Source!X133</f>
        <v>924.74</v>
      </c>
      <c r="S166">
        <f>ROUND((Source!CA133/100)*ROUND(Source!AF133*Source!I133, 2), 2)</f>
        <v>24.99</v>
      </c>
      <c r="T166">
        <f>Source!Y133</f>
        <v>538.03</v>
      </c>
      <c r="U166">
        <f>ROUND((175/100)*ROUND(Source!AE133*Source!I133, 2), 2)</f>
        <v>0</v>
      </c>
      <c r="V166">
        <f>ROUND((0/100)*ROUND(Source!CS133*Source!I133, 2), 2)</f>
        <v>0</v>
      </c>
    </row>
    <row r="167" spans="1:27" ht="14.25" x14ac:dyDescent="0.2">
      <c r="A167" s="40"/>
      <c r="B167" s="41"/>
      <c r="C167" s="41" t="s">
        <v>442</v>
      </c>
      <c r="D167" s="42"/>
      <c r="E167" s="12"/>
      <c r="F167" s="44">
        <f>Source!AO133</f>
        <v>15.62</v>
      </c>
      <c r="G167" s="43" t="str">
        <f>Source!DG133</f>
        <v/>
      </c>
      <c r="H167" s="12">
        <f>Source!AV133</f>
        <v>1</v>
      </c>
      <c r="I167" s="45">
        <f>ROUND(Source!AF133*Source!I133, 2)</f>
        <v>62.48</v>
      </c>
      <c r="J167" s="12">
        <f>IF(Source!BA133&lt;&gt; 0, Source!BA133, 1)</f>
        <v>26.91</v>
      </c>
      <c r="K167" s="45">
        <f>Source!S133</f>
        <v>1681.34</v>
      </c>
      <c r="W167">
        <f>I167</f>
        <v>62.48</v>
      </c>
    </row>
    <row r="168" spans="1:27" ht="14.25" x14ac:dyDescent="0.2">
      <c r="A168" s="40"/>
      <c r="B168" s="41"/>
      <c r="C168" s="41" t="s">
        <v>446</v>
      </c>
      <c r="D168" s="42" t="s">
        <v>447</v>
      </c>
      <c r="E168" s="12">
        <f>Source!BZ133</f>
        <v>65</v>
      </c>
      <c r="F168" s="44"/>
      <c r="G168" s="43"/>
      <c r="H168" s="12"/>
      <c r="I168" s="45">
        <f>SUM(Q166:Q167)</f>
        <v>40.61</v>
      </c>
      <c r="J168" s="12">
        <f>Source!AT133</f>
        <v>55</v>
      </c>
      <c r="K168" s="45">
        <f>SUM(R166:R167)</f>
        <v>924.74</v>
      </c>
    </row>
    <row r="169" spans="1:27" ht="14.25" x14ac:dyDescent="0.2">
      <c r="A169" s="40"/>
      <c r="B169" s="41"/>
      <c r="C169" s="41" t="s">
        <v>448</v>
      </c>
      <c r="D169" s="42" t="s">
        <v>447</v>
      </c>
      <c r="E169" s="12">
        <f>Source!CA133</f>
        <v>40</v>
      </c>
      <c r="F169" s="44"/>
      <c r="G169" s="43"/>
      <c r="H169" s="12"/>
      <c r="I169" s="45">
        <f>SUM(S166:S168)</f>
        <v>24.99</v>
      </c>
      <c r="J169" s="12">
        <f>Source!AU133</f>
        <v>32</v>
      </c>
      <c r="K169" s="45">
        <f>SUM(T166:T168)</f>
        <v>538.03</v>
      </c>
    </row>
    <row r="170" spans="1:27" ht="14.25" x14ac:dyDescent="0.2">
      <c r="A170" s="40"/>
      <c r="B170" s="41"/>
      <c r="C170" s="41" t="s">
        <v>450</v>
      </c>
      <c r="D170" s="42" t="s">
        <v>451</v>
      </c>
      <c r="E170" s="12">
        <f>Source!AQ133</f>
        <v>1.22</v>
      </c>
      <c r="F170" s="44"/>
      <c r="G170" s="43" t="str">
        <f>Source!DI133</f>
        <v/>
      </c>
      <c r="H170" s="12">
        <f>Source!AV133</f>
        <v>1</v>
      </c>
      <c r="I170" s="45">
        <f>Source!U133</f>
        <v>4.88</v>
      </c>
      <c r="J170" s="12"/>
      <c r="K170" s="45"/>
    </row>
    <row r="171" spans="1:27" ht="15" x14ac:dyDescent="0.25">
      <c r="A171" s="49"/>
      <c r="B171" s="49"/>
      <c r="C171" s="49"/>
      <c r="D171" s="49"/>
      <c r="E171" s="49"/>
      <c r="F171" s="49"/>
      <c r="G171" s="49"/>
      <c r="H171" s="50">
        <f>I167+I168+I169</f>
        <v>128.08000000000001</v>
      </c>
      <c r="I171" s="50"/>
      <c r="J171" s="50">
        <f>K167+K168+K169</f>
        <v>3144.1099999999997</v>
      </c>
      <c r="K171" s="50"/>
      <c r="O171" s="47">
        <f>I167+I168+I169</f>
        <v>128.08000000000001</v>
      </c>
      <c r="P171" s="47">
        <f>K167+K168+K169</f>
        <v>3144.1099999999997</v>
      </c>
      <c r="X171">
        <f>IF(Source!BI133&lt;=1,I167+I168+I169-0, 0)</f>
        <v>0</v>
      </c>
      <c r="Y171">
        <f>IF(Source!BI133=2,I167+I168+I169-0, 0)</f>
        <v>0</v>
      </c>
      <c r="Z171">
        <f>IF(Source!BI133=3,I167+I168+I169-0, 0)</f>
        <v>0</v>
      </c>
      <c r="AA171">
        <f>IF(Source!BI133=4,I167+I168+I169,0)</f>
        <v>128.08000000000001</v>
      </c>
    </row>
    <row r="172" spans="1:27" ht="71.25" x14ac:dyDescent="0.2">
      <c r="A172" s="40" t="str">
        <f>Source!E135</f>
        <v>21</v>
      </c>
      <c r="B172" s="41" t="str">
        <f>Source!F135</f>
        <v>п01-03-002-4</v>
      </c>
      <c r="C172" s="41" t="s">
        <v>165</v>
      </c>
      <c r="D172" s="42" t="str">
        <f>Source!H135</f>
        <v>1  ШТ.</v>
      </c>
      <c r="E172" s="12">
        <f>Source!I135</f>
        <v>8</v>
      </c>
      <c r="F172" s="44"/>
      <c r="G172" s="43"/>
      <c r="H172" s="12"/>
      <c r="I172" s="45"/>
      <c r="J172" s="12"/>
      <c r="K172" s="45"/>
      <c r="Q172">
        <f>ROUND((Source!BZ135/100)*ROUND(Source!AF135*Source!I135, 2), 2)</f>
        <v>87.93</v>
      </c>
      <c r="R172">
        <f>Source!X135</f>
        <v>2002.21</v>
      </c>
      <c r="S172">
        <f>ROUND((Source!CA135/100)*ROUND(Source!AF135*Source!I135, 2), 2)</f>
        <v>54.11</v>
      </c>
      <c r="T172">
        <f>Source!Y135</f>
        <v>1164.92</v>
      </c>
      <c r="U172">
        <f>ROUND((175/100)*ROUND(Source!AE135*Source!I135, 2), 2)</f>
        <v>0</v>
      </c>
      <c r="V172">
        <f>ROUND((0/100)*ROUND(Source!CS135*Source!I135, 2), 2)</f>
        <v>0</v>
      </c>
    </row>
    <row r="173" spans="1:27" ht="14.25" x14ac:dyDescent="0.2">
      <c r="A173" s="40"/>
      <c r="B173" s="41"/>
      <c r="C173" s="41" t="s">
        <v>442</v>
      </c>
      <c r="D173" s="42"/>
      <c r="E173" s="12"/>
      <c r="F173" s="44">
        <f>Source!AO135</f>
        <v>16.91</v>
      </c>
      <c r="G173" s="43" t="str">
        <f>Source!DG135</f>
        <v/>
      </c>
      <c r="H173" s="12">
        <f>Source!AV135</f>
        <v>1</v>
      </c>
      <c r="I173" s="45">
        <f>ROUND(Source!AF135*Source!I135, 2)</f>
        <v>135.28</v>
      </c>
      <c r="J173" s="12">
        <f>IF(Source!BA135&lt;&gt; 0, Source!BA135, 1)</f>
        <v>26.91</v>
      </c>
      <c r="K173" s="45">
        <f>Source!S135</f>
        <v>3640.38</v>
      </c>
      <c r="W173">
        <f>I173</f>
        <v>135.28</v>
      </c>
    </row>
    <row r="174" spans="1:27" ht="14.25" x14ac:dyDescent="0.2">
      <c r="A174" s="40"/>
      <c r="B174" s="41"/>
      <c r="C174" s="41" t="s">
        <v>446</v>
      </c>
      <c r="D174" s="42" t="s">
        <v>447</v>
      </c>
      <c r="E174" s="12">
        <f>Source!BZ135</f>
        <v>65</v>
      </c>
      <c r="F174" s="44"/>
      <c r="G174" s="43"/>
      <c r="H174" s="12"/>
      <c r="I174" s="45">
        <f>SUM(Q172:Q173)</f>
        <v>87.93</v>
      </c>
      <c r="J174" s="12">
        <f>Source!AT135</f>
        <v>55</v>
      </c>
      <c r="K174" s="45">
        <f>SUM(R172:R173)</f>
        <v>2002.21</v>
      </c>
    </row>
    <row r="175" spans="1:27" ht="14.25" x14ac:dyDescent="0.2">
      <c r="A175" s="40"/>
      <c r="B175" s="41"/>
      <c r="C175" s="41" t="s">
        <v>448</v>
      </c>
      <c r="D175" s="42" t="s">
        <v>447</v>
      </c>
      <c r="E175" s="12">
        <f>Source!CA135</f>
        <v>40</v>
      </c>
      <c r="F175" s="44"/>
      <c r="G175" s="43"/>
      <c r="H175" s="12"/>
      <c r="I175" s="45">
        <f>SUM(S172:S174)</f>
        <v>54.11</v>
      </c>
      <c r="J175" s="12">
        <f>Source!AU135</f>
        <v>32</v>
      </c>
      <c r="K175" s="45">
        <f>SUM(T172:T174)</f>
        <v>1164.92</v>
      </c>
    </row>
    <row r="176" spans="1:27" ht="14.25" x14ac:dyDescent="0.2">
      <c r="A176" s="40"/>
      <c r="B176" s="41"/>
      <c r="C176" s="41" t="s">
        <v>450</v>
      </c>
      <c r="D176" s="42" t="s">
        <v>451</v>
      </c>
      <c r="E176" s="12">
        <f>Source!AQ135</f>
        <v>1.8</v>
      </c>
      <c r="F176" s="44"/>
      <c r="G176" s="43" t="str">
        <f>Source!DI135</f>
        <v/>
      </c>
      <c r="H176" s="12">
        <f>Source!AV135</f>
        <v>1</v>
      </c>
      <c r="I176" s="45">
        <f>Source!U135</f>
        <v>14.4</v>
      </c>
      <c r="J176" s="12"/>
      <c r="K176" s="45"/>
    </row>
    <row r="177" spans="1:27" ht="15" x14ac:dyDescent="0.25">
      <c r="A177" s="49"/>
      <c r="B177" s="49"/>
      <c r="C177" s="49"/>
      <c r="D177" s="49"/>
      <c r="E177" s="49"/>
      <c r="F177" s="49"/>
      <c r="G177" s="49"/>
      <c r="H177" s="50">
        <f>I173+I174+I175</f>
        <v>277.32</v>
      </c>
      <c r="I177" s="50"/>
      <c r="J177" s="50">
        <f>K173+K174+K175</f>
        <v>6807.51</v>
      </c>
      <c r="K177" s="50"/>
      <c r="O177" s="47">
        <f>I173+I174+I175</f>
        <v>277.32</v>
      </c>
      <c r="P177" s="47">
        <f>K173+K174+K175</f>
        <v>6807.51</v>
      </c>
      <c r="X177">
        <f>IF(Source!BI135&lt;=1,I173+I174+I175-0, 0)</f>
        <v>0</v>
      </c>
      <c r="Y177">
        <f>IF(Source!BI135=2,I173+I174+I175-0, 0)</f>
        <v>0</v>
      </c>
      <c r="Z177">
        <f>IF(Source!BI135=3,I173+I174+I175-0, 0)</f>
        <v>0</v>
      </c>
      <c r="AA177">
        <f>IF(Source!BI135=4,I173+I174+I175,0)</f>
        <v>277.32</v>
      </c>
    </row>
    <row r="179" spans="1:27" ht="15" x14ac:dyDescent="0.25">
      <c r="A179" s="53" t="str">
        <f>CONCATENATE("Итого по подразделу: ",IF(Source!G137&lt;&gt;"Новый подраздел", Source!G137, ""))</f>
        <v>Итого по подразделу: Пусконаладочные работы:</v>
      </c>
      <c r="B179" s="53"/>
      <c r="C179" s="53"/>
      <c r="D179" s="53"/>
      <c r="E179" s="53"/>
      <c r="F179" s="53"/>
      <c r="G179" s="53"/>
      <c r="H179" s="48">
        <f>SUM(O153:O178)</f>
        <v>789.66000000000008</v>
      </c>
      <c r="I179" s="52"/>
      <c r="J179" s="48">
        <f>SUM(P153:P178)</f>
        <v>19383.919999999998</v>
      </c>
      <c r="K179" s="52"/>
    </row>
    <row r="180" spans="1:27" hidden="1" x14ac:dyDescent="0.2">
      <c r="A180" t="s">
        <v>454</v>
      </c>
      <c r="I180">
        <f>SUM(AC153:AC179)</f>
        <v>0</v>
      </c>
      <c r="J180">
        <f>SUM(AD153:AD179)</f>
        <v>0</v>
      </c>
    </row>
    <row r="181" spans="1:27" hidden="1" x14ac:dyDescent="0.2">
      <c r="A181" t="s">
        <v>455</v>
      </c>
      <c r="I181">
        <f>SUM(AE153:AE180)</f>
        <v>0</v>
      </c>
      <c r="J181">
        <f>SUM(AF153:AF180)</f>
        <v>0</v>
      </c>
    </row>
    <row r="183" spans="1:27" ht="15" x14ac:dyDescent="0.25">
      <c r="A183" s="53" t="str">
        <f>CONCATENATE("Итого по разделу: ",IF(Source!G166&lt;&gt;"Новый раздел", Source!G166, ""))</f>
        <v>Итого по разделу: Учет на низком напряжении (0,4 кВ):</v>
      </c>
      <c r="B183" s="53"/>
      <c r="C183" s="53"/>
      <c r="D183" s="53"/>
      <c r="E183" s="53"/>
      <c r="F183" s="53"/>
      <c r="G183" s="53"/>
      <c r="H183" s="48">
        <f>SUM(O37:O182)</f>
        <v>10648.619999999999</v>
      </c>
      <c r="I183" s="52"/>
      <c r="J183" s="48">
        <f>SUM(P37:P182)</f>
        <v>105929.62999999999</v>
      </c>
      <c r="K183" s="52"/>
    </row>
    <row r="184" spans="1:27" hidden="1" x14ac:dyDescent="0.2">
      <c r="A184" t="s">
        <v>454</v>
      </c>
      <c r="I184">
        <f>SUM(AC37:AC183)</f>
        <v>0</v>
      </c>
      <c r="J184">
        <f>SUM(AD37:AD183)</f>
        <v>0</v>
      </c>
    </row>
    <row r="185" spans="1:27" hidden="1" x14ac:dyDescent="0.2">
      <c r="A185" t="s">
        <v>455</v>
      </c>
      <c r="I185">
        <f>SUM(AE37:AE184)</f>
        <v>0</v>
      </c>
      <c r="J185">
        <f>SUM(AF37:AF184)</f>
        <v>0</v>
      </c>
    </row>
    <row r="187" spans="1:27" ht="16.5" x14ac:dyDescent="0.25">
      <c r="A187" s="39" t="str">
        <f>CONCATENATE("Раздел: ",IF(Source!G195&lt;&gt;"Новый раздел", Source!G195, ""))</f>
        <v>Раздел: Учет на среднем наряжении (10 кВ):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</row>
    <row r="189" spans="1:27" ht="16.5" x14ac:dyDescent="0.25">
      <c r="A189" s="39" t="str">
        <f>CONCATENATE("Подраздел: ",IF(Source!G199&lt;&gt;"Новый подраздел", Source!G199, ""))</f>
        <v>Подраздел: Электромонтажные работы: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</row>
    <row r="190" spans="1:27" ht="28.5" x14ac:dyDescent="0.2">
      <c r="A190" s="40" t="str">
        <f>Source!E204</f>
        <v>22</v>
      </c>
      <c r="B190" s="41" t="str">
        <f>Source!F204</f>
        <v>м08-01-102-1</v>
      </c>
      <c r="C190" s="41" t="s">
        <v>23</v>
      </c>
      <c r="D190" s="42" t="str">
        <f>Source!H204</f>
        <v>1 ШКАФ</v>
      </c>
      <c r="E190" s="12">
        <f>Source!I204</f>
        <v>1</v>
      </c>
      <c r="F190" s="44"/>
      <c r="G190" s="43"/>
      <c r="H190" s="12"/>
      <c r="I190" s="45"/>
      <c r="J190" s="12"/>
      <c r="K190" s="45"/>
      <c r="Q190">
        <f>ROUND((Source!BZ204/100)*ROUND(Source!AF204*Source!I204, 2), 2)</f>
        <v>133.43</v>
      </c>
      <c r="R190">
        <f>Source!X204</f>
        <v>3296.81</v>
      </c>
      <c r="S190">
        <f>ROUND((Source!CA204/100)*ROUND(Source!AF204*Source!I204, 2), 2)</f>
        <v>91.29</v>
      </c>
      <c r="T190">
        <f>Source!Y204</f>
        <v>2116.4699999999998</v>
      </c>
      <c r="U190">
        <f>ROUND((175/100)*ROUND(Source!AE204*Source!I204, 2), 2)</f>
        <v>18.899999999999999</v>
      </c>
      <c r="V190">
        <f>ROUND((0/100)*ROUND(Source!CS204*Source!I204, 2), 2)</f>
        <v>0</v>
      </c>
    </row>
    <row r="191" spans="1:27" ht="14.25" x14ac:dyDescent="0.2">
      <c r="A191" s="40"/>
      <c r="B191" s="41"/>
      <c r="C191" s="41" t="s">
        <v>442</v>
      </c>
      <c r="D191" s="42"/>
      <c r="E191" s="12"/>
      <c r="F191" s="44">
        <f>Source!AO204</f>
        <v>140.44999999999999</v>
      </c>
      <c r="G191" s="43" t="str">
        <f>Source!DG204</f>
        <v/>
      </c>
      <c r="H191" s="12">
        <f>Source!AV204</f>
        <v>1</v>
      </c>
      <c r="I191" s="45">
        <f>ROUND(Source!AF204*Source!I204, 2)</f>
        <v>140.44999999999999</v>
      </c>
      <c r="J191" s="12">
        <f>IF(Source!BA204&lt;&gt; 0, Source!BA204, 1)</f>
        <v>26.91</v>
      </c>
      <c r="K191" s="45">
        <f>Source!S204</f>
        <v>3779.51</v>
      </c>
      <c r="W191">
        <f>I191</f>
        <v>140.44999999999999</v>
      </c>
    </row>
    <row r="192" spans="1:27" ht="14.25" x14ac:dyDescent="0.2">
      <c r="A192" s="40"/>
      <c r="B192" s="41"/>
      <c r="C192" s="41" t="s">
        <v>443</v>
      </c>
      <c r="D192" s="42"/>
      <c r="E192" s="12"/>
      <c r="F192" s="44">
        <f>Source!AM204</f>
        <v>177.46</v>
      </c>
      <c r="G192" s="43" t="str">
        <f>Source!DE204</f>
        <v/>
      </c>
      <c r="H192" s="12">
        <f>Source!AV204</f>
        <v>1</v>
      </c>
      <c r="I192" s="45">
        <f>ROUND(Source!AD204*Source!I204, 2)</f>
        <v>177.46</v>
      </c>
      <c r="J192" s="12">
        <f>IF(Source!BB204&lt;&gt; 0, Source!BB204, 1)</f>
        <v>8.2799999999999994</v>
      </c>
      <c r="K192" s="45">
        <f>Source!Q204</f>
        <v>1469.37</v>
      </c>
    </row>
    <row r="193" spans="1:27" ht="14.25" x14ac:dyDescent="0.2">
      <c r="A193" s="40"/>
      <c r="B193" s="41"/>
      <c r="C193" s="41" t="s">
        <v>444</v>
      </c>
      <c r="D193" s="42"/>
      <c r="E193" s="12"/>
      <c r="F193" s="44">
        <f>Source!AN204</f>
        <v>10.8</v>
      </c>
      <c r="G193" s="43" t="str">
        <f>Source!DF204</f>
        <v/>
      </c>
      <c r="H193" s="12">
        <f>Source!AV204</f>
        <v>1</v>
      </c>
      <c r="I193" s="46">
        <f>ROUND(Source!AE204*Source!I204, 2)</f>
        <v>10.8</v>
      </c>
      <c r="J193" s="12">
        <f>IF(Source!BS204&lt;&gt; 0, Source!BS204, 1)</f>
        <v>26.91</v>
      </c>
      <c r="K193" s="46">
        <f>Source!R204</f>
        <v>290.63</v>
      </c>
      <c r="W193">
        <f>I193</f>
        <v>10.8</v>
      </c>
    </row>
    <row r="194" spans="1:27" ht="14.25" x14ac:dyDescent="0.2">
      <c r="A194" s="40"/>
      <c r="B194" s="41"/>
      <c r="C194" s="41" t="s">
        <v>445</v>
      </c>
      <c r="D194" s="42"/>
      <c r="E194" s="12"/>
      <c r="F194" s="44">
        <f>Source!AL204</f>
        <v>100.13</v>
      </c>
      <c r="G194" s="43" t="str">
        <f>Source!DD204</f>
        <v/>
      </c>
      <c r="H194" s="12">
        <f>Source!AW204</f>
        <v>1</v>
      </c>
      <c r="I194" s="45">
        <f>ROUND(Source!AC204*Source!I204, 2)</f>
        <v>100.13</v>
      </c>
      <c r="J194" s="12">
        <f>IF(Source!BC204&lt;&gt; 0, Source!BC204, 1)</f>
        <v>4.6100000000000003</v>
      </c>
      <c r="K194" s="45">
        <f>Source!P204</f>
        <v>461.6</v>
      </c>
    </row>
    <row r="195" spans="1:27" ht="14.25" x14ac:dyDescent="0.2">
      <c r="A195" s="40"/>
      <c r="B195" s="41"/>
      <c r="C195" s="41" t="s">
        <v>446</v>
      </c>
      <c r="D195" s="42" t="s">
        <v>447</v>
      </c>
      <c r="E195" s="12">
        <f>Source!BZ204</f>
        <v>95</v>
      </c>
      <c r="F195" s="44"/>
      <c r="G195" s="43"/>
      <c r="H195" s="12"/>
      <c r="I195" s="45">
        <f>SUM(Q190:Q194)</f>
        <v>133.43</v>
      </c>
      <c r="J195" s="12">
        <f>Source!AT204</f>
        <v>81</v>
      </c>
      <c r="K195" s="45">
        <f>SUM(R190:R194)</f>
        <v>3296.81</v>
      </c>
    </row>
    <row r="196" spans="1:27" ht="14.25" x14ac:dyDescent="0.2">
      <c r="A196" s="40"/>
      <c r="B196" s="41"/>
      <c r="C196" s="41" t="s">
        <v>448</v>
      </c>
      <c r="D196" s="42" t="s">
        <v>447</v>
      </c>
      <c r="E196" s="12">
        <f>Source!CA204</f>
        <v>65</v>
      </c>
      <c r="F196" s="44"/>
      <c r="G196" s="43"/>
      <c r="H196" s="12"/>
      <c r="I196" s="45">
        <f>SUM(S190:S195)</f>
        <v>91.29</v>
      </c>
      <c r="J196" s="12">
        <f>Source!AU204</f>
        <v>52</v>
      </c>
      <c r="K196" s="45">
        <f>SUM(T190:T195)</f>
        <v>2116.4699999999998</v>
      </c>
    </row>
    <row r="197" spans="1:27" ht="14.25" x14ac:dyDescent="0.2">
      <c r="A197" s="40"/>
      <c r="B197" s="41"/>
      <c r="C197" s="41" t="s">
        <v>449</v>
      </c>
      <c r="D197" s="42" t="s">
        <v>447</v>
      </c>
      <c r="E197" s="12">
        <f>175</f>
        <v>175</v>
      </c>
      <c r="F197" s="44"/>
      <c r="G197" s="43"/>
      <c r="H197" s="12"/>
      <c r="I197" s="45">
        <f>SUM(U190:U196)</f>
        <v>18.899999999999999</v>
      </c>
      <c r="J197" s="12">
        <f>0</f>
        <v>0</v>
      </c>
      <c r="K197" s="45">
        <f>SUM(V190:V196)</f>
        <v>0</v>
      </c>
    </row>
    <row r="198" spans="1:27" ht="14.25" x14ac:dyDescent="0.2">
      <c r="A198" s="40"/>
      <c r="B198" s="41"/>
      <c r="C198" s="41" t="s">
        <v>450</v>
      </c>
      <c r="D198" s="42" t="s">
        <v>451</v>
      </c>
      <c r="E198" s="12">
        <f>Source!AQ204</f>
        <v>14.6</v>
      </c>
      <c r="F198" s="44"/>
      <c r="G198" s="43" t="str">
        <f>Source!DI204</f>
        <v/>
      </c>
      <c r="H198" s="12">
        <f>Source!AV204</f>
        <v>1</v>
      </c>
      <c r="I198" s="45">
        <f>Source!U204</f>
        <v>14.6</v>
      </c>
      <c r="J198" s="12"/>
      <c r="K198" s="45"/>
    </row>
    <row r="199" spans="1:27" ht="15" x14ac:dyDescent="0.25">
      <c r="A199" s="49"/>
      <c r="B199" s="49"/>
      <c r="C199" s="49"/>
      <c r="D199" s="49"/>
      <c r="E199" s="49"/>
      <c r="F199" s="49"/>
      <c r="G199" s="49"/>
      <c r="H199" s="50">
        <f>I191+I192+I194+I195+I196+I197</f>
        <v>661.66</v>
      </c>
      <c r="I199" s="50"/>
      <c r="J199" s="50">
        <f>K191+K192+K194+K195+K196+K197</f>
        <v>11123.76</v>
      </c>
      <c r="K199" s="50"/>
      <c r="O199" s="47">
        <f>I191+I192+I194+I195+I196+I197</f>
        <v>661.66</v>
      </c>
      <c r="P199" s="47">
        <f>K191+K192+K194+K195+K196+K197</f>
        <v>11123.76</v>
      </c>
      <c r="X199">
        <f>IF(Source!BI204&lt;=1,I191+I192+I194+I195+I196+I197-0, 0)</f>
        <v>0</v>
      </c>
      <c r="Y199">
        <f>IF(Source!BI204=2,I191+I192+I194+I195+I196+I197-0, 0)</f>
        <v>661.66</v>
      </c>
      <c r="Z199">
        <f>IF(Source!BI204=3,I191+I192+I194+I195+I196+I197-0, 0)</f>
        <v>0</v>
      </c>
      <c r="AA199">
        <f>IF(Source!BI204=4,I191+I192+I194+I195+I196+I197,0)</f>
        <v>0</v>
      </c>
    </row>
    <row r="200" spans="1:27" ht="28.5" x14ac:dyDescent="0.2">
      <c r="A200" s="40" t="str">
        <f>Source!E206</f>
        <v>24</v>
      </c>
      <c r="B200" s="41" t="str">
        <f>Source!F206</f>
        <v>м10-04-066-4</v>
      </c>
      <c r="C200" s="41" t="s">
        <v>33</v>
      </c>
      <c r="D200" s="42" t="str">
        <f>Source!H206</f>
        <v>1  ШТ.</v>
      </c>
      <c r="E200" s="12">
        <f>Source!I206</f>
        <v>4</v>
      </c>
      <c r="F200" s="44"/>
      <c r="G200" s="43"/>
      <c r="H200" s="12"/>
      <c r="I200" s="45"/>
      <c r="J200" s="12"/>
      <c r="K200" s="45"/>
      <c r="Q200">
        <f>ROUND((Source!BZ206/100)*ROUND(Source!AF206*Source!I206, 2), 2)</f>
        <v>125.56</v>
      </c>
      <c r="R200">
        <f>Source!X206</f>
        <v>2864.69</v>
      </c>
      <c r="S200">
        <f>ROUND((Source!CA206/100)*ROUND(Source!AF206*Source!I206, 2), 2)</f>
        <v>88.71</v>
      </c>
      <c r="T200">
        <f>Source!Y206</f>
        <v>1909.79</v>
      </c>
      <c r="U200">
        <f>ROUND((175/100)*ROUND(Source!AE206*Source!I206, 2), 2)</f>
        <v>0</v>
      </c>
      <c r="V200">
        <f>ROUND((0/100)*ROUND(Source!CS206*Source!I206, 2), 2)</f>
        <v>0</v>
      </c>
    </row>
    <row r="201" spans="1:27" ht="14.25" x14ac:dyDescent="0.2">
      <c r="A201" s="40"/>
      <c r="B201" s="41"/>
      <c r="C201" s="41" t="s">
        <v>442</v>
      </c>
      <c r="D201" s="42"/>
      <c r="E201" s="12"/>
      <c r="F201" s="44">
        <f>Source!AO206</f>
        <v>34.119999999999997</v>
      </c>
      <c r="G201" s="43" t="str">
        <f>Source!DG206</f>
        <v/>
      </c>
      <c r="H201" s="12">
        <f>Source!AV206</f>
        <v>1</v>
      </c>
      <c r="I201" s="45">
        <f>ROUND(Source!AF206*Source!I206, 2)</f>
        <v>136.47999999999999</v>
      </c>
      <c r="J201" s="12">
        <f>IF(Source!BA206&lt;&gt; 0, Source!BA206, 1)</f>
        <v>26.91</v>
      </c>
      <c r="K201" s="45">
        <f>Source!S206</f>
        <v>3672.68</v>
      </c>
      <c r="W201">
        <f>I201</f>
        <v>136.47999999999999</v>
      </c>
    </row>
    <row r="202" spans="1:27" ht="14.25" x14ac:dyDescent="0.2">
      <c r="A202" s="40"/>
      <c r="B202" s="41"/>
      <c r="C202" s="41" t="s">
        <v>445</v>
      </c>
      <c r="D202" s="42"/>
      <c r="E202" s="12"/>
      <c r="F202" s="44">
        <f>Source!AL206</f>
        <v>8.0299999999999994</v>
      </c>
      <c r="G202" s="43" t="str">
        <f>Source!DD206</f>
        <v/>
      </c>
      <c r="H202" s="12">
        <f>Source!AW206</f>
        <v>1</v>
      </c>
      <c r="I202" s="45">
        <f>ROUND(Source!AC206*Source!I206, 2)</f>
        <v>32.119999999999997</v>
      </c>
      <c r="J202" s="12">
        <f>IF(Source!BC206&lt;&gt; 0, Source!BC206, 1)</f>
        <v>4.88</v>
      </c>
      <c r="K202" s="45">
        <f>Source!P206</f>
        <v>156.75</v>
      </c>
    </row>
    <row r="203" spans="1:27" ht="14.25" x14ac:dyDescent="0.2">
      <c r="A203" s="40"/>
      <c r="B203" s="41"/>
      <c r="C203" s="41" t="s">
        <v>446</v>
      </c>
      <c r="D203" s="42" t="s">
        <v>447</v>
      </c>
      <c r="E203" s="12">
        <f>Source!BZ206</f>
        <v>92</v>
      </c>
      <c r="F203" s="44"/>
      <c r="G203" s="43"/>
      <c r="H203" s="12"/>
      <c r="I203" s="45">
        <f>SUM(Q200:Q202)</f>
        <v>125.56</v>
      </c>
      <c r="J203" s="12">
        <f>Source!AT206</f>
        <v>78</v>
      </c>
      <c r="K203" s="45">
        <f>SUM(R200:R202)</f>
        <v>2864.69</v>
      </c>
    </row>
    <row r="204" spans="1:27" ht="14.25" x14ac:dyDescent="0.2">
      <c r="A204" s="40"/>
      <c r="B204" s="41"/>
      <c r="C204" s="41" t="s">
        <v>448</v>
      </c>
      <c r="D204" s="42" t="s">
        <v>447</v>
      </c>
      <c r="E204" s="12">
        <f>Source!CA206</f>
        <v>65</v>
      </c>
      <c r="F204" s="44"/>
      <c r="G204" s="43"/>
      <c r="H204" s="12"/>
      <c r="I204" s="45">
        <f>SUM(S200:S203)</f>
        <v>88.71</v>
      </c>
      <c r="J204" s="12">
        <f>Source!AU206</f>
        <v>52</v>
      </c>
      <c r="K204" s="45">
        <f>SUM(T200:T203)</f>
        <v>1909.79</v>
      </c>
    </row>
    <row r="205" spans="1:27" ht="14.25" x14ac:dyDescent="0.2">
      <c r="A205" s="40"/>
      <c r="B205" s="41"/>
      <c r="C205" s="41" t="s">
        <v>450</v>
      </c>
      <c r="D205" s="42" t="s">
        <v>451</v>
      </c>
      <c r="E205" s="12">
        <f>Source!AQ206</f>
        <v>4</v>
      </c>
      <c r="F205" s="44"/>
      <c r="G205" s="43" t="str">
        <f>Source!DI206</f>
        <v/>
      </c>
      <c r="H205" s="12">
        <f>Source!AV206</f>
        <v>1</v>
      </c>
      <c r="I205" s="45">
        <f>Source!U206</f>
        <v>16</v>
      </c>
      <c r="J205" s="12"/>
      <c r="K205" s="45"/>
    </row>
    <row r="206" spans="1:27" ht="15" x14ac:dyDescent="0.25">
      <c r="A206" s="49"/>
      <c r="B206" s="49"/>
      <c r="C206" s="49"/>
      <c r="D206" s="49"/>
      <c r="E206" s="49"/>
      <c r="F206" s="49"/>
      <c r="G206" s="49"/>
      <c r="H206" s="50">
        <f>I201+I202+I203+I204</f>
        <v>382.86999999999995</v>
      </c>
      <c r="I206" s="50"/>
      <c r="J206" s="50">
        <f>K201+K202+K203+K204</f>
        <v>8603.91</v>
      </c>
      <c r="K206" s="50"/>
      <c r="O206" s="47">
        <f>I201+I202+I203+I204</f>
        <v>382.86999999999995</v>
      </c>
      <c r="P206" s="47">
        <f>K201+K202+K203+K204</f>
        <v>8603.91</v>
      </c>
      <c r="X206">
        <f>IF(Source!BI206&lt;=1,I201+I202+I203+I204-0, 0)</f>
        <v>0</v>
      </c>
      <c r="Y206">
        <f>IF(Source!BI206=2,I201+I202+I203+I204-0, 0)</f>
        <v>382.86999999999995</v>
      </c>
      <c r="Z206">
        <f>IF(Source!BI206=3,I201+I202+I203+I204-0, 0)</f>
        <v>0</v>
      </c>
      <c r="AA206">
        <f>IF(Source!BI206=4,I201+I202+I203+I204,0)</f>
        <v>0</v>
      </c>
    </row>
    <row r="207" spans="1:27" ht="42.75" x14ac:dyDescent="0.2">
      <c r="A207" s="40" t="str">
        <f>Source!E208</f>
        <v>27</v>
      </c>
      <c r="B207" s="41" t="str">
        <f>Source!F208</f>
        <v>м08-02-148-1</v>
      </c>
      <c r="C207" s="41" t="s">
        <v>172</v>
      </c>
      <c r="D207" s="42" t="str">
        <f>Source!H208</f>
        <v>100 М КАБЕЛЯ</v>
      </c>
      <c r="E207" s="12">
        <f>Source!I208</f>
        <v>1.5</v>
      </c>
      <c r="F207" s="44"/>
      <c r="G207" s="43"/>
      <c r="H207" s="12"/>
      <c r="I207" s="45"/>
      <c r="J207" s="12"/>
      <c r="K207" s="45"/>
      <c r="Q207">
        <f>ROUND((Source!BZ208/100)*ROUND(Source!AF208*Source!I208, 2), 2)</f>
        <v>135.99</v>
      </c>
      <c r="R207">
        <f>Source!X208</f>
        <v>3208.43</v>
      </c>
      <c r="S207">
        <f>ROUND((Source!CA208/100)*ROUND(Source!AF208*Source!I208, 2), 2)</f>
        <v>93.05</v>
      </c>
      <c r="T207">
        <f>Source!Y208</f>
        <v>2059.73</v>
      </c>
      <c r="U207">
        <f>ROUND((175/100)*ROUND(Source!AE208*Source!I208, 2), 2)</f>
        <v>7.09</v>
      </c>
      <c r="V207">
        <f>ROUND((0/100)*ROUND(Source!CS208*Source!I208, 2), 2)</f>
        <v>0</v>
      </c>
    </row>
    <row r="208" spans="1:27" x14ac:dyDescent="0.2">
      <c r="C208" s="51" t="str">
        <f>"Объем: "&amp;Source!I208&amp;"=150/"&amp;"100"</f>
        <v>Объем: 1,5=150/100</v>
      </c>
    </row>
    <row r="209" spans="1:27" ht="14.25" x14ac:dyDescent="0.2">
      <c r="A209" s="40"/>
      <c r="B209" s="41"/>
      <c r="C209" s="41" t="s">
        <v>442</v>
      </c>
      <c r="D209" s="42"/>
      <c r="E209" s="12"/>
      <c r="F209" s="44">
        <f>Source!AO208</f>
        <v>95.43</v>
      </c>
      <c r="G209" s="43" t="str">
        <f>Source!DG208</f>
        <v/>
      </c>
      <c r="H209" s="12">
        <f>Source!AV208</f>
        <v>1</v>
      </c>
      <c r="I209" s="45">
        <f>ROUND(Source!AF208*Source!I208, 2)</f>
        <v>143.15</v>
      </c>
      <c r="J209" s="12">
        <f>IF(Source!BA208&lt;&gt; 0, Source!BA208, 1)</f>
        <v>26.91</v>
      </c>
      <c r="K209" s="45">
        <f>Source!S208</f>
        <v>3852.03</v>
      </c>
      <c r="W209">
        <f>I209</f>
        <v>143.15</v>
      </c>
    </row>
    <row r="210" spans="1:27" ht="14.25" x14ac:dyDescent="0.2">
      <c r="A210" s="40"/>
      <c r="B210" s="41"/>
      <c r="C210" s="41" t="s">
        <v>443</v>
      </c>
      <c r="D210" s="42"/>
      <c r="E210" s="12"/>
      <c r="F210" s="44">
        <f>Source!AM208</f>
        <v>58.69</v>
      </c>
      <c r="G210" s="43" t="str">
        <f>Source!DE208</f>
        <v/>
      </c>
      <c r="H210" s="12">
        <f>Source!AV208</f>
        <v>1</v>
      </c>
      <c r="I210" s="45">
        <f>ROUND(Source!AD208*Source!I208, 2)</f>
        <v>88.04</v>
      </c>
      <c r="J210" s="12">
        <f>IF(Source!BB208&lt;&gt; 0, Source!BB208, 1)</f>
        <v>7.99</v>
      </c>
      <c r="K210" s="45">
        <f>Source!Q208</f>
        <v>703.4</v>
      </c>
    </row>
    <row r="211" spans="1:27" ht="14.25" x14ac:dyDescent="0.2">
      <c r="A211" s="40"/>
      <c r="B211" s="41"/>
      <c r="C211" s="41" t="s">
        <v>444</v>
      </c>
      <c r="D211" s="42"/>
      <c r="E211" s="12"/>
      <c r="F211" s="44">
        <f>Source!AN208</f>
        <v>2.7</v>
      </c>
      <c r="G211" s="43" t="str">
        <f>Source!DF208</f>
        <v/>
      </c>
      <c r="H211" s="12">
        <f>Source!AV208</f>
        <v>1</v>
      </c>
      <c r="I211" s="46">
        <f>ROUND(Source!AE208*Source!I208, 2)</f>
        <v>4.05</v>
      </c>
      <c r="J211" s="12">
        <f>IF(Source!BS208&lt;&gt; 0, Source!BS208, 1)</f>
        <v>26.91</v>
      </c>
      <c r="K211" s="46">
        <f>Source!R208</f>
        <v>108.99</v>
      </c>
      <c r="W211">
        <f>I211</f>
        <v>4.05</v>
      </c>
    </row>
    <row r="212" spans="1:27" ht="14.25" x14ac:dyDescent="0.2">
      <c r="A212" s="40"/>
      <c r="B212" s="41"/>
      <c r="C212" s="41" t="s">
        <v>445</v>
      </c>
      <c r="D212" s="42"/>
      <c r="E212" s="12"/>
      <c r="F212" s="44">
        <f>Source!AL208</f>
        <v>37.74</v>
      </c>
      <c r="G212" s="43" t="str">
        <f>Source!DD208</f>
        <v/>
      </c>
      <c r="H212" s="12">
        <f>Source!AW208</f>
        <v>1</v>
      </c>
      <c r="I212" s="45">
        <f>ROUND(Source!AC208*Source!I208, 2)</f>
        <v>56.61</v>
      </c>
      <c r="J212" s="12">
        <f>IF(Source!BC208&lt;&gt; 0, Source!BC208, 1)</f>
        <v>8.49</v>
      </c>
      <c r="K212" s="45">
        <f>Source!P208</f>
        <v>480.62</v>
      </c>
    </row>
    <row r="213" spans="1:27" ht="14.25" x14ac:dyDescent="0.2">
      <c r="A213" s="40"/>
      <c r="B213" s="41"/>
      <c r="C213" s="41" t="s">
        <v>446</v>
      </c>
      <c r="D213" s="42" t="s">
        <v>447</v>
      </c>
      <c r="E213" s="12">
        <f>Source!BZ208</f>
        <v>95</v>
      </c>
      <c r="F213" s="44"/>
      <c r="G213" s="43"/>
      <c r="H213" s="12"/>
      <c r="I213" s="45">
        <f>SUM(Q207:Q212)</f>
        <v>135.99</v>
      </c>
      <c r="J213" s="12">
        <f>Source!AT208</f>
        <v>81</v>
      </c>
      <c r="K213" s="45">
        <f>SUM(R207:R212)</f>
        <v>3208.43</v>
      </c>
    </row>
    <row r="214" spans="1:27" ht="14.25" x14ac:dyDescent="0.2">
      <c r="A214" s="40"/>
      <c r="B214" s="41"/>
      <c r="C214" s="41" t="s">
        <v>448</v>
      </c>
      <c r="D214" s="42" t="s">
        <v>447</v>
      </c>
      <c r="E214" s="12">
        <f>Source!CA208</f>
        <v>65</v>
      </c>
      <c r="F214" s="44"/>
      <c r="G214" s="43"/>
      <c r="H214" s="12"/>
      <c r="I214" s="45">
        <f>SUM(S207:S213)</f>
        <v>93.05</v>
      </c>
      <c r="J214" s="12">
        <f>Source!AU208</f>
        <v>52</v>
      </c>
      <c r="K214" s="45">
        <f>SUM(T207:T213)</f>
        <v>2059.73</v>
      </c>
    </row>
    <row r="215" spans="1:27" ht="14.25" x14ac:dyDescent="0.2">
      <c r="A215" s="40"/>
      <c r="B215" s="41"/>
      <c r="C215" s="41" t="s">
        <v>449</v>
      </c>
      <c r="D215" s="42" t="s">
        <v>447</v>
      </c>
      <c r="E215" s="12">
        <f>175</f>
        <v>175</v>
      </c>
      <c r="F215" s="44"/>
      <c r="G215" s="43"/>
      <c r="H215" s="12"/>
      <c r="I215" s="45">
        <f>SUM(U207:U214)</f>
        <v>7.09</v>
      </c>
      <c r="J215" s="12">
        <f>0</f>
        <v>0</v>
      </c>
      <c r="K215" s="45">
        <f>SUM(V207:V214)</f>
        <v>0</v>
      </c>
    </row>
    <row r="216" spans="1:27" ht="14.25" x14ac:dyDescent="0.2">
      <c r="A216" s="40"/>
      <c r="B216" s="41"/>
      <c r="C216" s="41" t="s">
        <v>450</v>
      </c>
      <c r="D216" s="42" t="s">
        <v>451</v>
      </c>
      <c r="E216" s="12">
        <f>Source!AQ208</f>
        <v>9.92</v>
      </c>
      <c r="F216" s="44"/>
      <c r="G216" s="43" t="str">
        <f>Source!DI208</f>
        <v/>
      </c>
      <c r="H216" s="12">
        <f>Source!AV208</f>
        <v>1</v>
      </c>
      <c r="I216" s="45">
        <f>Source!U208</f>
        <v>14.879999999999999</v>
      </c>
      <c r="J216" s="12"/>
      <c r="K216" s="45"/>
    </row>
    <row r="217" spans="1:27" ht="15" x14ac:dyDescent="0.25">
      <c r="A217" s="49"/>
      <c r="B217" s="49"/>
      <c r="C217" s="49"/>
      <c r="D217" s="49"/>
      <c r="E217" s="49"/>
      <c r="F217" s="49"/>
      <c r="G217" s="49"/>
      <c r="H217" s="50">
        <f>I209+I210+I212+I213+I214+I215</f>
        <v>523.93000000000006</v>
      </c>
      <c r="I217" s="50"/>
      <c r="J217" s="50">
        <f>K209+K210+K212+K213+K214+K215</f>
        <v>10304.209999999999</v>
      </c>
      <c r="K217" s="50"/>
      <c r="O217" s="47">
        <f>I209+I210+I212+I213+I214+I215</f>
        <v>523.93000000000006</v>
      </c>
      <c r="P217" s="47">
        <f>K209+K210+K212+K213+K214+K215</f>
        <v>10304.209999999999</v>
      </c>
      <c r="X217">
        <f>IF(Source!BI208&lt;=1,I209+I210+I212+I213+I214+I215-0, 0)</f>
        <v>0</v>
      </c>
      <c r="Y217">
        <f>IF(Source!BI208=2,I209+I210+I212+I213+I214+I215-0, 0)</f>
        <v>523.93000000000006</v>
      </c>
      <c r="Z217">
        <f>IF(Source!BI208=3,I209+I210+I212+I213+I214+I215-0, 0)</f>
        <v>0</v>
      </c>
      <c r="AA217">
        <f>IF(Source!BI208=4,I209+I210+I212+I213+I214+I215,0)</f>
        <v>0</v>
      </c>
    </row>
    <row r="218" spans="1:27" ht="42.75" x14ac:dyDescent="0.2">
      <c r="A218" s="40" t="str">
        <f>Source!E210</f>
        <v>28</v>
      </c>
      <c r="B218" s="41" t="str">
        <f>Source!F210</f>
        <v>м08-02-144-2</v>
      </c>
      <c r="C218" s="41" t="s">
        <v>45</v>
      </c>
      <c r="D218" s="42" t="str">
        <f>Source!H210</f>
        <v>100 шт.</v>
      </c>
      <c r="E218" s="12">
        <f>Source!I210</f>
        <v>0.04</v>
      </c>
      <c r="F218" s="44"/>
      <c r="G218" s="43"/>
      <c r="H218" s="12"/>
      <c r="I218" s="45"/>
      <c r="J218" s="12"/>
      <c r="K218" s="45"/>
      <c r="Q218">
        <f>ROUND((Source!BZ210/100)*ROUND(Source!AF210*Source!I210, 2), 2)</f>
        <v>3.8</v>
      </c>
      <c r="R218">
        <f>Source!X210</f>
        <v>87.23</v>
      </c>
      <c r="S218">
        <f>ROUND((Source!CA210/100)*ROUND(Source!AF210*Source!I210, 2), 2)</f>
        <v>2.6</v>
      </c>
      <c r="T218">
        <f>Source!Y210</f>
        <v>56</v>
      </c>
      <c r="U218">
        <f>ROUND((175/100)*ROUND(Source!AE210*Source!I210, 2), 2)</f>
        <v>0</v>
      </c>
      <c r="V218">
        <f>ROUND((0/100)*ROUND(Source!CS210*Source!I210, 2), 2)</f>
        <v>0</v>
      </c>
    </row>
    <row r="219" spans="1:27" x14ac:dyDescent="0.2">
      <c r="C219" s="51" t="str">
        <f>"Объем: "&amp;Source!I210&amp;"=4/"&amp;"100"</f>
        <v>Объем: 0,04=4/100</v>
      </c>
    </row>
    <row r="220" spans="1:27" ht="14.25" x14ac:dyDescent="0.2">
      <c r="A220" s="40"/>
      <c r="B220" s="41"/>
      <c r="C220" s="41" t="s">
        <v>442</v>
      </c>
      <c r="D220" s="42"/>
      <c r="E220" s="12"/>
      <c r="F220" s="44">
        <f>Source!AO210</f>
        <v>100.05</v>
      </c>
      <c r="G220" s="43" t="str">
        <f>Source!DG210</f>
        <v/>
      </c>
      <c r="H220" s="12">
        <f>Source!AV210</f>
        <v>1</v>
      </c>
      <c r="I220" s="45">
        <f>ROUND(Source!AF210*Source!I210, 2)</f>
        <v>4</v>
      </c>
      <c r="J220" s="12">
        <f>IF(Source!BA210&lt;&gt; 0, Source!BA210, 1)</f>
        <v>26.91</v>
      </c>
      <c r="K220" s="45">
        <f>Source!S210</f>
        <v>107.69</v>
      </c>
      <c r="W220">
        <f>I220</f>
        <v>4</v>
      </c>
    </row>
    <row r="221" spans="1:27" ht="14.25" x14ac:dyDescent="0.2">
      <c r="A221" s="40"/>
      <c r="B221" s="41"/>
      <c r="C221" s="41" t="s">
        <v>445</v>
      </c>
      <c r="D221" s="42"/>
      <c r="E221" s="12"/>
      <c r="F221" s="44">
        <f>Source!AL210</f>
        <v>2</v>
      </c>
      <c r="G221" s="43" t="str">
        <f>Source!DD210</f>
        <v/>
      </c>
      <c r="H221" s="12">
        <f>Source!AW210</f>
        <v>1</v>
      </c>
      <c r="I221" s="45">
        <f>ROUND(Source!AC210*Source!I210, 2)</f>
        <v>0.08</v>
      </c>
      <c r="J221" s="12">
        <f>IF(Source!BC210&lt;&gt; 0, Source!BC210, 1)</f>
        <v>26.92</v>
      </c>
      <c r="K221" s="45">
        <f>Source!P210</f>
        <v>2.15</v>
      </c>
    </row>
    <row r="222" spans="1:27" ht="14.25" x14ac:dyDescent="0.2">
      <c r="A222" s="40"/>
      <c r="B222" s="41"/>
      <c r="C222" s="41" t="s">
        <v>446</v>
      </c>
      <c r="D222" s="42" t="s">
        <v>447</v>
      </c>
      <c r="E222" s="12">
        <f>Source!BZ210</f>
        <v>95</v>
      </c>
      <c r="F222" s="44"/>
      <c r="G222" s="43"/>
      <c r="H222" s="12"/>
      <c r="I222" s="45">
        <f>SUM(Q218:Q221)</f>
        <v>3.8</v>
      </c>
      <c r="J222" s="12">
        <f>Source!AT210</f>
        <v>81</v>
      </c>
      <c r="K222" s="45">
        <f>SUM(R218:R221)</f>
        <v>87.23</v>
      </c>
    </row>
    <row r="223" spans="1:27" ht="14.25" x14ac:dyDescent="0.2">
      <c r="A223" s="40"/>
      <c r="B223" s="41"/>
      <c r="C223" s="41" t="s">
        <v>448</v>
      </c>
      <c r="D223" s="42" t="s">
        <v>447</v>
      </c>
      <c r="E223" s="12">
        <f>Source!CA210</f>
        <v>65</v>
      </c>
      <c r="F223" s="44"/>
      <c r="G223" s="43"/>
      <c r="H223" s="12"/>
      <c r="I223" s="45">
        <f>SUM(S218:S222)</f>
        <v>2.6</v>
      </c>
      <c r="J223" s="12">
        <f>Source!AU210</f>
        <v>52</v>
      </c>
      <c r="K223" s="45">
        <f>SUM(T218:T222)</f>
        <v>56</v>
      </c>
    </row>
    <row r="224" spans="1:27" ht="14.25" x14ac:dyDescent="0.2">
      <c r="A224" s="40"/>
      <c r="B224" s="41"/>
      <c r="C224" s="41" t="s">
        <v>450</v>
      </c>
      <c r="D224" s="42" t="s">
        <v>451</v>
      </c>
      <c r="E224" s="12">
        <f>Source!AQ210</f>
        <v>10.4</v>
      </c>
      <c r="F224" s="44"/>
      <c r="G224" s="43" t="str">
        <f>Source!DI210</f>
        <v/>
      </c>
      <c r="H224" s="12">
        <f>Source!AV210</f>
        <v>1</v>
      </c>
      <c r="I224" s="45">
        <f>Source!U210</f>
        <v>0.41600000000000004</v>
      </c>
      <c r="J224" s="12"/>
      <c r="K224" s="45"/>
    </row>
    <row r="225" spans="1:27" ht="15" x14ac:dyDescent="0.25">
      <c r="A225" s="49"/>
      <c r="B225" s="49"/>
      <c r="C225" s="49"/>
      <c r="D225" s="49"/>
      <c r="E225" s="49"/>
      <c r="F225" s="49"/>
      <c r="G225" s="49"/>
      <c r="H225" s="50">
        <f>I220+I221+I222+I223</f>
        <v>10.48</v>
      </c>
      <c r="I225" s="50"/>
      <c r="J225" s="50">
        <f>K220+K221+K222+K223</f>
        <v>253.07</v>
      </c>
      <c r="K225" s="50"/>
      <c r="O225" s="47">
        <f>I220+I221+I222+I223</f>
        <v>10.48</v>
      </c>
      <c r="P225" s="47">
        <f>K220+K221+K222+K223</f>
        <v>253.07</v>
      </c>
      <c r="X225">
        <f>IF(Source!BI210&lt;=1,I220+I221+I222+I223-0, 0)</f>
        <v>0</v>
      </c>
      <c r="Y225">
        <f>IF(Source!BI210=2,I220+I221+I222+I223-0, 0)</f>
        <v>10.48</v>
      </c>
      <c r="Z225">
        <f>IF(Source!BI210=3,I220+I221+I222+I223-0, 0)</f>
        <v>0</v>
      </c>
      <c r="AA225">
        <f>IF(Source!BI210=4,I220+I221+I222+I223,0)</f>
        <v>0</v>
      </c>
    </row>
    <row r="226" spans="1:27" ht="57" x14ac:dyDescent="0.2">
      <c r="A226" s="40" t="str">
        <f>Source!E212</f>
        <v>29</v>
      </c>
      <c r="B226" s="41" t="str">
        <f>Source!F212</f>
        <v>м08-02-472-10</v>
      </c>
      <c r="C226" s="41" t="s">
        <v>50</v>
      </c>
      <c r="D226" s="42" t="str">
        <f>Source!H212</f>
        <v>100 м</v>
      </c>
      <c r="E226" s="12">
        <f>Source!I212</f>
        <v>0.2</v>
      </c>
      <c r="F226" s="44"/>
      <c r="G226" s="43"/>
      <c r="H226" s="12"/>
      <c r="I226" s="45"/>
      <c r="J226" s="12"/>
      <c r="K226" s="45"/>
      <c r="Q226">
        <f>ROUND((Source!BZ212/100)*ROUND(Source!AF212*Source!I212, 2), 2)</f>
        <v>57.44</v>
      </c>
      <c r="R226">
        <f>Source!X212</f>
        <v>1319.64</v>
      </c>
      <c r="S226">
        <f>ROUND((Source!CA212/100)*ROUND(Source!AF212*Source!I212, 2), 2)</f>
        <v>39.299999999999997</v>
      </c>
      <c r="T226">
        <f>Source!Y212</f>
        <v>847.18</v>
      </c>
      <c r="U226">
        <f>ROUND((175/100)*ROUND(Source!AE212*Source!I212, 2), 2)</f>
        <v>0.14000000000000001</v>
      </c>
      <c r="V226">
        <f>ROUND((0/100)*ROUND(Source!CS212*Source!I212, 2), 2)</f>
        <v>0</v>
      </c>
    </row>
    <row r="227" spans="1:27" x14ac:dyDescent="0.2">
      <c r="C227" s="51" t="str">
        <f>"Объем: "&amp;Source!I212&amp;"=20/"&amp;"100"</f>
        <v>Объем: 0,2=20/100</v>
      </c>
    </row>
    <row r="228" spans="1:27" ht="14.25" x14ac:dyDescent="0.2">
      <c r="A228" s="40"/>
      <c r="B228" s="41"/>
      <c r="C228" s="41" t="s">
        <v>442</v>
      </c>
      <c r="D228" s="42"/>
      <c r="E228" s="12"/>
      <c r="F228" s="44">
        <f>Source!AO212</f>
        <v>302.3</v>
      </c>
      <c r="G228" s="43" t="str">
        <f>Source!DG212</f>
        <v/>
      </c>
      <c r="H228" s="12">
        <f>Source!AV212</f>
        <v>1</v>
      </c>
      <c r="I228" s="45">
        <f>ROUND(Source!AF212*Source!I212, 2)</f>
        <v>60.46</v>
      </c>
      <c r="J228" s="12">
        <f>IF(Source!BA212&lt;&gt; 0, Source!BA212, 1)</f>
        <v>26.91</v>
      </c>
      <c r="K228" s="45">
        <f>Source!S212</f>
        <v>1626.98</v>
      </c>
      <c r="W228">
        <f>I228</f>
        <v>60.46</v>
      </c>
    </row>
    <row r="229" spans="1:27" ht="14.25" x14ac:dyDescent="0.2">
      <c r="A229" s="40"/>
      <c r="B229" s="41"/>
      <c r="C229" s="41" t="s">
        <v>443</v>
      </c>
      <c r="D229" s="42"/>
      <c r="E229" s="12"/>
      <c r="F229" s="44">
        <f>Source!AM212</f>
        <v>31.61</v>
      </c>
      <c r="G229" s="43" t="str">
        <f>Source!DE212</f>
        <v/>
      </c>
      <c r="H229" s="12">
        <f>Source!AV212</f>
        <v>1</v>
      </c>
      <c r="I229" s="45">
        <f>ROUND(Source!AD212*Source!I212, 2)</f>
        <v>6.32</v>
      </c>
      <c r="J229" s="12">
        <f>IF(Source!BB212&lt;&gt; 0, Source!BB212, 1)</f>
        <v>4.6500000000000004</v>
      </c>
      <c r="K229" s="45">
        <f>Source!Q212</f>
        <v>29.4</v>
      </c>
    </row>
    <row r="230" spans="1:27" ht="14.25" x14ac:dyDescent="0.2">
      <c r="A230" s="40"/>
      <c r="B230" s="41"/>
      <c r="C230" s="41" t="s">
        <v>444</v>
      </c>
      <c r="D230" s="42"/>
      <c r="E230" s="12"/>
      <c r="F230" s="44">
        <f>Source!AN212</f>
        <v>0.41</v>
      </c>
      <c r="G230" s="43" t="str">
        <f>Source!DF212</f>
        <v/>
      </c>
      <c r="H230" s="12">
        <f>Source!AV212</f>
        <v>1</v>
      </c>
      <c r="I230" s="46">
        <f>ROUND(Source!AE212*Source!I212, 2)</f>
        <v>0.08</v>
      </c>
      <c r="J230" s="12">
        <f>IF(Source!BS212&lt;&gt; 0, Source!BS212, 1)</f>
        <v>26.91</v>
      </c>
      <c r="K230" s="46">
        <f>Source!R212</f>
        <v>2.21</v>
      </c>
      <c r="W230">
        <f>I230</f>
        <v>0.08</v>
      </c>
    </row>
    <row r="231" spans="1:27" ht="14.25" x14ac:dyDescent="0.2">
      <c r="A231" s="40"/>
      <c r="B231" s="41"/>
      <c r="C231" s="41" t="s">
        <v>445</v>
      </c>
      <c r="D231" s="42"/>
      <c r="E231" s="12"/>
      <c r="F231" s="44">
        <f>Source!AL212</f>
        <v>186.06</v>
      </c>
      <c r="G231" s="43" t="str">
        <f>Source!DD212</f>
        <v/>
      </c>
      <c r="H231" s="12">
        <f>Source!AW212</f>
        <v>1</v>
      </c>
      <c r="I231" s="45">
        <f>ROUND(Source!AC212*Source!I212, 2)</f>
        <v>37.21</v>
      </c>
      <c r="J231" s="12">
        <f>IF(Source!BC212&lt;&gt; 0, Source!BC212, 1)</f>
        <v>1.76</v>
      </c>
      <c r="K231" s="45">
        <f>Source!P212</f>
        <v>65.489999999999995</v>
      </c>
    </row>
    <row r="232" spans="1:27" ht="14.25" x14ac:dyDescent="0.2">
      <c r="A232" s="40"/>
      <c r="B232" s="41"/>
      <c r="C232" s="41" t="s">
        <v>446</v>
      </c>
      <c r="D232" s="42" t="s">
        <v>447</v>
      </c>
      <c r="E232" s="12">
        <f>Source!BZ212</f>
        <v>95</v>
      </c>
      <c r="F232" s="44"/>
      <c r="G232" s="43"/>
      <c r="H232" s="12"/>
      <c r="I232" s="45">
        <f>SUM(Q226:Q231)</f>
        <v>57.44</v>
      </c>
      <c r="J232" s="12">
        <f>Source!AT212</f>
        <v>81</v>
      </c>
      <c r="K232" s="45">
        <f>SUM(R226:R231)</f>
        <v>1319.64</v>
      </c>
    </row>
    <row r="233" spans="1:27" ht="14.25" x14ac:dyDescent="0.2">
      <c r="A233" s="40"/>
      <c r="B233" s="41"/>
      <c r="C233" s="41" t="s">
        <v>448</v>
      </c>
      <c r="D233" s="42" t="s">
        <v>447</v>
      </c>
      <c r="E233" s="12">
        <f>Source!CA212</f>
        <v>65</v>
      </c>
      <c r="F233" s="44"/>
      <c r="G233" s="43"/>
      <c r="H233" s="12"/>
      <c r="I233" s="45">
        <f>SUM(S226:S232)</f>
        <v>39.299999999999997</v>
      </c>
      <c r="J233" s="12">
        <f>Source!AU212</f>
        <v>52</v>
      </c>
      <c r="K233" s="45">
        <f>SUM(T226:T232)</f>
        <v>847.18</v>
      </c>
    </row>
    <row r="234" spans="1:27" ht="14.25" x14ac:dyDescent="0.2">
      <c r="A234" s="40"/>
      <c r="B234" s="41"/>
      <c r="C234" s="41" t="s">
        <v>449</v>
      </c>
      <c r="D234" s="42" t="s">
        <v>447</v>
      </c>
      <c r="E234" s="12">
        <f>175</f>
        <v>175</v>
      </c>
      <c r="F234" s="44"/>
      <c r="G234" s="43"/>
      <c r="H234" s="12"/>
      <c r="I234" s="45">
        <f>SUM(U226:U233)</f>
        <v>0.14000000000000001</v>
      </c>
      <c r="J234" s="12">
        <f>0</f>
        <v>0</v>
      </c>
      <c r="K234" s="45">
        <f>SUM(V226:V233)</f>
        <v>0</v>
      </c>
    </row>
    <row r="235" spans="1:27" ht="14.25" x14ac:dyDescent="0.2">
      <c r="A235" s="40"/>
      <c r="B235" s="41"/>
      <c r="C235" s="41" t="s">
        <v>450</v>
      </c>
      <c r="D235" s="42" t="s">
        <v>451</v>
      </c>
      <c r="E235" s="12">
        <f>Source!AQ212</f>
        <v>32.159999999999997</v>
      </c>
      <c r="F235" s="44"/>
      <c r="G235" s="43" t="str">
        <f>Source!DI212</f>
        <v/>
      </c>
      <c r="H235" s="12">
        <f>Source!AV212</f>
        <v>1</v>
      </c>
      <c r="I235" s="45">
        <f>Source!U212</f>
        <v>6.4319999999999995</v>
      </c>
      <c r="J235" s="12"/>
      <c r="K235" s="45"/>
    </row>
    <row r="236" spans="1:27" ht="15" x14ac:dyDescent="0.25">
      <c r="A236" s="49"/>
      <c r="B236" s="49"/>
      <c r="C236" s="49"/>
      <c r="D236" s="49"/>
      <c r="E236" s="49"/>
      <c r="F236" s="49"/>
      <c r="G236" s="49"/>
      <c r="H236" s="50">
        <f>I228+I229+I231+I232+I233+I234</f>
        <v>200.87</v>
      </c>
      <c r="I236" s="50"/>
      <c r="J236" s="50">
        <f>K228+K229+K231+K232+K233+K234</f>
        <v>3888.69</v>
      </c>
      <c r="K236" s="50"/>
      <c r="O236" s="47">
        <f>I228+I229+I231+I232+I233+I234</f>
        <v>200.87</v>
      </c>
      <c r="P236" s="47">
        <f>K228+K229+K231+K232+K233+K234</f>
        <v>3888.69</v>
      </c>
      <c r="X236">
        <f>IF(Source!BI212&lt;=1,I228+I229+I231+I232+I233+I234-0, 0)</f>
        <v>0</v>
      </c>
      <c r="Y236">
        <f>IF(Source!BI212=2,I228+I229+I231+I232+I233+I234-0, 0)</f>
        <v>200.87</v>
      </c>
      <c r="Z236">
        <f>IF(Source!BI212=3,I228+I229+I231+I232+I233+I234-0, 0)</f>
        <v>0</v>
      </c>
      <c r="AA236">
        <f>IF(Source!BI212=4,I228+I229+I231+I232+I233+I234,0)</f>
        <v>0</v>
      </c>
    </row>
    <row r="237" spans="1:27" ht="79.5" x14ac:dyDescent="0.2">
      <c r="A237" s="40" t="str">
        <f>Source!E214</f>
        <v>31</v>
      </c>
      <c r="B237" s="41" t="s">
        <v>452</v>
      </c>
      <c r="C237" s="41" t="s">
        <v>54</v>
      </c>
      <c r="D237" s="42" t="str">
        <f>Source!H214</f>
        <v>1  ШТ.</v>
      </c>
      <c r="E237" s="12">
        <f>Source!I214</f>
        <v>1</v>
      </c>
      <c r="F237" s="44"/>
      <c r="G237" s="43"/>
      <c r="H237" s="12"/>
      <c r="I237" s="45"/>
      <c r="J237" s="12"/>
      <c r="K237" s="45"/>
      <c r="Q237">
        <f>ROUND((Source!BZ214/100)*ROUND(Source!AF214*Source!I214, 2), 2)</f>
        <v>1.98</v>
      </c>
      <c r="R237">
        <f>Source!X214</f>
        <v>46.3</v>
      </c>
      <c r="S237">
        <f>ROUND((Source!CA214/100)*ROUND(Source!AF214*Source!I214, 2), 2)</f>
        <v>1.35</v>
      </c>
      <c r="T237">
        <f>Source!Y214</f>
        <v>29.72</v>
      </c>
      <c r="U237">
        <f>ROUND((175/100)*ROUND(Source!AE214*Source!I214, 2), 2)</f>
        <v>7.0000000000000007E-2</v>
      </c>
      <c r="V237">
        <f>ROUND((0/100)*ROUND(Source!CS214*Source!I214, 2), 2)</f>
        <v>0</v>
      </c>
    </row>
    <row r="238" spans="1:27" ht="14.25" x14ac:dyDescent="0.2">
      <c r="A238" s="40"/>
      <c r="B238" s="41"/>
      <c r="C238" s="41" t="s">
        <v>442</v>
      </c>
      <c r="D238" s="42"/>
      <c r="E238" s="12"/>
      <c r="F238" s="44">
        <f>Source!AO214</f>
        <v>6.94</v>
      </c>
      <c r="G238" s="43" t="str">
        <f>Source!DG214</f>
        <v>)*0,3</v>
      </c>
      <c r="H238" s="12">
        <f>Source!AV214</f>
        <v>1</v>
      </c>
      <c r="I238" s="45">
        <f>ROUND(Source!AF214*Source!I214, 2)</f>
        <v>2.08</v>
      </c>
      <c r="J238" s="12">
        <f>IF(Source!BA214&lt;&gt; 0, Source!BA214, 1)</f>
        <v>26.91</v>
      </c>
      <c r="K238" s="45">
        <f>Source!S214</f>
        <v>56.03</v>
      </c>
      <c r="W238">
        <f>I238</f>
        <v>2.08</v>
      </c>
    </row>
    <row r="239" spans="1:27" ht="14.25" x14ac:dyDescent="0.2">
      <c r="A239" s="40"/>
      <c r="B239" s="41"/>
      <c r="C239" s="41" t="s">
        <v>443</v>
      </c>
      <c r="D239" s="42"/>
      <c r="E239" s="12"/>
      <c r="F239" s="44">
        <f>Source!AM214</f>
        <v>2.2200000000000002</v>
      </c>
      <c r="G239" s="43" t="str">
        <f>Source!DE214</f>
        <v>)*0,3</v>
      </c>
      <c r="H239" s="12">
        <f>Source!AV214</f>
        <v>1</v>
      </c>
      <c r="I239" s="45">
        <f>ROUND(Source!AD214*Source!I214, 2)</f>
        <v>0.67</v>
      </c>
      <c r="J239" s="12">
        <f>IF(Source!BB214&lt;&gt; 0, Source!BB214, 1)</f>
        <v>8.27</v>
      </c>
      <c r="K239" s="45">
        <f>Source!Q214</f>
        <v>5.51</v>
      </c>
    </row>
    <row r="240" spans="1:27" ht="14.25" x14ac:dyDescent="0.2">
      <c r="A240" s="40"/>
      <c r="B240" s="41"/>
      <c r="C240" s="41" t="s">
        <v>444</v>
      </c>
      <c r="D240" s="42"/>
      <c r="E240" s="12"/>
      <c r="F240" s="44">
        <f>Source!AN214</f>
        <v>0.14000000000000001</v>
      </c>
      <c r="G240" s="43" t="str">
        <f>Source!DF214</f>
        <v>)*0,3</v>
      </c>
      <c r="H240" s="12">
        <f>Source!AV214</f>
        <v>1</v>
      </c>
      <c r="I240" s="46">
        <f>ROUND(Source!AE214*Source!I214, 2)</f>
        <v>0.04</v>
      </c>
      <c r="J240" s="12">
        <f>IF(Source!BS214&lt;&gt; 0, Source!BS214, 1)</f>
        <v>26.91</v>
      </c>
      <c r="K240" s="46">
        <f>Source!R214</f>
        <v>1.1299999999999999</v>
      </c>
      <c r="W240">
        <f>I240</f>
        <v>0.04</v>
      </c>
    </row>
    <row r="241" spans="1:27" ht="14.25" x14ac:dyDescent="0.2">
      <c r="A241" s="40"/>
      <c r="B241" s="41"/>
      <c r="C241" s="41" t="s">
        <v>446</v>
      </c>
      <c r="D241" s="42" t="s">
        <v>447</v>
      </c>
      <c r="E241" s="12">
        <f>Source!BZ214</f>
        <v>95</v>
      </c>
      <c r="F241" s="44"/>
      <c r="G241" s="43"/>
      <c r="H241" s="12"/>
      <c r="I241" s="45">
        <f>SUM(Q237:Q240)</f>
        <v>1.98</v>
      </c>
      <c r="J241" s="12">
        <f>Source!AT214</f>
        <v>81</v>
      </c>
      <c r="K241" s="45">
        <f>SUM(R237:R240)</f>
        <v>46.3</v>
      </c>
    </row>
    <row r="242" spans="1:27" ht="14.25" x14ac:dyDescent="0.2">
      <c r="A242" s="40"/>
      <c r="B242" s="41"/>
      <c r="C242" s="41" t="s">
        <v>448</v>
      </c>
      <c r="D242" s="42" t="s">
        <v>447</v>
      </c>
      <c r="E242" s="12">
        <f>Source!CA214</f>
        <v>65</v>
      </c>
      <c r="F242" s="44"/>
      <c r="G242" s="43"/>
      <c r="H242" s="12"/>
      <c r="I242" s="45">
        <f>SUM(S237:S241)</f>
        <v>1.35</v>
      </c>
      <c r="J242" s="12">
        <f>Source!AU214</f>
        <v>52</v>
      </c>
      <c r="K242" s="45">
        <f>SUM(T237:T241)</f>
        <v>29.72</v>
      </c>
    </row>
    <row r="243" spans="1:27" ht="14.25" x14ac:dyDescent="0.2">
      <c r="A243" s="40"/>
      <c r="B243" s="41"/>
      <c r="C243" s="41" t="s">
        <v>449</v>
      </c>
      <c r="D243" s="42" t="s">
        <v>447</v>
      </c>
      <c r="E243" s="12">
        <f>175</f>
        <v>175</v>
      </c>
      <c r="F243" s="44"/>
      <c r="G243" s="43"/>
      <c r="H243" s="12"/>
      <c r="I243" s="45">
        <f>SUM(U237:U242)</f>
        <v>7.0000000000000007E-2</v>
      </c>
      <c r="J243" s="12">
        <f>0</f>
        <v>0</v>
      </c>
      <c r="K243" s="45">
        <f>SUM(V237:V242)</f>
        <v>0</v>
      </c>
    </row>
    <row r="244" spans="1:27" ht="14.25" x14ac:dyDescent="0.2">
      <c r="A244" s="40"/>
      <c r="B244" s="41"/>
      <c r="C244" s="41" t="s">
        <v>450</v>
      </c>
      <c r="D244" s="42" t="s">
        <v>451</v>
      </c>
      <c r="E244" s="12">
        <f>Source!AQ214</f>
        <v>0.7</v>
      </c>
      <c r="F244" s="44"/>
      <c r="G244" s="43" t="str">
        <f>Source!DI214</f>
        <v>)*0,3</v>
      </c>
      <c r="H244" s="12">
        <f>Source!AV214</f>
        <v>1</v>
      </c>
      <c r="I244" s="45">
        <f>Source!U214</f>
        <v>0.21</v>
      </c>
      <c r="J244" s="12"/>
      <c r="K244" s="45"/>
    </row>
    <row r="245" spans="1:27" ht="15" x14ac:dyDescent="0.25">
      <c r="A245" s="49"/>
      <c r="B245" s="49"/>
      <c r="C245" s="49"/>
      <c r="D245" s="49"/>
      <c r="E245" s="49"/>
      <c r="F245" s="49"/>
      <c r="G245" s="49"/>
      <c r="H245" s="50">
        <f>I238+I239+I241+I242+I243</f>
        <v>6.15</v>
      </c>
      <c r="I245" s="50"/>
      <c r="J245" s="50">
        <f>K238+K239+K241+K242+K243</f>
        <v>137.56</v>
      </c>
      <c r="K245" s="50"/>
      <c r="O245" s="47">
        <f>I238+I239+I241+I242+I243</f>
        <v>6.15</v>
      </c>
      <c r="P245" s="47">
        <f>K238+K239+K241+K242+K243</f>
        <v>137.56</v>
      </c>
      <c r="X245">
        <f>IF(Source!BI214&lt;=1,I238+I239+I241+I242+I243-0, 0)</f>
        <v>0</v>
      </c>
      <c r="Y245">
        <f>IF(Source!BI214=2,I238+I239+I241+I242+I243-0, 0)</f>
        <v>6.15</v>
      </c>
      <c r="Z245">
        <f>IF(Source!BI214=3,I238+I239+I241+I242+I243-0, 0)</f>
        <v>0</v>
      </c>
      <c r="AA245">
        <f>IF(Source!BI214=4,I238+I239+I241+I242+I243,0)</f>
        <v>0</v>
      </c>
    </row>
    <row r="246" spans="1:27" ht="28.5" x14ac:dyDescent="0.2">
      <c r="A246" s="40" t="str">
        <f>Source!E216</f>
        <v>32</v>
      </c>
      <c r="B246" s="41" t="str">
        <f>Source!F216</f>
        <v>м08-03-600-2</v>
      </c>
      <c r="C246" s="41" t="s">
        <v>54</v>
      </c>
      <c r="D246" s="42" t="str">
        <f>Source!H216</f>
        <v>1  ШТ.</v>
      </c>
      <c r="E246" s="12">
        <f>Source!I216</f>
        <v>1</v>
      </c>
      <c r="F246" s="44"/>
      <c r="G246" s="43"/>
      <c r="H246" s="12"/>
      <c r="I246" s="45"/>
      <c r="J246" s="12"/>
      <c r="K246" s="45"/>
      <c r="Q246">
        <f>ROUND((Source!BZ216/100)*ROUND(Source!AF216*Source!I216, 2), 2)</f>
        <v>6.59</v>
      </c>
      <c r="R246">
        <f>Source!X216</f>
        <v>154.33000000000001</v>
      </c>
      <c r="S246">
        <f>ROUND((Source!CA216/100)*ROUND(Source!AF216*Source!I216, 2), 2)</f>
        <v>4.51</v>
      </c>
      <c r="T246">
        <f>Source!Y216</f>
        <v>99.08</v>
      </c>
      <c r="U246">
        <f>ROUND((175/100)*ROUND(Source!AE216*Source!I216, 2), 2)</f>
        <v>0.25</v>
      </c>
      <c r="V246">
        <f>ROUND((0/100)*ROUND(Source!CS216*Source!I216, 2), 2)</f>
        <v>0</v>
      </c>
    </row>
    <row r="247" spans="1:27" ht="14.25" x14ac:dyDescent="0.2">
      <c r="A247" s="40"/>
      <c r="B247" s="41"/>
      <c r="C247" s="41" t="s">
        <v>442</v>
      </c>
      <c r="D247" s="42"/>
      <c r="E247" s="12"/>
      <c r="F247" s="44">
        <f>Source!AO216</f>
        <v>6.94</v>
      </c>
      <c r="G247" s="43" t="str">
        <f>Source!DG216</f>
        <v/>
      </c>
      <c r="H247" s="12">
        <f>Source!AV216</f>
        <v>1</v>
      </c>
      <c r="I247" s="45">
        <f>ROUND(Source!AF216*Source!I216, 2)</f>
        <v>6.94</v>
      </c>
      <c r="J247" s="12">
        <f>IF(Source!BA216&lt;&gt; 0, Source!BA216, 1)</f>
        <v>26.91</v>
      </c>
      <c r="K247" s="45">
        <f>Source!S216</f>
        <v>186.76</v>
      </c>
      <c r="W247">
        <f>I247</f>
        <v>6.94</v>
      </c>
    </row>
    <row r="248" spans="1:27" ht="14.25" x14ac:dyDescent="0.2">
      <c r="A248" s="40"/>
      <c r="B248" s="41"/>
      <c r="C248" s="41" t="s">
        <v>443</v>
      </c>
      <c r="D248" s="42"/>
      <c r="E248" s="12"/>
      <c r="F248" s="44">
        <f>Source!AM216</f>
        <v>2.2200000000000002</v>
      </c>
      <c r="G248" s="43" t="str">
        <f>Source!DE216</f>
        <v/>
      </c>
      <c r="H248" s="12">
        <f>Source!AV216</f>
        <v>1</v>
      </c>
      <c r="I248" s="45">
        <f>ROUND(Source!AD216*Source!I216, 2)</f>
        <v>2.2200000000000002</v>
      </c>
      <c r="J248" s="12">
        <f>IF(Source!BB216&lt;&gt; 0, Source!BB216, 1)</f>
        <v>8.27</v>
      </c>
      <c r="K248" s="45">
        <f>Source!Q216</f>
        <v>18.36</v>
      </c>
    </row>
    <row r="249" spans="1:27" ht="14.25" x14ac:dyDescent="0.2">
      <c r="A249" s="40"/>
      <c r="B249" s="41"/>
      <c r="C249" s="41" t="s">
        <v>444</v>
      </c>
      <c r="D249" s="42"/>
      <c r="E249" s="12"/>
      <c r="F249" s="44">
        <f>Source!AN216</f>
        <v>0.14000000000000001</v>
      </c>
      <c r="G249" s="43" t="str">
        <f>Source!DF216</f>
        <v/>
      </c>
      <c r="H249" s="12">
        <f>Source!AV216</f>
        <v>1</v>
      </c>
      <c r="I249" s="46">
        <f>ROUND(Source!AE216*Source!I216, 2)</f>
        <v>0.14000000000000001</v>
      </c>
      <c r="J249" s="12">
        <f>IF(Source!BS216&lt;&gt; 0, Source!BS216, 1)</f>
        <v>26.91</v>
      </c>
      <c r="K249" s="46">
        <f>Source!R216</f>
        <v>3.77</v>
      </c>
      <c r="W249">
        <f>I249</f>
        <v>0.14000000000000001</v>
      </c>
    </row>
    <row r="250" spans="1:27" ht="14.25" x14ac:dyDescent="0.2">
      <c r="A250" s="40"/>
      <c r="B250" s="41"/>
      <c r="C250" s="41" t="s">
        <v>445</v>
      </c>
      <c r="D250" s="42"/>
      <c r="E250" s="12"/>
      <c r="F250" s="44">
        <f>Source!AL216</f>
        <v>0.51</v>
      </c>
      <c r="G250" s="43" t="str">
        <f>Source!DD216</f>
        <v/>
      </c>
      <c r="H250" s="12">
        <f>Source!AW216</f>
        <v>1</v>
      </c>
      <c r="I250" s="45">
        <f>ROUND(Source!AC216*Source!I216, 2)</f>
        <v>0.51</v>
      </c>
      <c r="J250" s="12">
        <f>IF(Source!BC216&lt;&gt; 0, Source!BC216, 1)</f>
        <v>13.37</v>
      </c>
      <c r="K250" s="45">
        <f>Source!P216</f>
        <v>6.82</v>
      </c>
    </row>
    <row r="251" spans="1:27" ht="14.25" x14ac:dyDescent="0.2">
      <c r="A251" s="40"/>
      <c r="B251" s="41"/>
      <c r="C251" s="41" t="s">
        <v>446</v>
      </c>
      <c r="D251" s="42" t="s">
        <v>447</v>
      </c>
      <c r="E251" s="12">
        <f>Source!BZ216</f>
        <v>95</v>
      </c>
      <c r="F251" s="44"/>
      <c r="G251" s="43"/>
      <c r="H251" s="12"/>
      <c r="I251" s="45">
        <f>SUM(Q246:Q250)</f>
        <v>6.59</v>
      </c>
      <c r="J251" s="12">
        <f>Source!AT216</f>
        <v>81</v>
      </c>
      <c r="K251" s="45">
        <f>SUM(R246:R250)</f>
        <v>154.33000000000001</v>
      </c>
    </row>
    <row r="252" spans="1:27" ht="14.25" x14ac:dyDescent="0.2">
      <c r="A252" s="40"/>
      <c r="B252" s="41"/>
      <c r="C252" s="41" t="s">
        <v>448</v>
      </c>
      <c r="D252" s="42" t="s">
        <v>447</v>
      </c>
      <c r="E252" s="12">
        <f>Source!CA216</f>
        <v>65</v>
      </c>
      <c r="F252" s="44"/>
      <c r="G252" s="43"/>
      <c r="H252" s="12"/>
      <c r="I252" s="45">
        <f>SUM(S246:S251)</f>
        <v>4.51</v>
      </c>
      <c r="J252" s="12">
        <f>Source!AU216</f>
        <v>52</v>
      </c>
      <c r="K252" s="45">
        <f>SUM(T246:T251)</f>
        <v>99.08</v>
      </c>
    </row>
    <row r="253" spans="1:27" ht="14.25" x14ac:dyDescent="0.2">
      <c r="A253" s="40"/>
      <c r="B253" s="41"/>
      <c r="C253" s="41" t="s">
        <v>449</v>
      </c>
      <c r="D253" s="42" t="s">
        <v>447</v>
      </c>
      <c r="E253" s="12">
        <f>175</f>
        <v>175</v>
      </c>
      <c r="F253" s="44"/>
      <c r="G253" s="43"/>
      <c r="H253" s="12"/>
      <c r="I253" s="45">
        <f>SUM(U246:U252)</f>
        <v>0.25</v>
      </c>
      <c r="J253" s="12">
        <f>0</f>
        <v>0</v>
      </c>
      <c r="K253" s="45">
        <f>SUM(V246:V252)</f>
        <v>0</v>
      </c>
    </row>
    <row r="254" spans="1:27" ht="14.25" x14ac:dyDescent="0.2">
      <c r="A254" s="40"/>
      <c r="B254" s="41"/>
      <c r="C254" s="41" t="s">
        <v>450</v>
      </c>
      <c r="D254" s="42" t="s">
        <v>451</v>
      </c>
      <c r="E254" s="12">
        <f>Source!AQ216</f>
        <v>0.7</v>
      </c>
      <c r="F254" s="44"/>
      <c r="G254" s="43" t="str">
        <f>Source!DI216</f>
        <v/>
      </c>
      <c r="H254" s="12">
        <f>Source!AV216</f>
        <v>1</v>
      </c>
      <c r="I254" s="45">
        <f>Source!U216</f>
        <v>0.7</v>
      </c>
      <c r="J254" s="12"/>
      <c r="K254" s="45"/>
    </row>
    <row r="255" spans="1:27" ht="15" x14ac:dyDescent="0.25">
      <c r="A255" s="49"/>
      <c r="B255" s="49"/>
      <c r="C255" s="49"/>
      <c r="D255" s="49"/>
      <c r="E255" s="49"/>
      <c r="F255" s="49"/>
      <c r="G255" s="49"/>
      <c r="H255" s="50">
        <f>I247+I248+I250+I251+I252+I253</f>
        <v>21.019999999999996</v>
      </c>
      <c r="I255" s="50"/>
      <c r="J255" s="50">
        <f>K247+K248+K250+K251+K252+K253</f>
        <v>465.34999999999997</v>
      </c>
      <c r="K255" s="50"/>
      <c r="O255" s="47">
        <f>I247+I248+I250+I251+I252+I253</f>
        <v>21.019999999999996</v>
      </c>
      <c r="P255" s="47">
        <f>K247+K248+K250+K251+K252+K253</f>
        <v>465.34999999999997</v>
      </c>
      <c r="X255">
        <f>IF(Source!BI216&lt;=1,I247+I248+I250+I251+I252+I253-0, 0)</f>
        <v>0</v>
      </c>
      <c r="Y255">
        <f>IF(Source!BI216=2,I247+I248+I250+I251+I252+I253-0, 0)</f>
        <v>21.019999999999996</v>
      </c>
      <c r="Z255">
        <f>IF(Source!BI216=3,I247+I248+I250+I251+I252+I253-0, 0)</f>
        <v>0</v>
      </c>
      <c r="AA255">
        <f>IF(Source!BI216=4,I247+I248+I250+I251+I252+I253,0)</f>
        <v>0</v>
      </c>
    </row>
    <row r="256" spans="1:27" ht="42.75" x14ac:dyDescent="0.2">
      <c r="A256" s="40" t="str">
        <f>Source!E218</f>
        <v>33</v>
      </c>
      <c r="B256" s="41" t="str">
        <f>Source!F218</f>
        <v>м10-03-014-9</v>
      </c>
      <c r="C256" s="41" t="s">
        <v>62</v>
      </c>
      <c r="D256" s="42" t="str">
        <f>Source!H218</f>
        <v>100 шт.</v>
      </c>
      <c r="E256" s="12">
        <f>Source!I218</f>
        <v>0.01</v>
      </c>
      <c r="F256" s="44"/>
      <c r="G256" s="43"/>
      <c r="H256" s="12"/>
      <c r="I256" s="45"/>
      <c r="J256" s="12"/>
      <c r="K256" s="45"/>
      <c r="Q256">
        <f>ROUND((Source!BZ218/100)*ROUND(Source!AF218*Source!I218, 2), 2)</f>
        <v>5.14</v>
      </c>
      <c r="R256">
        <f>Source!X218</f>
        <v>117.7</v>
      </c>
      <c r="S256">
        <f>ROUND((Source!CA218/100)*ROUND(Source!AF218*Source!I218, 2), 2)</f>
        <v>3.86</v>
      </c>
      <c r="T256">
        <f>Source!Y218</f>
        <v>83.08</v>
      </c>
      <c r="U256">
        <f>ROUND((175/100)*ROUND(Source!AE218*Source!I218, 2), 2)</f>
        <v>0</v>
      </c>
      <c r="V256">
        <f>ROUND((0/100)*ROUND(Source!CS218*Source!I218, 2), 2)</f>
        <v>0</v>
      </c>
    </row>
    <row r="257" spans="1:27" x14ac:dyDescent="0.2">
      <c r="C257" s="51" t="str">
        <f>"Объем: "&amp;Source!I218&amp;"=1/"&amp;"100"</f>
        <v>Объем: 0,01=1/100</v>
      </c>
    </row>
    <row r="258" spans="1:27" ht="14.25" x14ac:dyDescent="0.2">
      <c r="A258" s="40"/>
      <c r="B258" s="41"/>
      <c r="C258" s="41" t="s">
        <v>442</v>
      </c>
      <c r="D258" s="42"/>
      <c r="E258" s="12"/>
      <c r="F258" s="44">
        <f>Source!AO218</f>
        <v>643.22</v>
      </c>
      <c r="G258" s="43" t="str">
        <f>Source!DG218</f>
        <v/>
      </c>
      <c r="H258" s="12">
        <f>Source!AV218</f>
        <v>1</v>
      </c>
      <c r="I258" s="45">
        <f>ROUND(Source!AF218*Source!I218, 2)</f>
        <v>6.43</v>
      </c>
      <c r="J258" s="12">
        <f>IF(Source!BA218&lt;&gt; 0, Source!BA218, 1)</f>
        <v>26.91</v>
      </c>
      <c r="K258" s="45">
        <f>Source!S218</f>
        <v>173.09</v>
      </c>
      <c r="W258">
        <f>I258</f>
        <v>6.43</v>
      </c>
    </row>
    <row r="259" spans="1:27" ht="14.25" x14ac:dyDescent="0.2">
      <c r="A259" s="40"/>
      <c r="B259" s="41"/>
      <c r="C259" s="41" t="s">
        <v>445</v>
      </c>
      <c r="D259" s="42"/>
      <c r="E259" s="12"/>
      <c r="F259" s="44">
        <f>Source!AL218</f>
        <v>12.86</v>
      </c>
      <c r="G259" s="43" t="str">
        <f>Source!DD218</f>
        <v/>
      </c>
      <c r="H259" s="12">
        <f>Source!AW218</f>
        <v>1</v>
      </c>
      <c r="I259" s="45">
        <f>ROUND(Source!AC218*Source!I218, 2)</f>
        <v>0.13</v>
      </c>
      <c r="J259" s="12">
        <f>IF(Source!BC218&lt;&gt; 0, Source!BC218, 1)</f>
        <v>26.92</v>
      </c>
      <c r="K259" s="45">
        <f>Source!P218</f>
        <v>3.46</v>
      </c>
    </row>
    <row r="260" spans="1:27" ht="14.25" x14ac:dyDescent="0.2">
      <c r="A260" s="40"/>
      <c r="B260" s="41"/>
      <c r="C260" s="41" t="s">
        <v>446</v>
      </c>
      <c r="D260" s="42" t="s">
        <v>447</v>
      </c>
      <c r="E260" s="12">
        <f>Source!BZ218</f>
        <v>80</v>
      </c>
      <c r="F260" s="44"/>
      <c r="G260" s="43"/>
      <c r="H260" s="12"/>
      <c r="I260" s="45">
        <f>SUM(Q256:Q259)</f>
        <v>5.14</v>
      </c>
      <c r="J260" s="12">
        <f>Source!AT218</f>
        <v>68</v>
      </c>
      <c r="K260" s="45">
        <f>SUM(R256:R259)</f>
        <v>117.7</v>
      </c>
    </row>
    <row r="261" spans="1:27" ht="14.25" x14ac:dyDescent="0.2">
      <c r="A261" s="40"/>
      <c r="B261" s="41"/>
      <c r="C261" s="41" t="s">
        <v>448</v>
      </c>
      <c r="D261" s="42" t="s">
        <v>447</v>
      </c>
      <c r="E261" s="12">
        <f>Source!CA218</f>
        <v>60</v>
      </c>
      <c r="F261" s="44"/>
      <c r="G261" s="43"/>
      <c r="H261" s="12"/>
      <c r="I261" s="45">
        <f>SUM(S256:S260)</f>
        <v>3.86</v>
      </c>
      <c r="J261" s="12">
        <f>Source!AU218</f>
        <v>48</v>
      </c>
      <c r="K261" s="45">
        <f>SUM(T256:T260)</f>
        <v>83.08</v>
      </c>
    </row>
    <row r="262" spans="1:27" ht="14.25" x14ac:dyDescent="0.2">
      <c r="A262" s="40"/>
      <c r="B262" s="41"/>
      <c r="C262" s="41" t="s">
        <v>450</v>
      </c>
      <c r="D262" s="42" t="s">
        <v>451</v>
      </c>
      <c r="E262" s="12">
        <f>Source!AQ218</f>
        <v>58</v>
      </c>
      <c r="F262" s="44"/>
      <c r="G262" s="43" t="str">
        <f>Source!DI218</f>
        <v/>
      </c>
      <c r="H262" s="12">
        <f>Source!AV218</f>
        <v>1</v>
      </c>
      <c r="I262" s="45">
        <f>Source!U218</f>
        <v>0.57999999999999996</v>
      </c>
      <c r="J262" s="12"/>
      <c r="K262" s="45"/>
    </row>
    <row r="263" spans="1:27" ht="15" x14ac:dyDescent="0.25">
      <c r="A263" s="49"/>
      <c r="B263" s="49"/>
      <c r="C263" s="49"/>
      <c r="D263" s="49"/>
      <c r="E263" s="49"/>
      <c r="F263" s="49"/>
      <c r="G263" s="49"/>
      <c r="H263" s="50">
        <f>I258+I259+I260+I261</f>
        <v>15.559999999999999</v>
      </c>
      <c r="I263" s="50"/>
      <c r="J263" s="50">
        <f>K258+K259+K260+K261</f>
        <v>377.33</v>
      </c>
      <c r="K263" s="50"/>
      <c r="O263" s="47">
        <f>I258+I259+I260+I261</f>
        <v>15.559999999999999</v>
      </c>
      <c r="P263" s="47">
        <f>K258+K259+K260+K261</f>
        <v>377.33</v>
      </c>
      <c r="X263">
        <f>IF(Source!BI218&lt;=1,I258+I259+I260+I261-0, 0)</f>
        <v>0</v>
      </c>
      <c r="Y263">
        <f>IF(Source!BI218=2,I258+I259+I260+I261-0, 0)</f>
        <v>15.559999999999999</v>
      </c>
      <c r="Z263">
        <f>IF(Source!BI218=3,I258+I259+I260+I261-0, 0)</f>
        <v>0</v>
      </c>
      <c r="AA263">
        <f>IF(Source!BI218=4,I258+I259+I260+I261,0)</f>
        <v>0</v>
      </c>
    </row>
    <row r="264" spans="1:27" ht="79.5" x14ac:dyDescent="0.2">
      <c r="A264" s="40" t="str">
        <f>Source!E220</f>
        <v>34</v>
      </c>
      <c r="B264" s="41" t="s">
        <v>456</v>
      </c>
      <c r="C264" s="41" t="s">
        <v>182</v>
      </c>
      <c r="D264" s="42" t="str">
        <f>Source!H220</f>
        <v>1  ШТ.</v>
      </c>
      <c r="E264" s="12">
        <f>Source!I220</f>
        <v>3</v>
      </c>
      <c r="F264" s="44"/>
      <c r="G264" s="43"/>
      <c r="H264" s="12"/>
      <c r="I264" s="45"/>
      <c r="J264" s="12"/>
      <c r="K264" s="45"/>
      <c r="Q264">
        <f>ROUND((Source!BZ220/100)*ROUND(Source!AF220*Source!I220, 2), 2)</f>
        <v>23.11</v>
      </c>
      <c r="R264">
        <f>Source!X220</f>
        <v>553.41</v>
      </c>
      <c r="S264">
        <f>ROUND((Source!CA220/100)*ROUND(Source!AF220*Source!I220, 2), 2)</f>
        <v>15.81</v>
      </c>
      <c r="T264">
        <f>Source!Y220</f>
        <v>355.27</v>
      </c>
      <c r="U264">
        <f>ROUND((175/100)*ROUND(Source!AE220*Source!I220, 2), 2)</f>
        <v>1.86</v>
      </c>
      <c r="V264">
        <f>ROUND((0/100)*ROUND(Source!CS220*Source!I220, 2), 2)</f>
        <v>0</v>
      </c>
    </row>
    <row r="265" spans="1:27" ht="14.25" x14ac:dyDescent="0.2">
      <c r="A265" s="40"/>
      <c r="B265" s="41"/>
      <c r="C265" s="41" t="s">
        <v>442</v>
      </c>
      <c r="D265" s="42"/>
      <c r="E265" s="12"/>
      <c r="F265" s="44">
        <f>Source!AO220</f>
        <v>27.03</v>
      </c>
      <c r="G265" s="43" t="str">
        <f>Source!DG220</f>
        <v>)*0,3</v>
      </c>
      <c r="H265" s="12">
        <f>Source!AV220</f>
        <v>1</v>
      </c>
      <c r="I265" s="45">
        <f>ROUND(Source!AF220*Source!I220, 2)</f>
        <v>24.33</v>
      </c>
      <c r="J265" s="12">
        <f>IF(Source!BA220&lt;&gt; 0, Source!BA220, 1)</f>
        <v>26.91</v>
      </c>
      <c r="K265" s="45">
        <f>Source!S220</f>
        <v>654.64</v>
      </c>
      <c r="W265">
        <f>I265</f>
        <v>24.33</v>
      </c>
    </row>
    <row r="266" spans="1:27" ht="14.25" x14ac:dyDescent="0.2">
      <c r="A266" s="40"/>
      <c r="B266" s="41"/>
      <c r="C266" s="41" t="s">
        <v>443</v>
      </c>
      <c r="D266" s="42"/>
      <c r="E266" s="12"/>
      <c r="F266" s="44">
        <f>Source!AM220</f>
        <v>18.16</v>
      </c>
      <c r="G266" s="43" t="str">
        <f>Source!DE220</f>
        <v>)*0,3</v>
      </c>
      <c r="H266" s="12">
        <f>Source!AV220</f>
        <v>1</v>
      </c>
      <c r="I266" s="45">
        <f>ROUND(Source!AD220*Source!I220, 2)</f>
        <v>16.34</v>
      </c>
      <c r="J266" s="12">
        <f>IF(Source!BB220&lt;&gt; 0, Source!BB220, 1)</f>
        <v>7.83</v>
      </c>
      <c r="K266" s="45">
        <f>Source!Q220</f>
        <v>127.97</v>
      </c>
    </row>
    <row r="267" spans="1:27" ht="14.25" x14ac:dyDescent="0.2">
      <c r="A267" s="40"/>
      <c r="B267" s="41"/>
      <c r="C267" s="41" t="s">
        <v>444</v>
      </c>
      <c r="D267" s="42"/>
      <c r="E267" s="12"/>
      <c r="F267" s="44">
        <f>Source!AN220</f>
        <v>1.18</v>
      </c>
      <c r="G267" s="43" t="str">
        <f>Source!DF220</f>
        <v>)*0,3</v>
      </c>
      <c r="H267" s="12">
        <f>Source!AV220</f>
        <v>1</v>
      </c>
      <c r="I267" s="46">
        <f>ROUND(Source!AE220*Source!I220, 2)</f>
        <v>1.06</v>
      </c>
      <c r="J267" s="12">
        <f>IF(Source!BS220&lt;&gt; 0, Source!BS220, 1)</f>
        <v>26.91</v>
      </c>
      <c r="K267" s="46">
        <f>Source!R220</f>
        <v>28.58</v>
      </c>
      <c r="W267">
        <f>I267</f>
        <v>1.06</v>
      </c>
    </row>
    <row r="268" spans="1:27" ht="14.25" x14ac:dyDescent="0.2">
      <c r="A268" s="40"/>
      <c r="B268" s="41"/>
      <c r="C268" s="41" t="s">
        <v>446</v>
      </c>
      <c r="D268" s="42" t="s">
        <v>447</v>
      </c>
      <c r="E268" s="12">
        <f>Source!BZ220</f>
        <v>95</v>
      </c>
      <c r="F268" s="44"/>
      <c r="G268" s="43"/>
      <c r="H268" s="12"/>
      <c r="I268" s="45">
        <f>SUM(Q264:Q267)</f>
        <v>23.11</v>
      </c>
      <c r="J268" s="12">
        <f>Source!AT220</f>
        <v>81</v>
      </c>
      <c r="K268" s="45">
        <f>SUM(R264:R267)</f>
        <v>553.41</v>
      </c>
    </row>
    <row r="269" spans="1:27" ht="14.25" x14ac:dyDescent="0.2">
      <c r="A269" s="40"/>
      <c r="B269" s="41"/>
      <c r="C269" s="41" t="s">
        <v>448</v>
      </c>
      <c r="D269" s="42" t="s">
        <v>447</v>
      </c>
      <c r="E269" s="12">
        <f>Source!CA220</f>
        <v>65</v>
      </c>
      <c r="F269" s="44"/>
      <c r="G269" s="43"/>
      <c r="H269" s="12"/>
      <c r="I269" s="45">
        <f>SUM(S264:S268)</f>
        <v>15.81</v>
      </c>
      <c r="J269" s="12">
        <f>Source!AU220</f>
        <v>52</v>
      </c>
      <c r="K269" s="45">
        <f>SUM(T264:T268)</f>
        <v>355.27</v>
      </c>
    </row>
    <row r="270" spans="1:27" ht="14.25" x14ac:dyDescent="0.2">
      <c r="A270" s="40"/>
      <c r="B270" s="41"/>
      <c r="C270" s="41" t="s">
        <v>449</v>
      </c>
      <c r="D270" s="42" t="s">
        <v>447</v>
      </c>
      <c r="E270" s="12">
        <f>175</f>
        <v>175</v>
      </c>
      <c r="F270" s="44"/>
      <c r="G270" s="43"/>
      <c r="H270" s="12"/>
      <c r="I270" s="45">
        <f>SUM(U264:U269)</f>
        <v>1.86</v>
      </c>
      <c r="J270" s="12">
        <f>0</f>
        <v>0</v>
      </c>
      <c r="K270" s="45">
        <f>SUM(V264:V269)</f>
        <v>0</v>
      </c>
    </row>
    <row r="271" spans="1:27" ht="14.25" x14ac:dyDescent="0.2">
      <c r="A271" s="40"/>
      <c r="B271" s="41"/>
      <c r="C271" s="41" t="s">
        <v>450</v>
      </c>
      <c r="D271" s="42" t="s">
        <v>451</v>
      </c>
      <c r="E271" s="12">
        <f>Source!AQ220</f>
        <v>2.81</v>
      </c>
      <c r="F271" s="44"/>
      <c r="G271" s="43" t="str">
        <f>Source!DI220</f>
        <v>)*0,3</v>
      </c>
      <c r="H271" s="12">
        <f>Source!AV220</f>
        <v>1</v>
      </c>
      <c r="I271" s="45">
        <f>Source!U220</f>
        <v>2.5289999999999999</v>
      </c>
      <c r="J271" s="12"/>
      <c r="K271" s="45"/>
    </row>
    <row r="272" spans="1:27" ht="15" x14ac:dyDescent="0.25">
      <c r="A272" s="49"/>
      <c r="B272" s="49"/>
      <c r="C272" s="49"/>
      <c r="D272" s="49"/>
      <c r="E272" s="49"/>
      <c r="F272" s="49"/>
      <c r="G272" s="49"/>
      <c r="H272" s="50">
        <f>I265+I266+I268+I269+I270</f>
        <v>81.45</v>
      </c>
      <c r="I272" s="50"/>
      <c r="J272" s="50">
        <f>K265+K266+K268+K269+K270</f>
        <v>1691.29</v>
      </c>
      <c r="K272" s="50"/>
      <c r="O272" s="47">
        <f>I265+I266+I268+I269+I270</f>
        <v>81.45</v>
      </c>
      <c r="P272" s="47">
        <f>K265+K266+K268+K269+K270</f>
        <v>1691.29</v>
      </c>
      <c r="X272">
        <f>IF(Source!BI220&lt;=1,I265+I266+I268+I269+I270-0, 0)</f>
        <v>0</v>
      </c>
      <c r="Y272">
        <f>IF(Source!BI220=2,I265+I266+I268+I269+I270-0, 0)</f>
        <v>81.45</v>
      </c>
      <c r="Z272">
        <f>IF(Source!BI220=3,I265+I266+I268+I269+I270-0, 0)</f>
        <v>0</v>
      </c>
      <c r="AA272">
        <f>IF(Source!BI220=4,I265+I266+I268+I269+I270,0)</f>
        <v>0</v>
      </c>
    </row>
    <row r="273" spans="1:27" ht="28.5" x14ac:dyDescent="0.2">
      <c r="A273" s="40" t="str">
        <f>Source!E222</f>
        <v>35</v>
      </c>
      <c r="B273" s="41" t="str">
        <f>Source!F222</f>
        <v>м08-01-053-2</v>
      </c>
      <c r="C273" s="41" t="s">
        <v>182</v>
      </c>
      <c r="D273" s="42" t="str">
        <f>Source!H222</f>
        <v>1  ШТ.</v>
      </c>
      <c r="E273" s="12">
        <f>Source!I222</f>
        <v>3</v>
      </c>
      <c r="F273" s="44"/>
      <c r="G273" s="43"/>
      <c r="H273" s="12"/>
      <c r="I273" s="45"/>
      <c r="J273" s="12"/>
      <c r="K273" s="45"/>
      <c r="Q273">
        <f>ROUND((Source!BZ222/100)*ROUND(Source!AF222*Source!I222, 2), 2)</f>
        <v>77.040000000000006</v>
      </c>
      <c r="R273">
        <f>Source!X222</f>
        <v>1844.69</v>
      </c>
      <c r="S273">
        <f>ROUND((Source!CA222/100)*ROUND(Source!AF222*Source!I222, 2), 2)</f>
        <v>52.71</v>
      </c>
      <c r="T273">
        <f>Source!Y222</f>
        <v>1184.24</v>
      </c>
      <c r="U273">
        <f>ROUND((175/100)*ROUND(Source!AE222*Source!I222, 2), 2)</f>
        <v>6.2</v>
      </c>
      <c r="V273">
        <f>ROUND((0/100)*ROUND(Source!CS222*Source!I222, 2), 2)</f>
        <v>0</v>
      </c>
    </row>
    <row r="274" spans="1:27" ht="14.25" x14ac:dyDescent="0.2">
      <c r="A274" s="40"/>
      <c r="B274" s="41"/>
      <c r="C274" s="41" t="s">
        <v>442</v>
      </c>
      <c r="D274" s="42"/>
      <c r="E274" s="12"/>
      <c r="F274" s="44">
        <f>Source!AO222</f>
        <v>27.03</v>
      </c>
      <c r="G274" s="43" t="str">
        <f>Source!DG222</f>
        <v/>
      </c>
      <c r="H274" s="12">
        <f>Source!AV222</f>
        <v>1</v>
      </c>
      <c r="I274" s="45">
        <f>ROUND(Source!AF222*Source!I222, 2)</f>
        <v>81.09</v>
      </c>
      <c r="J274" s="12">
        <f>IF(Source!BA222&lt;&gt; 0, Source!BA222, 1)</f>
        <v>26.91</v>
      </c>
      <c r="K274" s="45">
        <f>Source!S222</f>
        <v>2182.13</v>
      </c>
      <c r="W274">
        <f>I274</f>
        <v>81.09</v>
      </c>
    </row>
    <row r="275" spans="1:27" ht="14.25" x14ac:dyDescent="0.2">
      <c r="A275" s="40"/>
      <c r="B275" s="41"/>
      <c r="C275" s="41" t="s">
        <v>443</v>
      </c>
      <c r="D275" s="42"/>
      <c r="E275" s="12"/>
      <c r="F275" s="44">
        <f>Source!AM222</f>
        <v>18.16</v>
      </c>
      <c r="G275" s="43" t="str">
        <f>Source!DE222</f>
        <v/>
      </c>
      <c r="H275" s="12">
        <f>Source!AV222</f>
        <v>1</v>
      </c>
      <c r="I275" s="45">
        <f>ROUND(Source!AD222*Source!I222, 2)</f>
        <v>54.48</v>
      </c>
      <c r="J275" s="12">
        <f>IF(Source!BB222&lt;&gt; 0, Source!BB222, 1)</f>
        <v>7.83</v>
      </c>
      <c r="K275" s="45">
        <f>Source!Q222</f>
        <v>426.58</v>
      </c>
    </row>
    <row r="276" spans="1:27" ht="14.25" x14ac:dyDescent="0.2">
      <c r="A276" s="40"/>
      <c r="B276" s="41"/>
      <c r="C276" s="41" t="s">
        <v>444</v>
      </c>
      <c r="D276" s="42"/>
      <c r="E276" s="12"/>
      <c r="F276" s="44">
        <f>Source!AN222</f>
        <v>1.18</v>
      </c>
      <c r="G276" s="43" t="str">
        <f>Source!DF222</f>
        <v/>
      </c>
      <c r="H276" s="12">
        <f>Source!AV222</f>
        <v>1</v>
      </c>
      <c r="I276" s="46">
        <f>ROUND(Source!AE222*Source!I222, 2)</f>
        <v>3.54</v>
      </c>
      <c r="J276" s="12">
        <f>IF(Source!BS222&lt;&gt; 0, Source!BS222, 1)</f>
        <v>26.91</v>
      </c>
      <c r="K276" s="46">
        <f>Source!R222</f>
        <v>95.26</v>
      </c>
      <c r="W276">
        <f>I276</f>
        <v>3.54</v>
      </c>
    </row>
    <row r="277" spans="1:27" ht="14.25" x14ac:dyDescent="0.2">
      <c r="A277" s="40"/>
      <c r="B277" s="41"/>
      <c r="C277" s="41" t="s">
        <v>445</v>
      </c>
      <c r="D277" s="42"/>
      <c r="E277" s="12"/>
      <c r="F277" s="44">
        <f>Source!AL222</f>
        <v>13.13</v>
      </c>
      <c r="G277" s="43" t="str">
        <f>Source!DD222</f>
        <v/>
      </c>
      <c r="H277" s="12">
        <f>Source!AW222</f>
        <v>1</v>
      </c>
      <c r="I277" s="45">
        <f>ROUND(Source!AC222*Source!I222, 2)</f>
        <v>39.39</v>
      </c>
      <c r="J277" s="12">
        <f>IF(Source!BC222&lt;&gt; 0, Source!BC222, 1)</f>
        <v>14.45</v>
      </c>
      <c r="K277" s="45">
        <f>Source!P222</f>
        <v>569.19000000000005</v>
      </c>
    </row>
    <row r="278" spans="1:27" ht="14.25" x14ac:dyDescent="0.2">
      <c r="A278" s="40"/>
      <c r="B278" s="41"/>
      <c r="C278" s="41" t="s">
        <v>446</v>
      </c>
      <c r="D278" s="42" t="s">
        <v>447</v>
      </c>
      <c r="E278" s="12">
        <f>Source!BZ222</f>
        <v>95</v>
      </c>
      <c r="F278" s="44"/>
      <c r="G278" s="43"/>
      <c r="H278" s="12"/>
      <c r="I278" s="45">
        <f>SUM(Q273:Q277)</f>
        <v>77.040000000000006</v>
      </c>
      <c r="J278" s="12">
        <f>Source!AT222</f>
        <v>81</v>
      </c>
      <c r="K278" s="45">
        <f>SUM(R273:R277)</f>
        <v>1844.69</v>
      </c>
    </row>
    <row r="279" spans="1:27" ht="14.25" x14ac:dyDescent="0.2">
      <c r="A279" s="40"/>
      <c r="B279" s="41"/>
      <c r="C279" s="41" t="s">
        <v>448</v>
      </c>
      <c r="D279" s="42" t="s">
        <v>447</v>
      </c>
      <c r="E279" s="12">
        <f>Source!CA222</f>
        <v>65</v>
      </c>
      <c r="F279" s="44"/>
      <c r="G279" s="43"/>
      <c r="H279" s="12"/>
      <c r="I279" s="45">
        <f>SUM(S273:S278)</f>
        <v>52.71</v>
      </c>
      <c r="J279" s="12">
        <f>Source!AU222</f>
        <v>52</v>
      </c>
      <c r="K279" s="45">
        <f>SUM(T273:T278)</f>
        <v>1184.24</v>
      </c>
    </row>
    <row r="280" spans="1:27" ht="14.25" x14ac:dyDescent="0.2">
      <c r="A280" s="40"/>
      <c r="B280" s="41"/>
      <c r="C280" s="41" t="s">
        <v>449</v>
      </c>
      <c r="D280" s="42" t="s">
        <v>447</v>
      </c>
      <c r="E280" s="12">
        <f>175</f>
        <v>175</v>
      </c>
      <c r="F280" s="44"/>
      <c r="G280" s="43"/>
      <c r="H280" s="12"/>
      <c r="I280" s="45">
        <f>SUM(U273:U279)</f>
        <v>6.2</v>
      </c>
      <c r="J280" s="12">
        <f>0</f>
        <v>0</v>
      </c>
      <c r="K280" s="45">
        <f>SUM(V273:V279)</f>
        <v>0</v>
      </c>
    </row>
    <row r="281" spans="1:27" ht="14.25" x14ac:dyDescent="0.2">
      <c r="A281" s="40"/>
      <c r="B281" s="41"/>
      <c r="C281" s="41" t="s">
        <v>450</v>
      </c>
      <c r="D281" s="42" t="s">
        <v>451</v>
      </c>
      <c r="E281" s="12">
        <f>Source!AQ222</f>
        <v>2.81</v>
      </c>
      <c r="F281" s="44"/>
      <c r="G281" s="43" t="str">
        <f>Source!DI222</f>
        <v/>
      </c>
      <c r="H281" s="12">
        <f>Source!AV222</f>
        <v>1</v>
      </c>
      <c r="I281" s="45">
        <f>Source!U222</f>
        <v>8.43</v>
      </c>
      <c r="J281" s="12"/>
      <c r="K281" s="45"/>
    </row>
    <row r="282" spans="1:27" ht="15" x14ac:dyDescent="0.25">
      <c r="A282" s="49"/>
      <c r="B282" s="49"/>
      <c r="C282" s="49"/>
      <c r="D282" s="49"/>
      <c r="E282" s="49"/>
      <c r="F282" s="49"/>
      <c r="G282" s="49"/>
      <c r="H282" s="50">
        <f>I274+I275+I277+I278+I279+I280</f>
        <v>310.90999999999997</v>
      </c>
      <c r="I282" s="50"/>
      <c r="J282" s="50">
        <f>K274+K275+K277+K278+K279+K280</f>
        <v>6206.83</v>
      </c>
      <c r="K282" s="50"/>
      <c r="O282" s="47">
        <f>I274+I275+I277+I278+I279+I280</f>
        <v>310.90999999999997</v>
      </c>
      <c r="P282" s="47">
        <f>K274+K275+K277+K278+K279+K280</f>
        <v>6206.83</v>
      </c>
      <c r="X282">
        <f>IF(Source!BI222&lt;=1,I274+I275+I277+I278+I279+I280-0, 0)</f>
        <v>0</v>
      </c>
      <c r="Y282">
        <f>IF(Source!BI222=2,I274+I275+I277+I278+I279+I280-0, 0)</f>
        <v>310.90999999999997</v>
      </c>
      <c r="Z282">
        <f>IF(Source!BI222=3,I274+I275+I277+I278+I279+I280-0, 0)</f>
        <v>0</v>
      </c>
      <c r="AA282">
        <f>IF(Source!BI222=4,I274+I275+I277+I278+I279+I280,0)</f>
        <v>0</v>
      </c>
    </row>
    <row r="284" spans="1:27" ht="15" x14ac:dyDescent="0.25">
      <c r="A284" s="53" t="str">
        <f>CONCATENATE("Итого по подразделу: ",IF(Source!G224&lt;&gt;"Новый подраздел", Source!G224, ""))</f>
        <v>Итого по подразделу: Электромонтажные работы:</v>
      </c>
      <c r="B284" s="53"/>
      <c r="C284" s="53"/>
      <c r="D284" s="53"/>
      <c r="E284" s="53"/>
      <c r="F284" s="53"/>
      <c r="G284" s="53"/>
      <c r="H284" s="48">
        <f>SUM(O189:O283)</f>
        <v>2214.9</v>
      </c>
      <c r="I284" s="52"/>
      <c r="J284" s="48">
        <f>SUM(P189:P283)</f>
        <v>43052</v>
      </c>
      <c r="K284" s="52"/>
    </row>
    <row r="285" spans="1:27" hidden="1" x14ac:dyDescent="0.2">
      <c r="A285" t="s">
        <v>454</v>
      </c>
      <c r="I285">
        <f>SUM(AC189:AC284)</f>
        <v>0</v>
      </c>
      <c r="J285">
        <f>SUM(AD189:AD284)</f>
        <v>0</v>
      </c>
    </row>
    <row r="286" spans="1:27" hidden="1" x14ac:dyDescent="0.2">
      <c r="A286" t="s">
        <v>455</v>
      </c>
      <c r="I286">
        <f>SUM(AE189:AE285)</f>
        <v>0</v>
      </c>
      <c r="J286">
        <f>SUM(AF189:AF285)</f>
        <v>0</v>
      </c>
    </row>
    <row r="288" spans="1:27" ht="16.5" x14ac:dyDescent="0.25">
      <c r="A288" s="39" t="str">
        <f>CONCATENATE("Подраздел: ",IF(Source!G253&lt;&gt;"Новый подраздел", Source!G253, ""))</f>
        <v>Подраздел: Пусконаладочные работы:</v>
      </c>
      <c r="B288" s="39"/>
      <c r="C288" s="39"/>
      <c r="D288" s="39"/>
      <c r="E288" s="39"/>
      <c r="F288" s="39"/>
      <c r="G288" s="39"/>
      <c r="H288" s="39"/>
      <c r="I288" s="39"/>
      <c r="J288" s="39"/>
      <c r="K288" s="39"/>
    </row>
    <row r="289" spans="1:27" ht="114" x14ac:dyDescent="0.2">
      <c r="A289" s="40" t="str">
        <f>Source!E258</f>
        <v>1</v>
      </c>
      <c r="B289" s="41" t="str">
        <f>Source!F258</f>
        <v>п01-11-028-1</v>
      </c>
      <c r="C289" s="41" t="s">
        <v>186</v>
      </c>
      <c r="D289" s="42" t="str">
        <f>Source!H258</f>
        <v>1 линия</v>
      </c>
      <c r="E289" s="12">
        <f>Source!I258</f>
        <v>4</v>
      </c>
      <c r="F289" s="44"/>
      <c r="G289" s="43"/>
      <c r="H289" s="12"/>
      <c r="I289" s="45"/>
      <c r="J289" s="12"/>
      <c r="K289" s="45"/>
      <c r="Q289">
        <f>ROUND((Source!BZ258/100)*ROUND(Source!AF258*Source!I258, 2), 2)</f>
        <v>10.66</v>
      </c>
      <c r="R289">
        <f>Source!X258</f>
        <v>242.73</v>
      </c>
      <c r="S289">
        <f>ROUND((Source!CA258/100)*ROUND(Source!AF258*Source!I258, 2), 2)</f>
        <v>6.56</v>
      </c>
      <c r="T289">
        <f>Source!Y258</f>
        <v>141.22</v>
      </c>
      <c r="U289">
        <f>ROUND((175/100)*ROUND(Source!AE258*Source!I258, 2), 2)</f>
        <v>0</v>
      </c>
      <c r="V289">
        <f>ROUND((0/100)*ROUND(Source!CS258*Source!I258, 2), 2)</f>
        <v>0</v>
      </c>
    </row>
    <row r="290" spans="1:27" ht="14.25" x14ac:dyDescent="0.2">
      <c r="A290" s="40"/>
      <c r="B290" s="41"/>
      <c r="C290" s="41" t="s">
        <v>442</v>
      </c>
      <c r="D290" s="42"/>
      <c r="E290" s="12"/>
      <c r="F290" s="44">
        <f>Source!AO258</f>
        <v>4.0999999999999996</v>
      </c>
      <c r="G290" s="43" t="str">
        <f>Source!DG258</f>
        <v/>
      </c>
      <c r="H290" s="12">
        <f>Source!AV258</f>
        <v>1</v>
      </c>
      <c r="I290" s="45">
        <f>ROUND(Source!AF258*Source!I258, 2)</f>
        <v>16.399999999999999</v>
      </c>
      <c r="J290" s="12">
        <f>IF(Source!BA258&lt;&gt; 0, Source!BA258, 1)</f>
        <v>26.91</v>
      </c>
      <c r="K290" s="45">
        <f>Source!S258</f>
        <v>441.32</v>
      </c>
      <c r="W290">
        <f>I290</f>
        <v>16.399999999999999</v>
      </c>
    </row>
    <row r="291" spans="1:27" ht="14.25" x14ac:dyDescent="0.2">
      <c r="A291" s="40"/>
      <c r="B291" s="41"/>
      <c r="C291" s="41" t="s">
        <v>446</v>
      </c>
      <c r="D291" s="42" t="s">
        <v>447</v>
      </c>
      <c r="E291" s="12">
        <f>Source!BZ258</f>
        <v>65</v>
      </c>
      <c r="F291" s="44"/>
      <c r="G291" s="43"/>
      <c r="H291" s="12"/>
      <c r="I291" s="45">
        <f>SUM(Q289:Q290)</f>
        <v>10.66</v>
      </c>
      <c r="J291" s="12">
        <f>Source!AT258</f>
        <v>55</v>
      </c>
      <c r="K291" s="45">
        <f>SUM(R289:R290)</f>
        <v>242.73</v>
      </c>
    </row>
    <row r="292" spans="1:27" ht="14.25" x14ac:dyDescent="0.2">
      <c r="A292" s="40"/>
      <c r="B292" s="41"/>
      <c r="C292" s="41" t="s">
        <v>448</v>
      </c>
      <c r="D292" s="42" t="s">
        <v>447</v>
      </c>
      <c r="E292" s="12">
        <f>Source!CA258</f>
        <v>40</v>
      </c>
      <c r="F292" s="44"/>
      <c r="G292" s="43"/>
      <c r="H292" s="12"/>
      <c r="I292" s="45">
        <f>SUM(S289:S291)</f>
        <v>6.56</v>
      </c>
      <c r="J292" s="12">
        <f>Source!AU258</f>
        <v>32</v>
      </c>
      <c r="K292" s="45">
        <f>SUM(T289:T291)</f>
        <v>141.22</v>
      </c>
    </row>
    <row r="293" spans="1:27" ht="14.25" x14ac:dyDescent="0.2">
      <c r="A293" s="40"/>
      <c r="B293" s="41"/>
      <c r="C293" s="41" t="s">
        <v>450</v>
      </c>
      <c r="D293" s="42" t="s">
        <v>451</v>
      </c>
      <c r="E293" s="12">
        <f>Source!AQ258</f>
        <v>0.32</v>
      </c>
      <c r="F293" s="44"/>
      <c r="G293" s="43" t="str">
        <f>Source!DI258</f>
        <v/>
      </c>
      <c r="H293" s="12">
        <f>Source!AV258</f>
        <v>1</v>
      </c>
      <c r="I293" s="45">
        <f>Source!U258</f>
        <v>1.28</v>
      </c>
      <c r="J293" s="12"/>
      <c r="K293" s="45"/>
    </row>
    <row r="294" spans="1:27" ht="15" x14ac:dyDescent="0.25">
      <c r="A294" s="49"/>
      <c r="B294" s="49"/>
      <c r="C294" s="49"/>
      <c r="D294" s="49"/>
      <c r="E294" s="49"/>
      <c r="F294" s="49"/>
      <c r="G294" s="49"/>
      <c r="H294" s="50">
        <f>I290+I291+I292</f>
        <v>33.619999999999997</v>
      </c>
      <c r="I294" s="50"/>
      <c r="J294" s="50">
        <f>K290+K291+K292</f>
        <v>825.27</v>
      </c>
      <c r="K294" s="50"/>
      <c r="O294" s="47">
        <f>I290+I291+I292</f>
        <v>33.619999999999997</v>
      </c>
      <c r="P294" s="47">
        <f>K290+K291+K292</f>
        <v>825.27</v>
      </c>
      <c r="X294">
        <f>IF(Source!BI258&lt;=1,I290+I291+I292-0, 0)</f>
        <v>0</v>
      </c>
      <c r="Y294">
        <f>IF(Source!BI258=2,I290+I291+I292-0, 0)</f>
        <v>0</v>
      </c>
      <c r="Z294">
        <f>IF(Source!BI258=3,I290+I291+I292-0, 0)</f>
        <v>0</v>
      </c>
      <c r="AA294">
        <f>IF(Source!BI258=4,I290+I291+I292,0)</f>
        <v>33.619999999999997</v>
      </c>
    </row>
    <row r="295" spans="1:27" ht="42.75" x14ac:dyDescent="0.2">
      <c r="A295" s="40" t="str">
        <f>Source!E260</f>
        <v>34</v>
      </c>
      <c r="B295" s="41" t="str">
        <f>Source!F260</f>
        <v>п01-11-026-2</v>
      </c>
      <c r="C295" s="41" t="s">
        <v>190</v>
      </c>
      <c r="D295" s="42" t="str">
        <f>Source!H260</f>
        <v>1 диаграмма</v>
      </c>
      <c r="E295" s="12">
        <f>Source!I260</f>
        <v>8</v>
      </c>
      <c r="F295" s="44"/>
      <c r="G295" s="43"/>
      <c r="H295" s="12"/>
      <c r="I295" s="45"/>
      <c r="J295" s="12"/>
      <c r="K295" s="45"/>
      <c r="Q295">
        <f>ROUND((Source!BZ260/100)*ROUND(Source!AF260*Source!I260, 2), 2)</f>
        <v>107.85</v>
      </c>
      <c r="R295">
        <f>Source!X260</f>
        <v>2455.6999999999998</v>
      </c>
      <c r="S295">
        <f>ROUND((Source!CA260/100)*ROUND(Source!AF260*Source!I260, 2), 2)</f>
        <v>66.37</v>
      </c>
      <c r="T295">
        <f>Source!Y260</f>
        <v>1428.77</v>
      </c>
      <c r="U295">
        <f>ROUND((175/100)*ROUND(Source!AE260*Source!I260, 2), 2)</f>
        <v>0</v>
      </c>
      <c r="V295">
        <f>ROUND((0/100)*ROUND(Source!CS260*Source!I260, 2), 2)</f>
        <v>0</v>
      </c>
    </row>
    <row r="296" spans="1:27" ht="14.25" x14ac:dyDescent="0.2">
      <c r="A296" s="40"/>
      <c r="B296" s="41"/>
      <c r="C296" s="41" t="s">
        <v>442</v>
      </c>
      <c r="D296" s="42"/>
      <c r="E296" s="12"/>
      <c r="F296" s="44">
        <f>Source!AO260</f>
        <v>20.74</v>
      </c>
      <c r="G296" s="43" t="str">
        <f>Source!DG260</f>
        <v/>
      </c>
      <c r="H296" s="12">
        <f>Source!AV260</f>
        <v>1</v>
      </c>
      <c r="I296" s="45">
        <f>ROUND(Source!AF260*Source!I260, 2)</f>
        <v>165.92</v>
      </c>
      <c r="J296" s="12">
        <f>IF(Source!BA260&lt;&gt; 0, Source!BA260, 1)</f>
        <v>26.91</v>
      </c>
      <c r="K296" s="45">
        <f>Source!S260</f>
        <v>4464.91</v>
      </c>
      <c r="W296">
        <f>I296</f>
        <v>165.92</v>
      </c>
    </row>
    <row r="297" spans="1:27" ht="14.25" x14ac:dyDescent="0.2">
      <c r="A297" s="40"/>
      <c r="B297" s="41"/>
      <c r="C297" s="41" t="s">
        <v>446</v>
      </c>
      <c r="D297" s="42" t="s">
        <v>447</v>
      </c>
      <c r="E297" s="12">
        <f>Source!BZ260</f>
        <v>65</v>
      </c>
      <c r="F297" s="44"/>
      <c r="G297" s="43"/>
      <c r="H297" s="12"/>
      <c r="I297" s="45">
        <f>SUM(Q295:Q296)</f>
        <v>107.85</v>
      </c>
      <c r="J297" s="12">
        <f>Source!AT260</f>
        <v>55</v>
      </c>
      <c r="K297" s="45">
        <f>SUM(R295:R296)</f>
        <v>2455.6999999999998</v>
      </c>
    </row>
    <row r="298" spans="1:27" ht="14.25" x14ac:dyDescent="0.2">
      <c r="A298" s="40"/>
      <c r="B298" s="41"/>
      <c r="C298" s="41" t="s">
        <v>448</v>
      </c>
      <c r="D298" s="42" t="s">
        <v>447</v>
      </c>
      <c r="E298" s="12">
        <f>Source!CA260</f>
        <v>40</v>
      </c>
      <c r="F298" s="44"/>
      <c r="G298" s="43"/>
      <c r="H298" s="12"/>
      <c r="I298" s="45">
        <f>SUM(S295:S297)</f>
        <v>66.37</v>
      </c>
      <c r="J298" s="12">
        <f>Source!AU260</f>
        <v>32</v>
      </c>
      <c r="K298" s="45">
        <f>SUM(T295:T297)</f>
        <v>1428.77</v>
      </c>
    </row>
    <row r="299" spans="1:27" ht="14.25" x14ac:dyDescent="0.2">
      <c r="A299" s="40"/>
      <c r="B299" s="41"/>
      <c r="C299" s="41" t="s">
        <v>450</v>
      </c>
      <c r="D299" s="42" t="s">
        <v>451</v>
      </c>
      <c r="E299" s="12">
        <f>Source!AQ260</f>
        <v>1.62</v>
      </c>
      <c r="F299" s="44"/>
      <c r="G299" s="43" t="str">
        <f>Source!DI260</f>
        <v/>
      </c>
      <c r="H299" s="12">
        <f>Source!AV260</f>
        <v>1</v>
      </c>
      <c r="I299" s="45">
        <f>Source!U260</f>
        <v>12.96</v>
      </c>
      <c r="J299" s="12"/>
      <c r="K299" s="45"/>
    </row>
    <row r="300" spans="1:27" ht="15" x14ac:dyDescent="0.25">
      <c r="A300" s="49"/>
      <c r="B300" s="49"/>
      <c r="C300" s="49"/>
      <c r="D300" s="49"/>
      <c r="E300" s="49"/>
      <c r="F300" s="49"/>
      <c r="G300" s="49"/>
      <c r="H300" s="50">
        <f>I296+I297+I298</f>
        <v>340.14</v>
      </c>
      <c r="I300" s="50"/>
      <c r="J300" s="50">
        <f>K296+K297+K298</f>
        <v>8349.3799999999992</v>
      </c>
      <c r="K300" s="50"/>
      <c r="O300" s="47">
        <f>I296+I297+I298</f>
        <v>340.14</v>
      </c>
      <c r="P300" s="47">
        <f>K296+K297+K298</f>
        <v>8349.3799999999992</v>
      </c>
      <c r="X300">
        <f>IF(Source!BI260&lt;=1,I296+I297+I298-0, 0)</f>
        <v>0</v>
      </c>
      <c r="Y300">
        <f>IF(Source!BI260=2,I296+I297+I298-0, 0)</f>
        <v>0</v>
      </c>
      <c r="Z300">
        <f>IF(Source!BI260=3,I296+I297+I298-0, 0)</f>
        <v>0</v>
      </c>
      <c r="AA300">
        <f>IF(Source!BI260=4,I296+I297+I298,0)</f>
        <v>340.14</v>
      </c>
    </row>
    <row r="301" spans="1:27" ht="42.75" x14ac:dyDescent="0.2">
      <c r="A301" s="40" t="str">
        <f>Source!E262</f>
        <v>36</v>
      </c>
      <c r="B301" s="41" t="str">
        <f>Source!F262</f>
        <v>п01-11-024-2</v>
      </c>
      <c r="C301" s="41" t="s">
        <v>156</v>
      </c>
      <c r="D301" s="42" t="str">
        <f>Source!H262</f>
        <v>1 фазировка</v>
      </c>
      <c r="E301" s="12">
        <f>Source!I262</f>
        <v>12</v>
      </c>
      <c r="F301" s="44"/>
      <c r="G301" s="43"/>
      <c r="H301" s="12"/>
      <c r="I301" s="45"/>
      <c r="J301" s="12"/>
      <c r="K301" s="45"/>
      <c r="Q301">
        <f>ROUND((Source!BZ262/100)*ROUND(Source!AF262*Source!I262, 2), 2)</f>
        <v>161.77000000000001</v>
      </c>
      <c r="R301">
        <f>Source!X262</f>
        <v>3683.55</v>
      </c>
      <c r="S301">
        <f>ROUND((Source!CA262/100)*ROUND(Source!AF262*Source!I262, 2), 2)</f>
        <v>99.55</v>
      </c>
      <c r="T301">
        <f>Source!Y262</f>
        <v>2143.16</v>
      </c>
      <c r="U301">
        <f>ROUND((175/100)*ROUND(Source!AE262*Source!I262, 2), 2)</f>
        <v>0</v>
      </c>
      <c r="V301">
        <f>ROUND((0/100)*ROUND(Source!CS262*Source!I262, 2), 2)</f>
        <v>0</v>
      </c>
    </row>
    <row r="302" spans="1:27" ht="14.25" x14ac:dyDescent="0.2">
      <c r="A302" s="40"/>
      <c r="B302" s="41"/>
      <c r="C302" s="41" t="s">
        <v>442</v>
      </c>
      <c r="D302" s="42"/>
      <c r="E302" s="12"/>
      <c r="F302" s="44">
        <f>Source!AO262</f>
        <v>20.74</v>
      </c>
      <c r="G302" s="43" t="str">
        <f>Source!DG262</f>
        <v/>
      </c>
      <c r="H302" s="12">
        <f>Source!AV262</f>
        <v>1</v>
      </c>
      <c r="I302" s="45">
        <f>ROUND(Source!AF262*Source!I262, 2)</f>
        <v>248.88</v>
      </c>
      <c r="J302" s="12">
        <f>IF(Source!BA262&lt;&gt; 0, Source!BA262, 1)</f>
        <v>26.91</v>
      </c>
      <c r="K302" s="45">
        <f>Source!S262</f>
        <v>6697.36</v>
      </c>
      <c r="W302">
        <f>I302</f>
        <v>248.88</v>
      </c>
    </row>
    <row r="303" spans="1:27" ht="14.25" x14ac:dyDescent="0.2">
      <c r="A303" s="40"/>
      <c r="B303" s="41"/>
      <c r="C303" s="41" t="s">
        <v>446</v>
      </c>
      <c r="D303" s="42" t="s">
        <v>447</v>
      </c>
      <c r="E303" s="12">
        <f>Source!BZ262</f>
        <v>65</v>
      </c>
      <c r="F303" s="44"/>
      <c r="G303" s="43"/>
      <c r="H303" s="12"/>
      <c r="I303" s="45">
        <f>SUM(Q301:Q302)</f>
        <v>161.77000000000001</v>
      </c>
      <c r="J303" s="12">
        <f>Source!AT262</f>
        <v>55</v>
      </c>
      <c r="K303" s="45">
        <f>SUM(R301:R302)</f>
        <v>3683.55</v>
      </c>
    </row>
    <row r="304" spans="1:27" ht="14.25" x14ac:dyDescent="0.2">
      <c r="A304" s="40"/>
      <c r="B304" s="41"/>
      <c r="C304" s="41" t="s">
        <v>448</v>
      </c>
      <c r="D304" s="42" t="s">
        <v>447</v>
      </c>
      <c r="E304" s="12">
        <f>Source!CA262</f>
        <v>40</v>
      </c>
      <c r="F304" s="44"/>
      <c r="G304" s="43"/>
      <c r="H304" s="12"/>
      <c r="I304" s="45">
        <f>SUM(S301:S303)</f>
        <v>99.55</v>
      </c>
      <c r="J304" s="12">
        <f>Source!AU262</f>
        <v>32</v>
      </c>
      <c r="K304" s="45">
        <f>SUM(T301:T303)</f>
        <v>2143.16</v>
      </c>
    </row>
    <row r="305" spans="1:27" ht="14.25" x14ac:dyDescent="0.2">
      <c r="A305" s="40"/>
      <c r="B305" s="41"/>
      <c r="C305" s="41" t="s">
        <v>450</v>
      </c>
      <c r="D305" s="42" t="s">
        <v>451</v>
      </c>
      <c r="E305" s="12">
        <f>Source!AQ262</f>
        <v>1.62</v>
      </c>
      <c r="F305" s="44"/>
      <c r="G305" s="43" t="str">
        <f>Source!DI262</f>
        <v/>
      </c>
      <c r="H305" s="12">
        <f>Source!AV262</f>
        <v>1</v>
      </c>
      <c r="I305" s="45">
        <f>Source!U262</f>
        <v>19.440000000000001</v>
      </c>
      <c r="J305" s="12"/>
      <c r="K305" s="45"/>
    </row>
    <row r="306" spans="1:27" ht="15" x14ac:dyDescent="0.25">
      <c r="A306" s="49"/>
      <c r="B306" s="49"/>
      <c r="C306" s="49"/>
      <c r="D306" s="49"/>
      <c r="E306" s="49"/>
      <c r="F306" s="49"/>
      <c r="G306" s="49"/>
      <c r="H306" s="50">
        <f>I302+I303+I304</f>
        <v>510.2</v>
      </c>
      <c r="I306" s="50"/>
      <c r="J306" s="50">
        <f>K302+K303+K304</f>
        <v>12524.07</v>
      </c>
      <c r="K306" s="50"/>
      <c r="O306" s="47">
        <f>I302+I303+I304</f>
        <v>510.2</v>
      </c>
      <c r="P306" s="47">
        <f>K302+K303+K304</f>
        <v>12524.07</v>
      </c>
      <c r="X306">
        <f>IF(Source!BI262&lt;=1,I302+I303+I304-0, 0)</f>
        <v>0</v>
      </c>
      <c r="Y306">
        <f>IF(Source!BI262=2,I302+I303+I304-0, 0)</f>
        <v>0</v>
      </c>
      <c r="Z306">
        <f>IF(Source!BI262=3,I302+I303+I304-0, 0)</f>
        <v>0</v>
      </c>
      <c r="AA306">
        <f>IF(Source!BI262=4,I302+I303+I304,0)</f>
        <v>510.2</v>
      </c>
    </row>
    <row r="308" spans="1:27" ht="15" x14ac:dyDescent="0.25">
      <c r="A308" s="53" t="str">
        <f>CONCATENATE("Итого по подразделу: ",IF(Source!G264&lt;&gt;"Новый подраздел", Source!G264, ""))</f>
        <v>Итого по подразделу: Пусконаладочные работы:</v>
      </c>
      <c r="B308" s="53"/>
      <c r="C308" s="53"/>
      <c r="D308" s="53"/>
      <c r="E308" s="53"/>
      <c r="F308" s="53"/>
      <c r="G308" s="53"/>
      <c r="H308" s="48">
        <f>SUM(O288:O307)</f>
        <v>883.96</v>
      </c>
      <c r="I308" s="52"/>
      <c r="J308" s="48">
        <f>SUM(P288:P307)</f>
        <v>21698.720000000001</v>
      </c>
      <c r="K308" s="52"/>
    </row>
    <row r="309" spans="1:27" hidden="1" x14ac:dyDescent="0.2">
      <c r="A309" t="s">
        <v>454</v>
      </c>
      <c r="I309">
        <f>SUM(AC288:AC308)</f>
        <v>0</v>
      </c>
      <c r="J309">
        <f>SUM(AD288:AD308)</f>
        <v>0</v>
      </c>
    </row>
    <row r="310" spans="1:27" hidden="1" x14ac:dyDescent="0.2">
      <c r="A310" t="s">
        <v>455</v>
      </c>
      <c r="I310">
        <f>SUM(AE288:AE309)</f>
        <v>0</v>
      </c>
      <c r="J310">
        <f>SUM(AF288:AF309)</f>
        <v>0</v>
      </c>
    </row>
    <row r="312" spans="1:27" ht="16.5" x14ac:dyDescent="0.25">
      <c r="A312" s="39" t="str">
        <f>CONCATENATE("Подраздел: ",IF(Source!G293&lt;&gt;"Новый подраздел", Source!G293, ""))</f>
        <v>Подраздел: Материалы не учтенные ценником:</v>
      </c>
      <c r="B312" s="39"/>
      <c r="C312" s="39"/>
      <c r="D312" s="39"/>
      <c r="E312" s="39"/>
      <c r="F312" s="39"/>
      <c r="G312" s="39"/>
      <c r="H312" s="39"/>
      <c r="I312" s="39"/>
      <c r="J312" s="39"/>
      <c r="K312" s="39"/>
    </row>
    <row r="313" spans="1:27" ht="28.5" x14ac:dyDescent="0.2">
      <c r="A313" s="40" t="str">
        <f>Source!E298</f>
        <v>38</v>
      </c>
      <c r="B313" s="41" t="str">
        <f>Source!F298</f>
        <v>Прайс лист</v>
      </c>
      <c r="C313" s="41" t="s">
        <v>195</v>
      </c>
      <c r="D313" s="42" t="str">
        <f>Source!H298</f>
        <v>шт.</v>
      </c>
      <c r="E313" s="12">
        <f>Source!I298</f>
        <v>1</v>
      </c>
      <c r="F313" s="44">
        <f>Source!AL298</f>
        <v>7264.87</v>
      </c>
      <c r="G313" s="43" t="str">
        <f>Source!DD298</f>
        <v/>
      </c>
      <c r="H313" s="12">
        <f>Source!AW298</f>
        <v>1</v>
      </c>
      <c r="I313" s="45">
        <f>ROUND(Source!AC298*Source!I298, 2)</f>
        <v>7264.87</v>
      </c>
      <c r="J313" s="12">
        <f>IF(Source!BC298&lt;&gt; 0, Source!BC298, 1)</f>
        <v>4.33</v>
      </c>
      <c r="K313" s="45">
        <f>Source!P298</f>
        <v>31456.89</v>
      </c>
      <c r="Q313">
        <f>ROUND((Source!BZ298/100)*ROUND(Source!AF298*Source!I298, 2), 2)</f>
        <v>0</v>
      </c>
      <c r="R313">
        <f>Source!X298</f>
        <v>0</v>
      </c>
      <c r="S313">
        <f>ROUND((Source!CA298/100)*ROUND(Source!AF298*Source!I298, 2), 2)</f>
        <v>0</v>
      </c>
      <c r="T313">
        <f>Source!Y298</f>
        <v>0</v>
      </c>
      <c r="U313">
        <f>ROUND((175/100)*ROUND(Source!AE298*Source!I298, 2), 2)</f>
        <v>0</v>
      </c>
      <c r="V313">
        <f>ROUND((0/100)*ROUND(Source!CS298*Source!I298, 2), 2)</f>
        <v>0</v>
      </c>
    </row>
    <row r="314" spans="1:27" ht="15" x14ac:dyDescent="0.25">
      <c r="A314" s="49"/>
      <c r="B314" s="49"/>
      <c r="C314" s="49"/>
      <c r="D314" s="49"/>
      <c r="E314" s="49"/>
      <c r="F314" s="49"/>
      <c r="G314" s="49"/>
      <c r="H314" s="50">
        <f>I313</f>
        <v>7264.87</v>
      </c>
      <c r="I314" s="50"/>
      <c r="J314" s="50">
        <f>K313</f>
        <v>31456.89</v>
      </c>
      <c r="K314" s="50"/>
      <c r="O314" s="47">
        <f>I313</f>
        <v>7264.87</v>
      </c>
      <c r="P314" s="47">
        <f>K313</f>
        <v>31456.89</v>
      </c>
      <c r="X314">
        <f>IF(Source!BI298&lt;=1,I313-0, 0)</f>
        <v>7264.87</v>
      </c>
      <c r="Y314">
        <f>IF(Source!BI298=2,I313-0, 0)</f>
        <v>0</v>
      </c>
      <c r="Z314">
        <f>IF(Source!BI298=3,I313-0, 0)</f>
        <v>0</v>
      </c>
      <c r="AA314">
        <f>IF(Source!BI298=4,I313,0)</f>
        <v>0</v>
      </c>
    </row>
    <row r="315" spans="1:27" ht="28.5" x14ac:dyDescent="0.2">
      <c r="A315" s="40" t="str">
        <f>Source!E300</f>
        <v>39</v>
      </c>
      <c r="B315" s="41" t="str">
        <f>Source!F300</f>
        <v>Прайс лист</v>
      </c>
      <c r="C315" s="41" t="s">
        <v>198</v>
      </c>
      <c r="D315" s="42" t="str">
        <f>Source!H300</f>
        <v>шт.</v>
      </c>
      <c r="E315" s="12">
        <f>Source!I300</f>
        <v>1</v>
      </c>
      <c r="F315" s="44">
        <f>Source!AL300</f>
        <v>2974.2</v>
      </c>
      <c r="G315" s="43" t="str">
        <f>Source!DD300</f>
        <v/>
      </c>
      <c r="H315" s="12">
        <f>Source!AW300</f>
        <v>1</v>
      </c>
      <c r="I315" s="45">
        <f>ROUND(Source!AC300*Source!I300, 2)</f>
        <v>2974.2</v>
      </c>
      <c r="J315" s="12">
        <f>IF(Source!BC300&lt;&gt; 0, Source!BC300, 1)</f>
        <v>4.33</v>
      </c>
      <c r="K315" s="45">
        <f>Source!P300</f>
        <v>12878.29</v>
      </c>
      <c r="Q315">
        <f>ROUND((Source!BZ300/100)*ROUND(Source!AF300*Source!I300, 2), 2)</f>
        <v>0</v>
      </c>
      <c r="R315">
        <f>Source!X300</f>
        <v>0</v>
      </c>
      <c r="S315">
        <f>ROUND((Source!CA300/100)*ROUND(Source!AF300*Source!I300, 2), 2)</f>
        <v>0</v>
      </c>
      <c r="T315">
        <f>Source!Y300</f>
        <v>0</v>
      </c>
      <c r="U315">
        <f>ROUND((175/100)*ROUND(Source!AE300*Source!I300, 2), 2)</f>
        <v>0</v>
      </c>
      <c r="V315">
        <f>ROUND((0/100)*ROUND(Source!CS300*Source!I300, 2), 2)</f>
        <v>0</v>
      </c>
    </row>
    <row r="316" spans="1:27" ht="15" x14ac:dyDescent="0.25">
      <c r="A316" s="49"/>
      <c r="B316" s="49"/>
      <c r="C316" s="49"/>
      <c r="D316" s="49"/>
      <c r="E316" s="49"/>
      <c r="F316" s="49"/>
      <c r="G316" s="49"/>
      <c r="H316" s="50">
        <f>I315</f>
        <v>2974.2</v>
      </c>
      <c r="I316" s="50"/>
      <c r="J316" s="50">
        <f>K315</f>
        <v>12878.29</v>
      </c>
      <c r="K316" s="50"/>
      <c r="O316" s="47">
        <f>I315</f>
        <v>2974.2</v>
      </c>
      <c r="P316" s="47">
        <f>K315</f>
        <v>12878.29</v>
      </c>
      <c r="X316">
        <f>IF(Source!BI300&lt;=1,I315-0, 0)</f>
        <v>2974.2</v>
      </c>
      <c r="Y316">
        <f>IF(Source!BI300=2,I315-0, 0)</f>
        <v>0</v>
      </c>
      <c r="Z316">
        <f>IF(Source!BI300=3,I315-0, 0)</f>
        <v>0</v>
      </c>
      <c r="AA316">
        <f>IF(Source!BI300=4,I315,0)</f>
        <v>0</v>
      </c>
    </row>
    <row r="317" spans="1:27" ht="28.5" x14ac:dyDescent="0.2">
      <c r="A317" s="40" t="str">
        <f>Source!E302</f>
        <v>42</v>
      </c>
      <c r="B317" s="41" t="str">
        <f>Source!F302</f>
        <v>Прайс лист</v>
      </c>
      <c r="C317" s="41" t="s">
        <v>201</v>
      </c>
      <c r="D317" s="42" t="str">
        <f>Source!H302</f>
        <v>М.</v>
      </c>
      <c r="E317" s="12">
        <f>Source!I302</f>
        <v>10</v>
      </c>
      <c r="F317" s="44">
        <f>Source!AL302</f>
        <v>43.53</v>
      </c>
      <c r="G317" s="43" t="str">
        <f>Source!DD302</f>
        <v/>
      </c>
      <c r="H317" s="12">
        <f>Source!AW302</f>
        <v>1</v>
      </c>
      <c r="I317" s="45">
        <f>ROUND(Source!AC302*Source!I302, 2)</f>
        <v>435.3</v>
      </c>
      <c r="J317" s="12">
        <f>IF(Source!BC302&lt;&gt; 0, Source!BC302, 1)</f>
        <v>5.36</v>
      </c>
      <c r="K317" s="45">
        <f>Source!P302</f>
        <v>2333.21</v>
      </c>
      <c r="Q317">
        <f>ROUND((Source!BZ302/100)*ROUND(Source!AF302*Source!I302, 2), 2)</f>
        <v>0</v>
      </c>
      <c r="R317">
        <f>Source!X302</f>
        <v>0</v>
      </c>
      <c r="S317">
        <f>ROUND((Source!CA302/100)*ROUND(Source!AF302*Source!I302, 2), 2)</f>
        <v>0</v>
      </c>
      <c r="T317">
        <f>Source!Y302</f>
        <v>0</v>
      </c>
      <c r="U317">
        <f>ROUND((175/100)*ROUND(Source!AE302*Source!I302, 2), 2)</f>
        <v>0</v>
      </c>
      <c r="V317">
        <f>ROUND((0/100)*ROUND(Source!CS302*Source!I302, 2), 2)</f>
        <v>0</v>
      </c>
    </row>
    <row r="318" spans="1:27" ht="15" x14ac:dyDescent="0.25">
      <c r="A318" s="49"/>
      <c r="B318" s="49"/>
      <c r="C318" s="49"/>
      <c r="D318" s="49"/>
      <c r="E318" s="49"/>
      <c r="F318" s="49"/>
      <c r="G318" s="49"/>
      <c r="H318" s="50">
        <f>I317</f>
        <v>435.3</v>
      </c>
      <c r="I318" s="50"/>
      <c r="J318" s="50">
        <f>K317</f>
        <v>2333.21</v>
      </c>
      <c r="K318" s="50"/>
      <c r="O318" s="47">
        <f>I317</f>
        <v>435.3</v>
      </c>
      <c r="P318" s="47">
        <f>K317</f>
        <v>2333.21</v>
      </c>
      <c r="X318">
        <f>IF(Source!BI302&lt;=1,I317-0, 0)</f>
        <v>435.3</v>
      </c>
      <c r="Y318">
        <f>IF(Source!BI302=2,I317-0, 0)</f>
        <v>0</v>
      </c>
      <c r="Z318">
        <f>IF(Source!BI302=3,I317-0, 0)</f>
        <v>0</v>
      </c>
      <c r="AA318">
        <f>IF(Source!BI302=4,I317,0)</f>
        <v>0</v>
      </c>
    </row>
    <row r="319" spans="1:27" ht="85.5" x14ac:dyDescent="0.2">
      <c r="A319" s="40" t="str">
        <f>Source!E304</f>
        <v>43</v>
      </c>
      <c r="B319" s="41" t="str">
        <f>Source!F304</f>
        <v>501-8442</v>
      </c>
      <c r="C319" s="41" t="s">
        <v>206</v>
      </c>
      <c r="D319" s="42" t="str">
        <f>Source!H304</f>
        <v>1000 м</v>
      </c>
      <c r="E319" s="12">
        <f>Source!I304</f>
        <v>0.05</v>
      </c>
      <c r="F319" s="44">
        <f>Source!AL304</f>
        <v>3090.95</v>
      </c>
      <c r="G319" s="43" t="str">
        <f>Source!DD304</f>
        <v/>
      </c>
      <c r="H319" s="12">
        <f>Source!AW304</f>
        <v>1</v>
      </c>
      <c r="I319" s="45">
        <f>ROUND(Source!AC304*Source!I304, 2)</f>
        <v>154.55000000000001</v>
      </c>
      <c r="J319" s="12">
        <f>IF(Source!BC304&lt;&gt; 0, Source!BC304, 1)</f>
        <v>8.83</v>
      </c>
      <c r="K319" s="45">
        <f>Source!P304</f>
        <v>1364.65</v>
      </c>
      <c r="Q319">
        <f>ROUND((Source!BZ304/100)*ROUND(Source!AF304*Source!I304, 2), 2)</f>
        <v>0</v>
      </c>
      <c r="R319">
        <f>Source!X304</f>
        <v>0</v>
      </c>
      <c r="S319">
        <f>ROUND((Source!CA304/100)*ROUND(Source!AF304*Source!I304, 2), 2)</f>
        <v>0</v>
      </c>
      <c r="T319">
        <f>Source!Y304</f>
        <v>0</v>
      </c>
      <c r="U319">
        <f>ROUND((175/100)*ROUND(Source!AE304*Source!I304, 2), 2)</f>
        <v>0</v>
      </c>
      <c r="V319">
        <f>ROUND((0/100)*ROUND(Source!CS304*Source!I304, 2), 2)</f>
        <v>0</v>
      </c>
    </row>
    <row r="320" spans="1:27" x14ac:dyDescent="0.2">
      <c r="C320" s="51" t="str">
        <f>"Объем: "&amp;Source!I304&amp;"=50/"&amp;"1000"</f>
        <v>Объем: 0,05=50/1000</v>
      </c>
    </row>
    <row r="321" spans="1:27" ht="15" x14ac:dyDescent="0.25">
      <c r="A321" s="49"/>
      <c r="B321" s="49"/>
      <c r="C321" s="49"/>
      <c r="D321" s="49"/>
      <c r="E321" s="49"/>
      <c r="F321" s="49"/>
      <c r="G321" s="49"/>
      <c r="H321" s="50">
        <f>I319</f>
        <v>154.55000000000001</v>
      </c>
      <c r="I321" s="50"/>
      <c r="J321" s="50">
        <f>K319</f>
        <v>1364.65</v>
      </c>
      <c r="K321" s="50"/>
      <c r="O321" s="47">
        <f>I319</f>
        <v>154.55000000000001</v>
      </c>
      <c r="P321" s="47">
        <f>K319</f>
        <v>1364.65</v>
      </c>
      <c r="X321">
        <f>IF(Source!BI304&lt;=1,I319-0, 0)</f>
        <v>0</v>
      </c>
      <c r="Y321">
        <f>IF(Source!BI304=2,I319-0, 0)</f>
        <v>154.55000000000001</v>
      </c>
      <c r="Z321">
        <f>IF(Source!BI304=3,I319-0, 0)</f>
        <v>0</v>
      </c>
      <c r="AA321">
        <f>IF(Source!BI304=4,I319,0)</f>
        <v>0</v>
      </c>
    </row>
    <row r="322" spans="1:27" ht="28.5" x14ac:dyDescent="0.2">
      <c r="A322" s="40" t="str">
        <f>Source!E306</f>
        <v>44</v>
      </c>
      <c r="B322" s="41" t="str">
        <f>Source!F306</f>
        <v>Прайс лист</v>
      </c>
      <c r="C322" s="41" t="s">
        <v>209</v>
      </c>
      <c r="D322" s="42" t="str">
        <f>Source!H306</f>
        <v>М.</v>
      </c>
      <c r="E322" s="12">
        <f>Source!I306</f>
        <v>50</v>
      </c>
      <c r="F322" s="44">
        <f>Source!AL306</f>
        <v>11.46</v>
      </c>
      <c r="G322" s="43" t="str">
        <f>Source!DD306</f>
        <v/>
      </c>
      <c r="H322" s="12">
        <f>Source!AW306</f>
        <v>1</v>
      </c>
      <c r="I322" s="45">
        <f>ROUND(Source!AC306*Source!I306, 2)</f>
        <v>573</v>
      </c>
      <c r="J322" s="12">
        <f>IF(Source!BC306&lt;&gt; 0, Source!BC306, 1)</f>
        <v>5.36</v>
      </c>
      <c r="K322" s="45">
        <f>Source!P306</f>
        <v>3071.28</v>
      </c>
      <c r="Q322">
        <f>ROUND((Source!BZ306/100)*ROUND(Source!AF306*Source!I306, 2), 2)</f>
        <v>0</v>
      </c>
      <c r="R322">
        <f>Source!X306</f>
        <v>0</v>
      </c>
      <c r="S322">
        <f>ROUND((Source!CA306/100)*ROUND(Source!AF306*Source!I306, 2), 2)</f>
        <v>0</v>
      </c>
      <c r="T322">
        <f>Source!Y306</f>
        <v>0</v>
      </c>
      <c r="U322">
        <f>ROUND((175/100)*ROUND(Source!AE306*Source!I306, 2), 2)</f>
        <v>0</v>
      </c>
      <c r="V322">
        <f>ROUND((0/100)*ROUND(Source!CS306*Source!I306, 2), 2)</f>
        <v>0</v>
      </c>
    </row>
    <row r="323" spans="1:27" ht="15" x14ac:dyDescent="0.25">
      <c r="A323" s="49"/>
      <c r="B323" s="49"/>
      <c r="C323" s="49"/>
      <c r="D323" s="49"/>
      <c r="E323" s="49"/>
      <c r="F323" s="49"/>
      <c r="G323" s="49"/>
      <c r="H323" s="50">
        <f>I322</f>
        <v>573</v>
      </c>
      <c r="I323" s="50"/>
      <c r="J323" s="50">
        <f>K322</f>
        <v>3071.28</v>
      </c>
      <c r="K323" s="50"/>
      <c r="O323" s="47">
        <f>I322</f>
        <v>573</v>
      </c>
      <c r="P323" s="47">
        <f>K322</f>
        <v>3071.28</v>
      </c>
      <c r="X323">
        <f>IF(Source!BI306&lt;=1,I322-0, 0)</f>
        <v>573</v>
      </c>
      <c r="Y323">
        <f>IF(Source!BI306=2,I322-0, 0)</f>
        <v>0</v>
      </c>
      <c r="Z323">
        <f>IF(Source!BI306=3,I322-0, 0)</f>
        <v>0</v>
      </c>
      <c r="AA323">
        <f>IF(Source!BI306=4,I322,0)</f>
        <v>0</v>
      </c>
    </row>
    <row r="324" spans="1:27" ht="28.5" x14ac:dyDescent="0.2">
      <c r="A324" s="40" t="str">
        <f>Source!E308</f>
        <v>45</v>
      </c>
      <c r="B324" s="41" t="str">
        <f>Source!F308</f>
        <v>Прайс лист</v>
      </c>
      <c r="C324" s="41" t="s">
        <v>212</v>
      </c>
      <c r="D324" s="42" t="str">
        <f>Source!H308</f>
        <v>М.</v>
      </c>
      <c r="E324" s="12">
        <f>Source!I308</f>
        <v>50</v>
      </c>
      <c r="F324" s="44">
        <f>Source!AL308</f>
        <v>17.48</v>
      </c>
      <c r="G324" s="43" t="str">
        <f>Source!DD308</f>
        <v/>
      </c>
      <c r="H324" s="12">
        <f>Source!AW308</f>
        <v>1</v>
      </c>
      <c r="I324" s="45">
        <f>ROUND(Source!AC308*Source!I308, 2)</f>
        <v>874</v>
      </c>
      <c r="J324" s="12">
        <f>IF(Source!BC308&lt;&gt; 0, Source!BC308, 1)</f>
        <v>5.36</v>
      </c>
      <c r="K324" s="45">
        <f>Source!P308</f>
        <v>4684.6400000000003</v>
      </c>
      <c r="Q324">
        <f>ROUND((Source!BZ308/100)*ROUND(Source!AF308*Source!I308, 2), 2)</f>
        <v>0</v>
      </c>
      <c r="R324">
        <f>Source!X308</f>
        <v>0</v>
      </c>
      <c r="S324">
        <f>ROUND((Source!CA308/100)*ROUND(Source!AF308*Source!I308, 2), 2)</f>
        <v>0</v>
      </c>
      <c r="T324">
        <f>Source!Y308</f>
        <v>0</v>
      </c>
      <c r="U324">
        <f>ROUND((175/100)*ROUND(Source!AE308*Source!I308, 2), 2)</f>
        <v>0</v>
      </c>
      <c r="V324">
        <f>ROUND((0/100)*ROUND(Source!CS308*Source!I308, 2), 2)</f>
        <v>0</v>
      </c>
    </row>
    <row r="325" spans="1:27" ht="15" x14ac:dyDescent="0.25">
      <c r="A325" s="49"/>
      <c r="B325" s="49"/>
      <c r="C325" s="49"/>
      <c r="D325" s="49"/>
      <c r="E325" s="49"/>
      <c r="F325" s="49"/>
      <c r="G325" s="49"/>
      <c r="H325" s="50">
        <f>I324</f>
        <v>874</v>
      </c>
      <c r="I325" s="50"/>
      <c r="J325" s="50">
        <f>K324</f>
        <v>4684.6400000000003</v>
      </c>
      <c r="K325" s="50"/>
      <c r="O325" s="47">
        <f>I324</f>
        <v>874</v>
      </c>
      <c r="P325" s="47">
        <f>K324</f>
        <v>4684.6400000000003</v>
      </c>
      <c r="X325">
        <f>IF(Source!BI308&lt;=1,I324-0, 0)</f>
        <v>874</v>
      </c>
      <c r="Y325">
        <f>IF(Source!BI308=2,I324-0, 0)</f>
        <v>0</v>
      </c>
      <c r="Z325">
        <f>IF(Source!BI308=3,I324-0, 0)</f>
        <v>0</v>
      </c>
      <c r="AA325">
        <f>IF(Source!BI308=4,I324,0)</f>
        <v>0</v>
      </c>
    </row>
    <row r="326" spans="1:27" ht="57" x14ac:dyDescent="0.2">
      <c r="A326" s="40" t="str">
        <f>Source!E310</f>
        <v>46</v>
      </c>
      <c r="B326" s="41" t="str">
        <f>Source!F310</f>
        <v>502-0524</v>
      </c>
      <c r="C326" s="41" t="s">
        <v>216</v>
      </c>
      <c r="D326" s="42" t="str">
        <f>Source!H310</f>
        <v>1000 м</v>
      </c>
      <c r="E326" s="12">
        <f>Source!I310</f>
        <v>2E-3</v>
      </c>
      <c r="F326" s="44">
        <f>Source!AL310</f>
        <v>13759.99</v>
      </c>
      <c r="G326" s="43" t="str">
        <f>Source!DD310</f>
        <v/>
      </c>
      <c r="H326" s="12">
        <f>Source!AW310</f>
        <v>1</v>
      </c>
      <c r="I326" s="45">
        <f>ROUND(Source!AC310*Source!I310, 2)</f>
        <v>27.52</v>
      </c>
      <c r="J326" s="12">
        <f>IF(Source!BC310&lt;&gt; 0, Source!BC310, 1)</f>
        <v>8.89</v>
      </c>
      <c r="K326" s="45">
        <f>Source!P310</f>
        <v>244.65</v>
      </c>
      <c r="Q326">
        <f>ROUND((Source!BZ310/100)*ROUND(Source!AF310*Source!I310, 2), 2)</f>
        <v>0</v>
      </c>
      <c r="R326">
        <f>Source!X310</f>
        <v>0</v>
      </c>
      <c r="S326">
        <f>ROUND((Source!CA310/100)*ROUND(Source!AF310*Source!I310, 2), 2)</f>
        <v>0</v>
      </c>
      <c r="T326">
        <f>Source!Y310</f>
        <v>0</v>
      </c>
      <c r="U326">
        <f>ROUND((175/100)*ROUND(Source!AE310*Source!I310, 2), 2)</f>
        <v>0</v>
      </c>
      <c r="V326">
        <f>ROUND((0/100)*ROUND(Source!CS310*Source!I310, 2), 2)</f>
        <v>0</v>
      </c>
    </row>
    <row r="327" spans="1:27" x14ac:dyDescent="0.2">
      <c r="C327" s="51" t="str">
        <f>"Объем: "&amp;Source!I310&amp;"=2/"&amp;"1000"</f>
        <v>Объем: 0,002=2/1000</v>
      </c>
    </row>
    <row r="328" spans="1:27" ht="15" x14ac:dyDescent="0.25">
      <c r="A328" s="49"/>
      <c r="B328" s="49"/>
      <c r="C328" s="49"/>
      <c r="D328" s="49"/>
      <c r="E328" s="49"/>
      <c r="F328" s="49"/>
      <c r="G328" s="49"/>
      <c r="H328" s="50">
        <f>I326</f>
        <v>27.52</v>
      </c>
      <c r="I328" s="50"/>
      <c r="J328" s="50">
        <f>K326</f>
        <v>244.65</v>
      </c>
      <c r="K328" s="50"/>
      <c r="O328" s="47">
        <f>I326</f>
        <v>27.52</v>
      </c>
      <c r="P328" s="47">
        <f>K326</f>
        <v>244.65</v>
      </c>
      <c r="X328">
        <f>IF(Source!BI310&lt;=1,I326-0, 0)</f>
        <v>0</v>
      </c>
      <c r="Y328">
        <f>IF(Source!BI310=2,I326-0, 0)</f>
        <v>27.52</v>
      </c>
      <c r="Z328">
        <f>IF(Source!BI310=3,I326-0, 0)</f>
        <v>0</v>
      </c>
      <c r="AA328">
        <f>IF(Source!BI310=4,I326,0)</f>
        <v>0</v>
      </c>
    </row>
    <row r="330" spans="1:27" ht="15" x14ac:dyDescent="0.25">
      <c r="A330" s="53" t="str">
        <f>CONCATENATE("Итого по подразделу: ",IF(Source!G312&lt;&gt;"Новый подраздел", Source!G312, ""))</f>
        <v>Итого по подразделу: Материалы не учтенные ценником:</v>
      </c>
      <c r="B330" s="53"/>
      <c r="C330" s="53"/>
      <c r="D330" s="53"/>
      <c r="E330" s="53"/>
      <c r="F330" s="53"/>
      <c r="G330" s="53"/>
      <c r="H330" s="48">
        <f>SUM(O312:O329)</f>
        <v>12303.439999999999</v>
      </c>
      <c r="I330" s="52"/>
      <c r="J330" s="48">
        <f>SUM(P312:P329)</f>
        <v>56033.61</v>
      </c>
      <c r="K330" s="52"/>
    </row>
    <row r="331" spans="1:27" hidden="1" x14ac:dyDescent="0.2">
      <c r="A331" t="s">
        <v>454</v>
      </c>
      <c r="I331">
        <f>SUM(AC312:AC330)</f>
        <v>0</v>
      </c>
      <c r="J331">
        <f>SUM(AD312:AD330)</f>
        <v>0</v>
      </c>
    </row>
    <row r="332" spans="1:27" hidden="1" x14ac:dyDescent="0.2">
      <c r="A332" t="s">
        <v>455</v>
      </c>
      <c r="I332">
        <f>SUM(AE312:AE331)</f>
        <v>0</v>
      </c>
      <c r="J332">
        <f>SUM(AF312:AF331)</f>
        <v>0</v>
      </c>
    </row>
    <row r="334" spans="1:27" ht="15" x14ac:dyDescent="0.25">
      <c r="A334" s="53" t="str">
        <f>CONCATENATE("Итого по разделу: ",IF(Source!G341&lt;&gt;"Новый раздел", Source!G341, ""))</f>
        <v>Итого по разделу: Учет на среднем наряжении (10 кВ):</v>
      </c>
      <c r="B334" s="53"/>
      <c r="C334" s="53"/>
      <c r="D334" s="53"/>
      <c r="E334" s="53"/>
      <c r="F334" s="53"/>
      <c r="G334" s="53"/>
      <c r="H334" s="48">
        <f>SUM(O187:O333)</f>
        <v>15402.3</v>
      </c>
      <c r="I334" s="52"/>
      <c r="J334" s="48">
        <f>SUM(P187:P333)</f>
        <v>120784.32999999999</v>
      </c>
      <c r="K334" s="52"/>
    </row>
    <row r="335" spans="1:27" hidden="1" x14ac:dyDescent="0.2">
      <c r="A335" t="s">
        <v>454</v>
      </c>
      <c r="I335">
        <f>SUM(AC187:AC334)</f>
        <v>0</v>
      </c>
      <c r="J335">
        <f>SUM(AD187:AD334)</f>
        <v>0</v>
      </c>
    </row>
    <row r="336" spans="1:27" hidden="1" x14ac:dyDescent="0.2">
      <c r="A336" t="s">
        <v>455</v>
      </c>
      <c r="I336">
        <f>SUM(AE187:AE335)</f>
        <v>0</v>
      </c>
      <c r="J336">
        <f>SUM(AF187:AF335)</f>
        <v>0</v>
      </c>
    </row>
    <row r="338" spans="1:27" ht="16.5" x14ac:dyDescent="0.25">
      <c r="A338" s="39" t="str">
        <f>CONCATENATE("Раздел: ",IF(Source!G370&lt;&gt;"Новый раздел", Source!G370, ""))</f>
        <v>Раздел: Учет на среднем наряжении (20 кВ):</v>
      </c>
      <c r="B338" s="39"/>
      <c r="C338" s="39"/>
      <c r="D338" s="39"/>
      <c r="E338" s="39"/>
      <c r="F338" s="39"/>
      <c r="G338" s="39"/>
      <c r="H338" s="39"/>
      <c r="I338" s="39"/>
      <c r="J338" s="39"/>
      <c r="K338" s="39"/>
    </row>
    <row r="340" spans="1:27" ht="16.5" x14ac:dyDescent="0.25">
      <c r="A340" s="39" t="str">
        <f>CONCATENATE("Подраздел: ",IF(Source!G374&lt;&gt;"Новый подраздел", Source!G374, ""))</f>
        <v>Подраздел: Электромонтажные работы:</v>
      </c>
      <c r="B340" s="39"/>
      <c r="C340" s="39"/>
      <c r="D340" s="39"/>
      <c r="E340" s="39"/>
      <c r="F340" s="39"/>
      <c r="G340" s="39"/>
      <c r="H340" s="39"/>
      <c r="I340" s="39"/>
      <c r="J340" s="39"/>
      <c r="K340" s="39"/>
    </row>
    <row r="341" spans="1:27" ht="28.5" x14ac:dyDescent="0.2">
      <c r="A341" s="40" t="str">
        <f>Source!E379</f>
        <v>1</v>
      </c>
      <c r="B341" s="41" t="str">
        <f>Source!F379</f>
        <v>м08-01-102-1</v>
      </c>
      <c r="C341" s="41" t="s">
        <v>23</v>
      </c>
      <c r="D341" s="42" t="str">
        <f>Source!H379</f>
        <v>1 ШКАФ</v>
      </c>
      <c r="E341" s="12">
        <f>Source!I379</f>
        <v>1</v>
      </c>
      <c r="F341" s="44"/>
      <c r="G341" s="43"/>
      <c r="H341" s="12"/>
      <c r="I341" s="45"/>
      <c r="J341" s="12"/>
      <c r="K341" s="45"/>
      <c r="Q341">
        <f>ROUND((Source!BZ379/100)*ROUND(Source!AF379*Source!I379, 2), 2)</f>
        <v>133.43</v>
      </c>
      <c r="R341">
        <f>Source!X379</f>
        <v>3296.81</v>
      </c>
      <c r="S341">
        <f>ROUND((Source!CA379/100)*ROUND(Source!AF379*Source!I379, 2), 2)</f>
        <v>91.29</v>
      </c>
      <c r="T341">
        <f>Source!Y379</f>
        <v>2116.4699999999998</v>
      </c>
      <c r="U341">
        <f>ROUND((175/100)*ROUND(Source!AE379*Source!I379, 2), 2)</f>
        <v>18.899999999999999</v>
      </c>
      <c r="V341">
        <f>ROUND((0/100)*ROUND(Source!CS379*Source!I379, 2), 2)</f>
        <v>0</v>
      </c>
    </row>
    <row r="342" spans="1:27" ht="14.25" x14ac:dyDescent="0.2">
      <c r="A342" s="40"/>
      <c r="B342" s="41"/>
      <c r="C342" s="41" t="s">
        <v>442</v>
      </c>
      <c r="D342" s="42"/>
      <c r="E342" s="12"/>
      <c r="F342" s="44">
        <f>Source!AO379</f>
        <v>140.44999999999999</v>
      </c>
      <c r="G342" s="43" t="str">
        <f>Source!DG379</f>
        <v/>
      </c>
      <c r="H342" s="12">
        <f>Source!AV379</f>
        <v>1</v>
      </c>
      <c r="I342" s="45">
        <f>ROUND(Source!AF379*Source!I379, 2)</f>
        <v>140.44999999999999</v>
      </c>
      <c r="J342" s="12">
        <f>IF(Source!BA379&lt;&gt; 0, Source!BA379, 1)</f>
        <v>26.91</v>
      </c>
      <c r="K342" s="45">
        <f>Source!S379</f>
        <v>3779.51</v>
      </c>
      <c r="W342">
        <f>I342</f>
        <v>140.44999999999999</v>
      </c>
    </row>
    <row r="343" spans="1:27" ht="14.25" x14ac:dyDescent="0.2">
      <c r="A343" s="40"/>
      <c r="B343" s="41"/>
      <c r="C343" s="41" t="s">
        <v>443</v>
      </c>
      <c r="D343" s="42"/>
      <c r="E343" s="12"/>
      <c r="F343" s="44">
        <f>Source!AM379</f>
        <v>177.46</v>
      </c>
      <c r="G343" s="43" t="str">
        <f>Source!DE379</f>
        <v/>
      </c>
      <c r="H343" s="12">
        <f>Source!AV379</f>
        <v>1</v>
      </c>
      <c r="I343" s="45">
        <f>ROUND(Source!AD379*Source!I379, 2)</f>
        <v>177.46</v>
      </c>
      <c r="J343" s="12">
        <f>IF(Source!BB379&lt;&gt; 0, Source!BB379, 1)</f>
        <v>8.2799999999999994</v>
      </c>
      <c r="K343" s="45">
        <f>Source!Q379</f>
        <v>1469.37</v>
      </c>
    </row>
    <row r="344" spans="1:27" ht="14.25" x14ac:dyDescent="0.2">
      <c r="A344" s="40"/>
      <c r="B344" s="41"/>
      <c r="C344" s="41" t="s">
        <v>444</v>
      </c>
      <c r="D344" s="42"/>
      <c r="E344" s="12"/>
      <c r="F344" s="44">
        <f>Source!AN379</f>
        <v>10.8</v>
      </c>
      <c r="G344" s="43" t="str">
        <f>Source!DF379</f>
        <v/>
      </c>
      <c r="H344" s="12">
        <f>Source!AV379</f>
        <v>1</v>
      </c>
      <c r="I344" s="46">
        <f>ROUND(Source!AE379*Source!I379, 2)</f>
        <v>10.8</v>
      </c>
      <c r="J344" s="12">
        <f>IF(Source!BS379&lt;&gt; 0, Source!BS379, 1)</f>
        <v>26.91</v>
      </c>
      <c r="K344" s="46">
        <f>Source!R379</f>
        <v>290.63</v>
      </c>
      <c r="W344">
        <f>I344</f>
        <v>10.8</v>
      </c>
    </row>
    <row r="345" spans="1:27" ht="14.25" x14ac:dyDescent="0.2">
      <c r="A345" s="40"/>
      <c r="B345" s="41"/>
      <c r="C345" s="41" t="s">
        <v>445</v>
      </c>
      <c r="D345" s="42"/>
      <c r="E345" s="12"/>
      <c r="F345" s="44">
        <f>Source!AL379</f>
        <v>100.13</v>
      </c>
      <c r="G345" s="43" t="str">
        <f>Source!DD379</f>
        <v/>
      </c>
      <c r="H345" s="12">
        <f>Source!AW379</f>
        <v>1</v>
      </c>
      <c r="I345" s="45">
        <f>ROUND(Source!AC379*Source!I379, 2)</f>
        <v>100.13</v>
      </c>
      <c r="J345" s="12">
        <f>IF(Source!BC379&lt;&gt; 0, Source!BC379, 1)</f>
        <v>4.6100000000000003</v>
      </c>
      <c r="K345" s="45">
        <f>Source!P379</f>
        <v>461.6</v>
      </c>
    </row>
    <row r="346" spans="1:27" ht="14.25" x14ac:dyDescent="0.2">
      <c r="A346" s="40"/>
      <c r="B346" s="41"/>
      <c r="C346" s="41" t="s">
        <v>446</v>
      </c>
      <c r="D346" s="42" t="s">
        <v>447</v>
      </c>
      <c r="E346" s="12">
        <f>Source!BZ379</f>
        <v>95</v>
      </c>
      <c r="F346" s="44"/>
      <c r="G346" s="43"/>
      <c r="H346" s="12"/>
      <c r="I346" s="45">
        <f>SUM(Q341:Q345)</f>
        <v>133.43</v>
      </c>
      <c r="J346" s="12">
        <f>Source!AT379</f>
        <v>81</v>
      </c>
      <c r="K346" s="45">
        <f>SUM(R341:R345)</f>
        <v>3296.81</v>
      </c>
    </row>
    <row r="347" spans="1:27" ht="14.25" x14ac:dyDescent="0.2">
      <c r="A347" s="40"/>
      <c r="B347" s="41"/>
      <c r="C347" s="41" t="s">
        <v>448</v>
      </c>
      <c r="D347" s="42" t="s">
        <v>447</v>
      </c>
      <c r="E347" s="12">
        <f>Source!CA379</f>
        <v>65</v>
      </c>
      <c r="F347" s="44"/>
      <c r="G347" s="43"/>
      <c r="H347" s="12"/>
      <c r="I347" s="45">
        <f>SUM(S341:S346)</f>
        <v>91.29</v>
      </c>
      <c r="J347" s="12">
        <f>Source!AU379</f>
        <v>52</v>
      </c>
      <c r="K347" s="45">
        <f>SUM(T341:T346)</f>
        <v>2116.4699999999998</v>
      </c>
    </row>
    <row r="348" spans="1:27" ht="14.25" x14ac:dyDescent="0.2">
      <c r="A348" s="40"/>
      <c r="B348" s="41"/>
      <c r="C348" s="41" t="s">
        <v>449</v>
      </c>
      <c r="D348" s="42" t="s">
        <v>447</v>
      </c>
      <c r="E348" s="12">
        <f>175</f>
        <v>175</v>
      </c>
      <c r="F348" s="44"/>
      <c r="G348" s="43"/>
      <c r="H348" s="12"/>
      <c r="I348" s="45">
        <f>SUM(U341:U347)</f>
        <v>18.899999999999999</v>
      </c>
      <c r="J348" s="12">
        <f>0</f>
        <v>0</v>
      </c>
      <c r="K348" s="45">
        <f>SUM(V341:V347)</f>
        <v>0</v>
      </c>
    </row>
    <row r="349" spans="1:27" ht="14.25" x14ac:dyDescent="0.2">
      <c r="A349" s="40"/>
      <c r="B349" s="41"/>
      <c r="C349" s="41" t="s">
        <v>450</v>
      </c>
      <c r="D349" s="42" t="s">
        <v>451</v>
      </c>
      <c r="E349" s="12">
        <f>Source!AQ379</f>
        <v>14.6</v>
      </c>
      <c r="F349" s="44"/>
      <c r="G349" s="43" t="str">
        <f>Source!DI379</f>
        <v/>
      </c>
      <c r="H349" s="12">
        <f>Source!AV379</f>
        <v>1</v>
      </c>
      <c r="I349" s="45">
        <f>Source!U379</f>
        <v>14.6</v>
      </c>
      <c r="J349" s="12"/>
      <c r="K349" s="45"/>
    </row>
    <row r="350" spans="1:27" ht="15" x14ac:dyDescent="0.25">
      <c r="A350" s="49"/>
      <c r="B350" s="49"/>
      <c r="C350" s="49"/>
      <c r="D350" s="49"/>
      <c r="E350" s="49"/>
      <c r="F350" s="49"/>
      <c r="G350" s="49"/>
      <c r="H350" s="50">
        <f>I342+I343+I345+I346+I347+I348</f>
        <v>661.66</v>
      </c>
      <c r="I350" s="50"/>
      <c r="J350" s="50">
        <f>K342+K343+K345+K346+K347+K348</f>
        <v>11123.76</v>
      </c>
      <c r="K350" s="50"/>
      <c r="O350" s="47">
        <f>I342+I343+I345+I346+I347+I348</f>
        <v>661.66</v>
      </c>
      <c r="P350" s="47">
        <f>K342+K343+K345+K346+K347+K348</f>
        <v>11123.76</v>
      </c>
      <c r="X350">
        <f>IF(Source!BI379&lt;=1,I342+I343+I345+I346+I347+I348-0, 0)</f>
        <v>0</v>
      </c>
      <c r="Y350">
        <f>IF(Source!BI379=2,I342+I343+I345+I346+I347+I348-0, 0)</f>
        <v>661.66</v>
      </c>
      <c r="Z350">
        <f>IF(Source!BI379=3,I342+I343+I345+I346+I347+I348-0, 0)</f>
        <v>0</v>
      </c>
      <c r="AA350">
        <f>IF(Source!BI379=4,I342+I343+I345+I346+I347+I348,0)</f>
        <v>0</v>
      </c>
    </row>
    <row r="351" spans="1:27" ht="28.5" x14ac:dyDescent="0.2">
      <c r="A351" s="40" t="str">
        <f>Source!E381</f>
        <v>3</v>
      </c>
      <c r="B351" s="41" t="str">
        <f>Source!F381</f>
        <v>м10-04-066-4</v>
      </c>
      <c r="C351" s="41" t="s">
        <v>33</v>
      </c>
      <c r="D351" s="42" t="str">
        <f>Source!H381</f>
        <v>1  ШТ.</v>
      </c>
      <c r="E351" s="12">
        <f>Source!I381</f>
        <v>4</v>
      </c>
      <c r="F351" s="44"/>
      <c r="G351" s="43"/>
      <c r="H351" s="12"/>
      <c r="I351" s="45"/>
      <c r="J351" s="12"/>
      <c r="K351" s="45"/>
      <c r="Q351">
        <f>ROUND((Source!BZ381/100)*ROUND(Source!AF381*Source!I381, 2), 2)</f>
        <v>125.56</v>
      </c>
      <c r="R351">
        <f>Source!X381</f>
        <v>2864.69</v>
      </c>
      <c r="S351">
        <f>ROUND((Source!CA381/100)*ROUND(Source!AF381*Source!I381, 2), 2)</f>
        <v>88.71</v>
      </c>
      <c r="T351">
        <f>Source!Y381</f>
        <v>1909.79</v>
      </c>
      <c r="U351">
        <f>ROUND((175/100)*ROUND(Source!AE381*Source!I381, 2), 2)</f>
        <v>0</v>
      </c>
      <c r="V351">
        <f>ROUND((0/100)*ROUND(Source!CS381*Source!I381, 2), 2)</f>
        <v>0</v>
      </c>
    </row>
    <row r="352" spans="1:27" ht="14.25" x14ac:dyDescent="0.2">
      <c r="A352" s="40"/>
      <c r="B352" s="41"/>
      <c r="C352" s="41" t="s">
        <v>442</v>
      </c>
      <c r="D352" s="42"/>
      <c r="E352" s="12"/>
      <c r="F352" s="44">
        <f>Source!AO381</f>
        <v>34.119999999999997</v>
      </c>
      <c r="G352" s="43" t="str">
        <f>Source!DG381</f>
        <v/>
      </c>
      <c r="H352" s="12">
        <f>Source!AV381</f>
        <v>1</v>
      </c>
      <c r="I352" s="45">
        <f>ROUND(Source!AF381*Source!I381, 2)</f>
        <v>136.47999999999999</v>
      </c>
      <c r="J352" s="12">
        <f>IF(Source!BA381&lt;&gt; 0, Source!BA381, 1)</f>
        <v>26.91</v>
      </c>
      <c r="K352" s="45">
        <f>Source!S381</f>
        <v>3672.68</v>
      </c>
      <c r="W352">
        <f>I352</f>
        <v>136.47999999999999</v>
      </c>
    </row>
    <row r="353" spans="1:27" ht="14.25" x14ac:dyDescent="0.2">
      <c r="A353" s="40"/>
      <c r="B353" s="41"/>
      <c r="C353" s="41" t="s">
        <v>445</v>
      </c>
      <c r="D353" s="42"/>
      <c r="E353" s="12"/>
      <c r="F353" s="44">
        <f>Source!AL381</f>
        <v>8.0299999999999994</v>
      </c>
      <c r="G353" s="43" t="str">
        <f>Source!DD381</f>
        <v/>
      </c>
      <c r="H353" s="12">
        <f>Source!AW381</f>
        <v>1</v>
      </c>
      <c r="I353" s="45">
        <f>ROUND(Source!AC381*Source!I381, 2)</f>
        <v>32.119999999999997</v>
      </c>
      <c r="J353" s="12">
        <f>IF(Source!BC381&lt;&gt; 0, Source!BC381, 1)</f>
        <v>4.88</v>
      </c>
      <c r="K353" s="45">
        <f>Source!P381</f>
        <v>156.75</v>
      </c>
    </row>
    <row r="354" spans="1:27" ht="14.25" x14ac:dyDescent="0.2">
      <c r="A354" s="40"/>
      <c r="B354" s="41"/>
      <c r="C354" s="41" t="s">
        <v>446</v>
      </c>
      <c r="D354" s="42" t="s">
        <v>447</v>
      </c>
      <c r="E354" s="12">
        <f>Source!BZ381</f>
        <v>92</v>
      </c>
      <c r="F354" s="44"/>
      <c r="G354" s="43"/>
      <c r="H354" s="12"/>
      <c r="I354" s="45">
        <f>SUM(Q351:Q353)</f>
        <v>125.56</v>
      </c>
      <c r="J354" s="12">
        <f>Source!AT381</f>
        <v>78</v>
      </c>
      <c r="K354" s="45">
        <f>SUM(R351:R353)</f>
        <v>2864.69</v>
      </c>
    </row>
    <row r="355" spans="1:27" ht="14.25" x14ac:dyDescent="0.2">
      <c r="A355" s="40"/>
      <c r="B355" s="41"/>
      <c r="C355" s="41" t="s">
        <v>448</v>
      </c>
      <c r="D355" s="42" t="s">
        <v>447</v>
      </c>
      <c r="E355" s="12">
        <f>Source!CA381</f>
        <v>65</v>
      </c>
      <c r="F355" s="44"/>
      <c r="G355" s="43"/>
      <c r="H355" s="12"/>
      <c r="I355" s="45">
        <f>SUM(S351:S354)</f>
        <v>88.71</v>
      </c>
      <c r="J355" s="12">
        <f>Source!AU381</f>
        <v>52</v>
      </c>
      <c r="K355" s="45">
        <f>SUM(T351:T354)</f>
        <v>1909.79</v>
      </c>
    </row>
    <row r="356" spans="1:27" ht="14.25" x14ac:dyDescent="0.2">
      <c r="A356" s="40"/>
      <c r="B356" s="41"/>
      <c r="C356" s="41" t="s">
        <v>450</v>
      </c>
      <c r="D356" s="42" t="s">
        <v>451</v>
      </c>
      <c r="E356" s="12">
        <f>Source!AQ381</f>
        <v>4</v>
      </c>
      <c r="F356" s="44"/>
      <c r="G356" s="43" t="str">
        <f>Source!DI381</f>
        <v/>
      </c>
      <c r="H356" s="12">
        <f>Source!AV381</f>
        <v>1</v>
      </c>
      <c r="I356" s="45">
        <f>Source!U381</f>
        <v>16</v>
      </c>
      <c r="J356" s="12"/>
      <c r="K356" s="45"/>
    </row>
    <row r="357" spans="1:27" ht="15" x14ac:dyDescent="0.25">
      <c r="A357" s="49"/>
      <c r="B357" s="49"/>
      <c r="C357" s="49"/>
      <c r="D357" s="49"/>
      <c r="E357" s="49"/>
      <c r="F357" s="49"/>
      <c r="G357" s="49"/>
      <c r="H357" s="50">
        <f>I352+I353+I354+I355</f>
        <v>382.86999999999995</v>
      </c>
      <c r="I357" s="50"/>
      <c r="J357" s="50">
        <f>K352+K353+K354+K355</f>
        <v>8603.91</v>
      </c>
      <c r="K357" s="50"/>
      <c r="O357" s="47">
        <f>I352+I353+I354+I355</f>
        <v>382.86999999999995</v>
      </c>
      <c r="P357" s="47">
        <f>K352+K353+K354+K355</f>
        <v>8603.91</v>
      </c>
      <c r="X357">
        <f>IF(Source!BI381&lt;=1,I352+I353+I354+I355-0, 0)</f>
        <v>0</v>
      </c>
      <c r="Y357">
        <f>IF(Source!BI381=2,I352+I353+I354+I355-0, 0)</f>
        <v>382.86999999999995</v>
      </c>
      <c r="Z357">
        <f>IF(Source!BI381=3,I352+I353+I354+I355-0, 0)</f>
        <v>0</v>
      </c>
      <c r="AA357">
        <f>IF(Source!BI381=4,I352+I353+I354+I355,0)</f>
        <v>0</v>
      </c>
    </row>
    <row r="358" spans="1:27" ht="42.75" x14ac:dyDescent="0.2">
      <c r="A358" s="40" t="str">
        <f>Source!E383</f>
        <v>5</v>
      </c>
      <c r="B358" s="41" t="str">
        <f>Source!F383</f>
        <v>м08-02-148-1</v>
      </c>
      <c r="C358" s="41" t="s">
        <v>172</v>
      </c>
      <c r="D358" s="42" t="str">
        <f>Source!H383</f>
        <v>100 М КАБЕЛЯ</v>
      </c>
      <c r="E358" s="12">
        <f>Source!I383</f>
        <v>1.5</v>
      </c>
      <c r="F358" s="44"/>
      <c r="G358" s="43"/>
      <c r="H358" s="12"/>
      <c r="I358" s="45"/>
      <c r="J358" s="12"/>
      <c r="K358" s="45"/>
      <c r="Q358">
        <f>ROUND((Source!BZ383/100)*ROUND(Source!AF383*Source!I383, 2), 2)</f>
        <v>135.99</v>
      </c>
      <c r="R358">
        <f>Source!X383</f>
        <v>3208.43</v>
      </c>
      <c r="S358">
        <f>ROUND((Source!CA383/100)*ROUND(Source!AF383*Source!I383, 2), 2)</f>
        <v>93.05</v>
      </c>
      <c r="T358">
        <f>Source!Y383</f>
        <v>2059.73</v>
      </c>
      <c r="U358">
        <f>ROUND((175/100)*ROUND(Source!AE383*Source!I383, 2), 2)</f>
        <v>7.09</v>
      </c>
      <c r="V358">
        <f>ROUND((0/100)*ROUND(Source!CS383*Source!I383, 2), 2)</f>
        <v>0</v>
      </c>
    </row>
    <row r="359" spans="1:27" x14ac:dyDescent="0.2">
      <c r="C359" s="51" t="str">
        <f>"Объем: "&amp;Source!I383&amp;"=150/"&amp;"100"</f>
        <v>Объем: 1,5=150/100</v>
      </c>
    </row>
    <row r="360" spans="1:27" ht="14.25" x14ac:dyDescent="0.2">
      <c r="A360" s="40"/>
      <c r="B360" s="41"/>
      <c r="C360" s="41" t="s">
        <v>442</v>
      </c>
      <c r="D360" s="42"/>
      <c r="E360" s="12"/>
      <c r="F360" s="44">
        <f>Source!AO383</f>
        <v>95.43</v>
      </c>
      <c r="G360" s="43" t="str">
        <f>Source!DG383</f>
        <v/>
      </c>
      <c r="H360" s="12">
        <f>Source!AV383</f>
        <v>1</v>
      </c>
      <c r="I360" s="45">
        <f>ROUND(Source!AF383*Source!I383, 2)</f>
        <v>143.15</v>
      </c>
      <c r="J360" s="12">
        <f>IF(Source!BA383&lt;&gt; 0, Source!BA383, 1)</f>
        <v>26.91</v>
      </c>
      <c r="K360" s="45">
        <f>Source!S383</f>
        <v>3852.03</v>
      </c>
      <c r="W360">
        <f>I360</f>
        <v>143.15</v>
      </c>
    </row>
    <row r="361" spans="1:27" ht="14.25" x14ac:dyDescent="0.2">
      <c r="A361" s="40"/>
      <c r="B361" s="41"/>
      <c r="C361" s="41" t="s">
        <v>443</v>
      </c>
      <c r="D361" s="42"/>
      <c r="E361" s="12"/>
      <c r="F361" s="44">
        <f>Source!AM383</f>
        <v>58.69</v>
      </c>
      <c r="G361" s="43" t="str">
        <f>Source!DE383</f>
        <v/>
      </c>
      <c r="H361" s="12">
        <f>Source!AV383</f>
        <v>1</v>
      </c>
      <c r="I361" s="45">
        <f>ROUND(Source!AD383*Source!I383, 2)</f>
        <v>88.04</v>
      </c>
      <c r="J361" s="12">
        <f>IF(Source!BB383&lt;&gt; 0, Source!BB383, 1)</f>
        <v>7.99</v>
      </c>
      <c r="K361" s="45">
        <f>Source!Q383</f>
        <v>703.4</v>
      </c>
    </row>
    <row r="362" spans="1:27" ht="14.25" x14ac:dyDescent="0.2">
      <c r="A362" s="40"/>
      <c r="B362" s="41"/>
      <c r="C362" s="41" t="s">
        <v>444</v>
      </c>
      <c r="D362" s="42"/>
      <c r="E362" s="12"/>
      <c r="F362" s="44">
        <f>Source!AN383</f>
        <v>2.7</v>
      </c>
      <c r="G362" s="43" t="str">
        <f>Source!DF383</f>
        <v/>
      </c>
      <c r="H362" s="12">
        <f>Source!AV383</f>
        <v>1</v>
      </c>
      <c r="I362" s="46">
        <f>ROUND(Source!AE383*Source!I383, 2)</f>
        <v>4.05</v>
      </c>
      <c r="J362" s="12">
        <f>IF(Source!BS383&lt;&gt; 0, Source!BS383, 1)</f>
        <v>26.91</v>
      </c>
      <c r="K362" s="46">
        <f>Source!R383</f>
        <v>108.99</v>
      </c>
      <c r="W362">
        <f>I362</f>
        <v>4.05</v>
      </c>
    </row>
    <row r="363" spans="1:27" ht="14.25" x14ac:dyDescent="0.2">
      <c r="A363" s="40"/>
      <c r="B363" s="41"/>
      <c r="C363" s="41" t="s">
        <v>445</v>
      </c>
      <c r="D363" s="42"/>
      <c r="E363" s="12"/>
      <c r="F363" s="44">
        <f>Source!AL383</f>
        <v>37.74</v>
      </c>
      <c r="G363" s="43" t="str">
        <f>Source!DD383</f>
        <v/>
      </c>
      <c r="H363" s="12">
        <f>Source!AW383</f>
        <v>1</v>
      </c>
      <c r="I363" s="45">
        <f>ROUND(Source!AC383*Source!I383, 2)</f>
        <v>56.61</v>
      </c>
      <c r="J363" s="12">
        <f>IF(Source!BC383&lt;&gt; 0, Source!BC383, 1)</f>
        <v>8.49</v>
      </c>
      <c r="K363" s="45">
        <f>Source!P383</f>
        <v>480.62</v>
      </c>
    </row>
    <row r="364" spans="1:27" ht="14.25" x14ac:dyDescent="0.2">
      <c r="A364" s="40"/>
      <c r="B364" s="41"/>
      <c r="C364" s="41" t="s">
        <v>446</v>
      </c>
      <c r="D364" s="42" t="s">
        <v>447</v>
      </c>
      <c r="E364" s="12">
        <f>Source!BZ383</f>
        <v>95</v>
      </c>
      <c r="F364" s="44"/>
      <c r="G364" s="43"/>
      <c r="H364" s="12"/>
      <c r="I364" s="45">
        <f>SUM(Q358:Q363)</f>
        <v>135.99</v>
      </c>
      <c r="J364" s="12">
        <f>Source!AT383</f>
        <v>81</v>
      </c>
      <c r="K364" s="45">
        <f>SUM(R358:R363)</f>
        <v>3208.43</v>
      </c>
    </row>
    <row r="365" spans="1:27" ht="14.25" x14ac:dyDescent="0.2">
      <c r="A365" s="40"/>
      <c r="B365" s="41"/>
      <c r="C365" s="41" t="s">
        <v>448</v>
      </c>
      <c r="D365" s="42" t="s">
        <v>447</v>
      </c>
      <c r="E365" s="12">
        <f>Source!CA383</f>
        <v>65</v>
      </c>
      <c r="F365" s="44"/>
      <c r="G365" s="43"/>
      <c r="H365" s="12"/>
      <c r="I365" s="45">
        <f>SUM(S358:S364)</f>
        <v>93.05</v>
      </c>
      <c r="J365" s="12">
        <f>Source!AU383</f>
        <v>52</v>
      </c>
      <c r="K365" s="45">
        <f>SUM(T358:T364)</f>
        <v>2059.73</v>
      </c>
    </row>
    <row r="366" spans="1:27" ht="14.25" x14ac:dyDescent="0.2">
      <c r="A366" s="40"/>
      <c r="B366" s="41"/>
      <c r="C366" s="41" t="s">
        <v>449</v>
      </c>
      <c r="D366" s="42" t="s">
        <v>447</v>
      </c>
      <c r="E366" s="12">
        <f>175</f>
        <v>175</v>
      </c>
      <c r="F366" s="44"/>
      <c r="G366" s="43"/>
      <c r="H366" s="12"/>
      <c r="I366" s="45">
        <f>SUM(U358:U365)</f>
        <v>7.09</v>
      </c>
      <c r="J366" s="12">
        <f>0</f>
        <v>0</v>
      </c>
      <c r="K366" s="45">
        <f>SUM(V358:V365)</f>
        <v>0</v>
      </c>
    </row>
    <row r="367" spans="1:27" ht="14.25" x14ac:dyDescent="0.2">
      <c r="A367" s="40"/>
      <c r="B367" s="41"/>
      <c r="C367" s="41" t="s">
        <v>450</v>
      </c>
      <c r="D367" s="42" t="s">
        <v>451</v>
      </c>
      <c r="E367" s="12">
        <f>Source!AQ383</f>
        <v>9.92</v>
      </c>
      <c r="F367" s="44"/>
      <c r="G367" s="43" t="str">
        <f>Source!DI383</f>
        <v/>
      </c>
      <c r="H367" s="12">
        <f>Source!AV383</f>
        <v>1</v>
      </c>
      <c r="I367" s="45">
        <f>Source!U383</f>
        <v>14.879999999999999</v>
      </c>
      <c r="J367" s="12"/>
      <c r="K367" s="45"/>
    </row>
    <row r="368" spans="1:27" ht="15" x14ac:dyDescent="0.25">
      <c r="A368" s="49"/>
      <c r="B368" s="49"/>
      <c r="C368" s="49"/>
      <c r="D368" s="49"/>
      <c r="E368" s="49"/>
      <c r="F368" s="49"/>
      <c r="G368" s="49"/>
      <c r="H368" s="50">
        <f>I360+I361+I363+I364+I365+I366</f>
        <v>523.93000000000006</v>
      </c>
      <c r="I368" s="50"/>
      <c r="J368" s="50">
        <f>K360+K361+K363+K364+K365+K366</f>
        <v>10304.209999999999</v>
      </c>
      <c r="K368" s="50"/>
      <c r="O368" s="47">
        <f>I360+I361+I363+I364+I365+I366</f>
        <v>523.93000000000006</v>
      </c>
      <c r="P368" s="47">
        <f>K360+K361+K363+K364+K365+K366</f>
        <v>10304.209999999999</v>
      </c>
      <c r="X368">
        <f>IF(Source!BI383&lt;=1,I360+I361+I363+I364+I365+I366-0, 0)</f>
        <v>0</v>
      </c>
      <c r="Y368">
        <f>IF(Source!BI383=2,I360+I361+I363+I364+I365+I366-0, 0)</f>
        <v>523.93000000000006</v>
      </c>
      <c r="Z368">
        <f>IF(Source!BI383=3,I360+I361+I363+I364+I365+I366-0, 0)</f>
        <v>0</v>
      </c>
      <c r="AA368">
        <f>IF(Source!BI383=4,I360+I361+I363+I364+I365+I366,0)</f>
        <v>0</v>
      </c>
    </row>
    <row r="369" spans="1:27" ht="42.75" x14ac:dyDescent="0.2">
      <c r="A369" s="40" t="str">
        <f>Source!E385</f>
        <v>6</v>
      </c>
      <c r="B369" s="41" t="str">
        <f>Source!F385</f>
        <v>м08-02-144-2</v>
      </c>
      <c r="C369" s="41" t="s">
        <v>45</v>
      </c>
      <c r="D369" s="42" t="str">
        <f>Source!H385</f>
        <v>100 шт.</v>
      </c>
      <c r="E369" s="12">
        <f>Source!I385</f>
        <v>0.04</v>
      </c>
      <c r="F369" s="44"/>
      <c r="G369" s="43"/>
      <c r="H369" s="12"/>
      <c r="I369" s="45"/>
      <c r="J369" s="12"/>
      <c r="K369" s="45"/>
      <c r="Q369">
        <f>ROUND((Source!BZ385/100)*ROUND(Source!AF385*Source!I385, 2), 2)</f>
        <v>3.8</v>
      </c>
      <c r="R369">
        <f>Source!X385</f>
        <v>87.23</v>
      </c>
      <c r="S369">
        <f>ROUND((Source!CA385/100)*ROUND(Source!AF385*Source!I385, 2), 2)</f>
        <v>2.6</v>
      </c>
      <c r="T369">
        <f>Source!Y385</f>
        <v>56</v>
      </c>
      <c r="U369">
        <f>ROUND((175/100)*ROUND(Source!AE385*Source!I385, 2), 2)</f>
        <v>0</v>
      </c>
      <c r="V369">
        <f>ROUND((0/100)*ROUND(Source!CS385*Source!I385, 2), 2)</f>
        <v>0</v>
      </c>
    </row>
    <row r="370" spans="1:27" x14ac:dyDescent="0.2">
      <c r="C370" s="51" t="str">
        <f>"Объем: "&amp;Source!I385&amp;"=4/"&amp;"100"</f>
        <v>Объем: 0,04=4/100</v>
      </c>
    </row>
    <row r="371" spans="1:27" ht="14.25" x14ac:dyDescent="0.2">
      <c r="A371" s="40"/>
      <c r="B371" s="41"/>
      <c r="C371" s="41" t="s">
        <v>442</v>
      </c>
      <c r="D371" s="42"/>
      <c r="E371" s="12"/>
      <c r="F371" s="44">
        <f>Source!AO385</f>
        <v>100.05</v>
      </c>
      <c r="G371" s="43" t="str">
        <f>Source!DG385</f>
        <v/>
      </c>
      <c r="H371" s="12">
        <f>Source!AV385</f>
        <v>1</v>
      </c>
      <c r="I371" s="45">
        <f>ROUND(Source!AF385*Source!I385, 2)</f>
        <v>4</v>
      </c>
      <c r="J371" s="12">
        <f>IF(Source!BA385&lt;&gt; 0, Source!BA385, 1)</f>
        <v>26.91</v>
      </c>
      <c r="K371" s="45">
        <f>Source!S385</f>
        <v>107.69</v>
      </c>
      <c r="W371">
        <f>I371</f>
        <v>4</v>
      </c>
    </row>
    <row r="372" spans="1:27" ht="14.25" x14ac:dyDescent="0.2">
      <c r="A372" s="40"/>
      <c r="B372" s="41"/>
      <c r="C372" s="41" t="s">
        <v>445</v>
      </c>
      <c r="D372" s="42"/>
      <c r="E372" s="12"/>
      <c r="F372" s="44">
        <f>Source!AL385</f>
        <v>2</v>
      </c>
      <c r="G372" s="43" t="str">
        <f>Source!DD385</f>
        <v/>
      </c>
      <c r="H372" s="12">
        <f>Source!AW385</f>
        <v>1</v>
      </c>
      <c r="I372" s="45">
        <f>ROUND(Source!AC385*Source!I385, 2)</f>
        <v>0.08</v>
      </c>
      <c r="J372" s="12">
        <f>IF(Source!BC385&lt;&gt; 0, Source!BC385, 1)</f>
        <v>26.92</v>
      </c>
      <c r="K372" s="45">
        <f>Source!P385</f>
        <v>2.15</v>
      </c>
    </row>
    <row r="373" spans="1:27" ht="14.25" x14ac:dyDescent="0.2">
      <c r="A373" s="40"/>
      <c r="B373" s="41"/>
      <c r="C373" s="41" t="s">
        <v>446</v>
      </c>
      <c r="D373" s="42" t="s">
        <v>447</v>
      </c>
      <c r="E373" s="12">
        <f>Source!BZ385</f>
        <v>95</v>
      </c>
      <c r="F373" s="44"/>
      <c r="G373" s="43"/>
      <c r="H373" s="12"/>
      <c r="I373" s="45">
        <f>SUM(Q369:Q372)</f>
        <v>3.8</v>
      </c>
      <c r="J373" s="12">
        <f>Source!AT385</f>
        <v>81</v>
      </c>
      <c r="K373" s="45">
        <f>SUM(R369:R372)</f>
        <v>87.23</v>
      </c>
    </row>
    <row r="374" spans="1:27" ht="14.25" x14ac:dyDescent="0.2">
      <c r="A374" s="40"/>
      <c r="B374" s="41"/>
      <c r="C374" s="41" t="s">
        <v>448</v>
      </c>
      <c r="D374" s="42" t="s">
        <v>447</v>
      </c>
      <c r="E374" s="12">
        <f>Source!CA385</f>
        <v>65</v>
      </c>
      <c r="F374" s="44"/>
      <c r="G374" s="43"/>
      <c r="H374" s="12"/>
      <c r="I374" s="45">
        <f>SUM(S369:S373)</f>
        <v>2.6</v>
      </c>
      <c r="J374" s="12">
        <f>Source!AU385</f>
        <v>52</v>
      </c>
      <c r="K374" s="45">
        <f>SUM(T369:T373)</f>
        <v>56</v>
      </c>
    </row>
    <row r="375" spans="1:27" ht="14.25" x14ac:dyDescent="0.2">
      <c r="A375" s="40"/>
      <c r="B375" s="41"/>
      <c r="C375" s="41" t="s">
        <v>450</v>
      </c>
      <c r="D375" s="42" t="s">
        <v>451</v>
      </c>
      <c r="E375" s="12">
        <f>Source!AQ385</f>
        <v>10.4</v>
      </c>
      <c r="F375" s="44"/>
      <c r="G375" s="43" t="str">
        <f>Source!DI385</f>
        <v/>
      </c>
      <c r="H375" s="12">
        <f>Source!AV385</f>
        <v>1</v>
      </c>
      <c r="I375" s="45">
        <f>Source!U385</f>
        <v>0.41600000000000004</v>
      </c>
      <c r="J375" s="12"/>
      <c r="K375" s="45"/>
    </row>
    <row r="376" spans="1:27" ht="15" x14ac:dyDescent="0.25">
      <c r="A376" s="49"/>
      <c r="B376" s="49"/>
      <c r="C376" s="49"/>
      <c r="D376" s="49"/>
      <c r="E376" s="49"/>
      <c r="F376" s="49"/>
      <c r="G376" s="49"/>
      <c r="H376" s="50">
        <f>I371+I372+I373+I374</f>
        <v>10.48</v>
      </c>
      <c r="I376" s="50"/>
      <c r="J376" s="50">
        <f>K371+K372+K373+K374</f>
        <v>253.07</v>
      </c>
      <c r="K376" s="50"/>
      <c r="O376" s="47">
        <f>I371+I372+I373+I374</f>
        <v>10.48</v>
      </c>
      <c r="P376" s="47">
        <f>K371+K372+K373+K374</f>
        <v>253.07</v>
      </c>
      <c r="X376">
        <f>IF(Source!BI385&lt;=1,I371+I372+I373+I374-0, 0)</f>
        <v>0</v>
      </c>
      <c r="Y376">
        <f>IF(Source!BI385=2,I371+I372+I373+I374-0, 0)</f>
        <v>10.48</v>
      </c>
      <c r="Z376">
        <f>IF(Source!BI385=3,I371+I372+I373+I374-0, 0)</f>
        <v>0</v>
      </c>
      <c r="AA376">
        <f>IF(Source!BI385=4,I371+I372+I373+I374,0)</f>
        <v>0</v>
      </c>
    </row>
    <row r="377" spans="1:27" ht="57" x14ac:dyDescent="0.2">
      <c r="A377" s="40" t="str">
        <f>Source!E387</f>
        <v>7</v>
      </c>
      <c r="B377" s="41" t="str">
        <f>Source!F387</f>
        <v>м08-02-472-10</v>
      </c>
      <c r="C377" s="41" t="s">
        <v>50</v>
      </c>
      <c r="D377" s="42" t="str">
        <f>Source!H387</f>
        <v>100 м</v>
      </c>
      <c r="E377" s="12">
        <f>Source!I387</f>
        <v>0.02</v>
      </c>
      <c r="F377" s="44"/>
      <c r="G377" s="43"/>
      <c r="H377" s="12"/>
      <c r="I377" s="45"/>
      <c r="J377" s="12"/>
      <c r="K377" s="45"/>
      <c r="Q377">
        <f>ROUND((Source!BZ387/100)*ROUND(Source!AF387*Source!I387, 2), 2)</f>
        <v>5.75</v>
      </c>
      <c r="R377">
        <f>Source!X387</f>
        <v>131.97</v>
      </c>
      <c r="S377">
        <f>ROUND((Source!CA387/100)*ROUND(Source!AF387*Source!I387, 2), 2)</f>
        <v>3.93</v>
      </c>
      <c r="T377">
        <f>Source!Y387</f>
        <v>84.72</v>
      </c>
      <c r="U377">
        <f>ROUND((175/100)*ROUND(Source!AE387*Source!I387, 2), 2)</f>
        <v>0.02</v>
      </c>
      <c r="V377">
        <f>ROUND((0/100)*ROUND(Source!CS387*Source!I387, 2), 2)</f>
        <v>0</v>
      </c>
    </row>
    <row r="378" spans="1:27" x14ac:dyDescent="0.2">
      <c r="C378" s="51" t="str">
        <f>"Объем: "&amp;Source!I387&amp;"=2/"&amp;"100"</f>
        <v>Объем: 0,02=2/100</v>
      </c>
    </row>
    <row r="379" spans="1:27" ht="14.25" x14ac:dyDescent="0.2">
      <c r="A379" s="40"/>
      <c r="B379" s="41"/>
      <c r="C379" s="41" t="s">
        <v>442</v>
      </c>
      <c r="D379" s="42"/>
      <c r="E379" s="12"/>
      <c r="F379" s="44">
        <f>Source!AO387</f>
        <v>302.3</v>
      </c>
      <c r="G379" s="43" t="str">
        <f>Source!DG387</f>
        <v/>
      </c>
      <c r="H379" s="12">
        <f>Source!AV387</f>
        <v>1</v>
      </c>
      <c r="I379" s="45">
        <f>ROUND(Source!AF387*Source!I387, 2)</f>
        <v>6.05</v>
      </c>
      <c r="J379" s="12">
        <f>IF(Source!BA387&lt;&gt; 0, Source!BA387, 1)</f>
        <v>26.91</v>
      </c>
      <c r="K379" s="45">
        <f>Source!S387</f>
        <v>162.69999999999999</v>
      </c>
      <c r="W379">
        <f>I379</f>
        <v>6.05</v>
      </c>
    </row>
    <row r="380" spans="1:27" ht="14.25" x14ac:dyDescent="0.2">
      <c r="A380" s="40"/>
      <c r="B380" s="41"/>
      <c r="C380" s="41" t="s">
        <v>443</v>
      </c>
      <c r="D380" s="42"/>
      <c r="E380" s="12"/>
      <c r="F380" s="44">
        <f>Source!AM387</f>
        <v>31.61</v>
      </c>
      <c r="G380" s="43" t="str">
        <f>Source!DE387</f>
        <v/>
      </c>
      <c r="H380" s="12">
        <f>Source!AV387</f>
        <v>1</v>
      </c>
      <c r="I380" s="45">
        <f>ROUND(Source!AD387*Source!I387, 2)</f>
        <v>0.63</v>
      </c>
      <c r="J380" s="12">
        <f>IF(Source!BB387&lt;&gt; 0, Source!BB387, 1)</f>
        <v>4.6500000000000004</v>
      </c>
      <c r="K380" s="45">
        <f>Source!Q387</f>
        <v>2.94</v>
      </c>
    </row>
    <row r="381" spans="1:27" ht="14.25" x14ac:dyDescent="0.2">
      <c r="A381" s="40"/>
      <c r="B381" s="41"/>
      <c r="C381" s="41" t="s">
        <v>444</v>
      </c>
      <c r="D381" s="42"/>
      <c r="E381" s="12"/>
      <c r="F381" s="44">
        <f>Source!AN387</f>
        <v>0.41</v>
      </c>
      <c r="G381" s="43" t="str">
        <f>Source!DF387</f>
        <v/>
      </c>
      <c r="H381" s="12">
        <f>Source!AV387</f>
        <v>1</v>
      </c>
      <c r="I381" s="46">
        <f>ROUND(Source!AE387*Source!I387, 2)</f>
        <v>0.01</v>
      </c>
      <c r="J381" s="12">
        <f>IF(Source!BS387&lt;&gt; 0, Source!BS387, 1)</f>
        <v>26.91</v>
      </c>
      <c r="K381" s="46">
        <f>Source!R387</f>
        <v>0.22</v>
      </c>
      <c r="W381">
        <f>I381</f>
        <v>0.01</v>
      </c>
    </row>
    <row r="382" spans="1:27" ht="14.25" x14ac:dyDescent="0.2">
      <c r="A382" s="40"/>
      <c r="B382" s="41"/>
      <c r="C382" s="41" t="s">
        <v>445</v>
      </c>
      <c r="D382" s="42"/>
      <c r="E382" s="12"/>
      <c r="F382" s="44">
        <f>Source!AL387</f>
        <v>186.06</v>
      </c>
      <c r="G382" s="43" t="str">
        <f>Source!DD387</f>
        <v/>
      </c>
      <c r="H382" s="12">
        <f>Source!AW387</f>
        <v>1</v>
      </c>
      <c r="I382" s="45">
        <f>ROUND(Source!AC387*Source!I387, 2)</f>
        <v>3.72</v>
      </c>
      <c r="J382" s="12">
        <f>IF(Source!BC387&lt;&gt; 0, Source!BC387, 1)</f>
        <v>1.76</v>
      </c>
      <c r="K382" s="45">
        <f>Source!P387</f>
        <v>6.55</v>
      </c>
    </row>
    <row r="383" spans="1:27" ht="14.25" x14ac:dyDescent="0.2">
      <c r="A383" s="40"/>
      <c r="B383" s="41"/>
      <c r="C383" s="41" t="s">
        <v>446</v>
      </c>
      <c r="D383" s="42" t="s">
        <v>447</v>
      </c>
      <c r="E383" s="12">
        <f>Source!BZ387</f>
        <v>95</v>
      </c>
      <c r="F383" s="44"/>
      <c r="G383" s="43"/>
      <c r="H383" s="12"/>
      <c r="I383" s="45">
        <f>SUM(Q377:Q382)</f>
        <v>5.75</v>
      </c>
      <c r="J383" s="12">
        <f>Source!AT387</f>
        <v>81</v>
      </c>
      <c r="K383" s="45">
        <f>SUM(R377:R382)</f>
        <v>131.97</v>
      </c>
    </row>
    <row r="384" spans="1:27" ht="14.25" x14ac:dyDescent="0.2">
      <c r="A384" s="40"/>
      <c r="B384" s="41"/>
      <c r="C384" s="41" t="s">
        <v>448</v>
      </c>
      <c r="D384" s="42" t="s">
        <v>447</v>
      </c>
      <c r="E384" s="12">
        <f>Source!CA387</f>
        <v>65</v>
      </c>
      <c r="F384" s="44"/>
      <c r="G384" s="43"/>
      <c r="H384" s="12"/>
      <c r="I384" s="45">
        <f>SUM(S377:S383)</f>
        <v>3.93</v>
      </c>
      <c r="J384" s="12">
        <f>Source!AU387</f>
        <v>52</v>
      </c>
      <c r="K384" s="45">
        <f>SUM(T377:T383)</f>
        <v>84.72</v>
      </c>
    </row>
    <row r="385" spans="1:27" ht="14.25" x14ac:dyDescent="0.2">
      <c r="A385" s="40"/>
      <c r="B385" s="41"/>
      <c r="C385" s="41" t="s">
        <v>449</v>
      </c>
      <c r="D385" s="42" t="s">
        <v>447</v>
      </c>
      <c r="E385" s="12">
        <f>175</f>
        <v>175</v>
      </c>
      <c r="F385" s="44"/>
      <c r="G385" s="43"/>
      <c r="H385" s="12"/>
      <c r="I385" s="45">
        <f>SUM(U377:U384)</f>
        <v>0.02</v>
      </c>
      <c r="J385" s="12">
        <f>0</f>
        <v>0</v>
      </c>
      <c r="K385" s="45">
        <f>SUM(V377:V384)</f>
        <v>0</v>
      </c>
    </row>
    <row r="386" spans="1:27" ht="14.25" x14ac:dyDescent="0.2">
      <c r="A386" s="40"/>
      <c r="B386" s="41"/>
      <c r="C386" s="41" t="s">
        <v>450</v>
      </c>
      <c r="D386" s="42" t="s">
        <v>451</v>
      </c>
      <c r="E386" s="12">
        <f>Source!AQ387</f>
        <v>32.159999999999997</v>
      </c>
      <c r="F386" s="44"/>
      <c r="G386" s="43" t="str">
        <f>Source!DI387</f>
        <v/>
      </c>
      <c r="H386" s="12">
        <f>Source!AV387</f>
        <v>1</v>
      </c>
      <c r="I386" s="45">
        <f>Source!U387</f>
        <v>0.64319999999999999</v>
      </c>
      <c r="J386" s="12"/>
      <c r="K386" s="45"/>
    </row>
    <row r="387" spans="1:27" ht="15" x14ac:dyDescent="0.25">
      <c r="A387" s="49"/>
      <c r="B387" s="49"/>
      <c r="C387" s="49"/>
      <c r="D387" s="49"/>
      <c r="E387" s="49"/>
      <c r="F387" s="49"/>
      <c r="G387" s="49"/>
      <c r="H387" s="50">
        <f>I379+I380+I382+I383+I384+I385</f>
        <v>20.099999999999998</v>
      </c>
      <c r="I387" s="50"/>
      <c r="J387" s="50">
        <f>K379+K380+K382+K383+K384+K385</f>
        <v>388.88</v>
      </c>
      <c r="K387" s="50"/>
      <c r="O387" s="47">
        <f>I379+I380+I382+I383+I384+I385</f>
        <v>20.099999999999998</v>
      </c>
      <c r="P387" s="47">
        <f>K379+K380+K382+K383+K384+K385</f>
        <v>388.88</v>
      </c>
      <c r="X387">
        <f>IF(Source!BI387&lt;=1,I379+I380+I382+I383+I384+I385-0, 0)</f>
        <v>0</v>
      </c>
      <c r="Y387">
        <f>IF(Source!BI387=2,I379+I380+I382+I383+I384+I385-0, 0)</f>
        <v>20.099999999999998</v>
      </c>
      <c r="Z387">
        <f>IF(Source!BI387=3,I379+I380+I382+I383+I384+I385-0, 0)</f>
        <v>0</v>
      </c>
      <c r="AA387">
        <f>IF(Source!BI387=4,I379+I380+I382+I383+I384+I385,0)</f>
        <v>0</v>
      </c>
    </row>
    <row r="388" spans="1:27" ht="79.5" x14ac:dyDescent="0.2">
      <c r="A388" s="40" t="str">
        <f>Source!E389</f>
        <v>9</v>
      </c>
      <c r="B388" s="41" t="s">
        <v>452</v>
      </c>
      <c r="C388" s="41" t="s">
        <v>54</v>
      </c>
      <c r="D388" s="42" t="str">
        <f>Source!H389</f>
        <v>1  ШТ.</v>
      </c>
      <c r="E388" s="12">
        <f>Source!I389</f>
        <v>1</v>
      </c>
      <c r="F388" s="44"/>
      <c r="G388" s="43"/>
      <c r="H388" s="12"/>
      <c r="I388" s="45"/>
      <c r="J388" s="12"/>
      <c r="K388" s="45"/>
      <c r="Q388">
        <f>ROUND((Source!BZ389/100)*ROUND(Source!AF389*Source!I389, 2), 2)</f>
        <v>1.98</v>
      </c>
      <c r="R388">
        <f>Source!X389</f>
        <v>46.3</v>
      </c>
      <c r="S388">
        <f>ROUND((Source!CA389/100)*ROUND(Source!AF389*Source!I389, 2), 2)</f>
        <v>1.35</v>
      </c>
      <c r="T388">
        <f>Source!Y389</f>
        <v>29.72</v>
      </c>
      <c r="U388">
        <f>ROUND((175/100)*ROUND(Source!AE389*Source!I389, 2), 2)</f>
        <v>7.0000000000000007E-2</v>
      </c>
      <c r="V388">
        <f>ROUND((0/100)*ROUND(Source!CS389*Source!I389, 2), 2)</f>
        <v>0</v>
      </c>
    </row>
    <row r="389" spans="1:27" ht="14.25" x14ac:dyDescent="0.2">
      <c r="A389" s="40"/>
      <c r="B389" s="41"/>
      <c r="C389" s="41" t="s">
        <v>442</v>
      </c>
      <c r="D389" s="42"/>
      <c r="E389" s="12"/>
      <c r="F389" s="44">
        <f>Source!AO389</f>
        <v>6.94</v>
      </c>
      <c r="G389" s="43" t="str">
        <f>Source!DG389</f>
        <v>)*0,3</v>
      </c>
      <c r="H389" s="12">
        <f>Source!AV389</f>
        <v>1</v>
      </c>
      <c r="I389" s="45">
        <f>ROUND(Source!AF389*Source!I389, 2)</f>
        <v>2.08</v>
      </c>
      <c r="J389" s="12">
        <f>IF(Source!BA389&lt;&gt; 0, Source!BA389, 1)</f>
        <v>26.91</v>
      </c>
      <c r="K389" s="45">
        <f>Source!S389</f>
        <v>56.03</v>
      </c>
      <c r="W389">
        <f>I389</f>
        <v>2.08</v>
      </c>
    </row>
    <row r="390" spans="1:27" ht="14.25" x14ac:dyDescent="0.2">
      <c r="A390" s="40"/>
      <c r="B390" s="41"/>
      <c r="C390" s="41" t="s">
        <v>443</v>
      </c>
      <c r="D390" s="42"/>
      <c r="E390" s="12"/>
      <c r="F390" s="44">
        <f>Source!AM389</f>
        <v>2.2200000000000002</v>
      </c>
      <c r="G390" s="43" t="str">
        <f>Source!DE389</f>
        <v>)*0,3</v>
      </c>
      <c r="H390" s="12">
        <f>Source!AV389</f>
        <v>1</v>
      </c>
      <c r="I390" s="45">
        <f>ROUND(Source!AD389*Source!I389, 2)</f>
        <v>0.67</v>
      </c>
      <c r="J390" s="12">
        <f>IF(Source!BB389&lt;&gt; 0, Source!BB389, 1)</f>
        <v>8.27</v>
      </c>
      <c r="K390" s="45">
        <f>Source!Q389</f>
        <v>5.51</v>
      </c>
    </row>
    <row r="391" spans="1:27" ht="14.25" x14ac:dyDescent="0.2">
      <c r="A391" s="40"/>
      <c r="B391" s="41"/>
      <c r="C391" s="41" t="s">
        <v>444</v>
      </c>
      <c r="D391" s="42"/>
      <c r="E391" s="12"/>
      <c r="F391" s="44">
        <f>Source!AN389</f>
        <v>0.14000000000000001</v>
      </c>
      <c r="G391" s="43" t="str">
        <f>Source!DF389</f>
        <v>)*0,3</v>
      </c>
      <c r="H391" s="12">
        <f>Source!AV389</f>
        <v>1</v>
      </c>
      <c r="I391" s="46">
        <f>ROUND(Source!AE389*Source!I389, 2)</f>
        <v>0.04</v>
      </c>
      <c r="J391" s="12">
        <f>IF(Source!BS389&lt;&gt; 0, Source!BS389, 1)</f>
        <v>26.91</v>
      </c>
      <c r="K391" s="46">
        <f>Source!R389</f>
        <v>1.1299999999999999</v>
      </c>
      <c r="W391">
        <f>I391</f>
        <v>0.04</v>
      </c>
    </row>
    <row r="392" spans="1:27" ht="14.25" x14ac:dyDescent="0.2">
      <c r="A392" s="40"/>
      <c r="B392" s="41"/>
      <c r="C392" s="41" t="s">
        <v>446</v>
      </c>
      <c r="D392" s="42" t="s">
        <v>447</v>
      </c>
      <c r="E392" s="12">
        <f>Source!BZ389</f>
        <v>95</v>
      </c>
      <c r="F392" s="44"/>
      <c r="G392" s="43"/>
      <c r="H392" s="12"/>
      <c r="I392" s="45">
        <f>SUM(Q388:Q391)</f>
        <v>1.98</v>
      </c>
      <c r="J392" s="12">
        <f>Source!AT389</f>
        <v>81</v>
      </c>
      <c r="K392" s="45">
        <f>SUM(R388:R391)</f>
        <v>46.3</v>
      </c>
    </row>
    <row r="393" spans="1:27" ht="14.25" x14ac:dyDescent="0.2">
      <c r="A393" s="40"/>
      <c r="B393" s="41"/>
      <c r="C393" s="41" t="s">
        <v>448</v>
      </c>
      <c r="D393" s="42" t="s">
        <v>447</v>
      </c>
      <c r="E393" s="12">
        <f>Source!CA389</f>
        <v>65</v>
      </c>
      <c r="F393" s="44"/>
      <c r="G393" s="43"/>
      <c r="H393" s="12"/>
      <c r="I393" s="45">
        <f>SUM(S388:S392)</f>
        <v>1.35</v>
      </c>
      <c r="J393" s="12">
        <f>Source!AU389</f>
        <v>52</v>
      </c>
      <c r="K393" s="45">
        <f>SUM(T388:T392)</f>
        <v>29.72</v>
      </c>
    </row>
    <row r="394" spans="1:27" ht="14.25" x14ac:dyDescent="0.2">
      <c r="A394" s="40"/>
      <c r="B394" s="41"/>
      <c r="C394" s="41" t="s">
        <v>449</v>
      </c>
      <c r="D394" s="42" t="s">
        <v>447</v>
      </c>
      <c r="E394" s="12">
        <f>175</f>
        <v>175</v>
      </c>
      <c r="F394" s="44"/>
      <c r="G394" s="43"/>
      <c r="H394" s="12"/>
      <c r="I394" s="45">
        <f>SUM(U388:U393)</f>
        <v>7.0000000000000007E-2</v>
      </c>
      <c r="J394" s="12">
        <f>0</f>
        <v>0</v>
      </c>
      <c r="K394" s="45">
        <f>SUM(V388:V393)</f>
        <v>0</v>
      </c>
    </row>
    <row r="395" spans="1:27" ht="14.25" x14ac:dyDescent="0.2">
      <c r="A395" s="40"/>
      <c r="B395" s="41"/>
      <c r="C395" s="41" t="s">
        <v>450</v>
      </c>
      <c r="D395" s="42" t="s">
        <v>451</v>
      </c>
      <c r="E395" s="12">
        <f>Source!AQ389</f>
        <v>0.7</v>
      </c>
      <c r="F395" s="44"/>
      <c r="G395" s="43" t="str">
        <f>Source!DI389</f>
        <v>)*0,3</v>
      </c>
      <c r="H395" s="12">
        <f>Source!AV389</f>
        <v>1</v>
      </c>
      <c r="I395" s="45">
        <f>Source!U389</f>
        <v>0.21</v>
      </c>
      <c r="J395" s="12"/>
      <c r="K395" s="45"/>
    </row>
    <row r="396" spans="1:27" ht="15" x14ac:dyDescent="0.25">
      <c r="A396" s="49"/>
      <c r="B396" s="49"/>
      <c r="C396" s="49"/>
      <c r="D396" s="49"/>
      <c r="E396" s="49"/>
      <c r="F396" s="49"/>
      <c r="G396" s="49"/>
      <c r="H396" s="50">
        <f>I389+I390+I392+I393+I394</f>
        <v>6.15</v>
      </c>
      <c r="I396" s="50"/>
      <c r="J396" s="50">
        <f>K389+K390+K392+K393+K394</f>
        <v>137.56</v>
      </c>
      <c r="K396" s="50"/>
      <c r="O396" s="47">
        <f>I389+I390+I392+I393+I394</f>
        <v>6.15</v>
      </c>
      <c r="P396" s="47">
        <f>K389+K390+K392+K393+K394</f>
        <v>137.56</v>
      </c>
      <c r="X396">
        <f>IF(Source!BI389&lt;=1,I389+I390+I392+I393+I394-0, 0)</f>
        <v>0</v>
      </c>
      <c r="Y396">
        <f>IF(Source!BI389=2,I389+I390+I392+I393+I394-0, 0)</f>
        <v>6.15</v>
      </c>
      <c r="Z396">
        <f>IF(Source!BI389=3,I389+I390+I392+I393+I394-0, 0)</f>
        <v>0</v>
      </c>
      <c r="AA396">
        <f>IF(Source!BI389=4,I389+I390+I392+I393+I394,0)</f>
        <v>0</v>
      </c>
    </row>
    <row r="397" spans="1:27" ht="28.5" x14ac:dyDescent="0.2">
      <c r="A397" s="40" t="str">
        <f>Source!E391</f>
        <v>10</v>
      </c>
      <c r="B397" s="41" t="str">
        <f>Source!F391</f>
        <v>м08-03-600-2</v>
      </c>
      <c r="C397" s="41" t="s">
        <v>54</v>
      </c>
      <c r="D397" s="42" t="str">
        <f>Source!H391</f>
        <v>1  ШТ.</v>
      </c>
      <c r="E397" s="12">
        <f>Source!I391</f>
        <v>1</v>
      </c>
      <c r="F397" s="44"/>
      <c r="G397" s="43"/>
      <c r="H397" s="12"/>
      <c r="I397" s="45"/>
      <c r="J397" s="12"/>
      <c r="K397" s="45"/>
      <c r="Q397">
        <f>ROUND((Source!BZ391/100)*ROUND(Source!AF391*Source!I391, 2), 2)</f>
        <v>6.59</v>
      </c>
      <c r="R397">
        <f>Source!X391</f>
        <v>154.33000000000001</v>
      </c>
      <c r="S397">
        <f>ROUND((Source!CA391/100)*ROUND(Source!AF391*Source!I391, 2), 2)</f>
        <v>4.51</v>
      </c>
      <c r="T397">
        <f>Source!Y391</f>
        <v>99.08</v>
      </c>
      <c r="U397">
        <f>ROUND((175/100)*ROUND(Source!AE391*Source!I391, 2), 2)</f>
        <v>0.25</v>
      </c>
      <c r="V397">
        <f>ROUND((0/100)*ROUND(Source!CS391*Source!I391, 2), 2)</f>
        <v>0</v>
      </c>
    </row>
    <row r="398" spans="1:27" ht="14.25" x14ac:dyDescent="0.2">
      <c r="A398" s="40"/>
      <c r="B398" s="41"/>
      <c r="C398" s="41" t="s">
        <v>442</v>
      </c>
      <c r="D398" s="42"/>
      <c r="E398" s="12"/>
      <c r="F398" s="44">
        <f>Source!AO391</f>
        <v>6.94</v>
      </c>
      <c r="G398" s="43" t="str">
        <f>Source!DG391</f>
        <v/>
      </c>
      <c r="H398" s="12">
        <f>Source!AV391</f>
        <v>1</v>
      </c>
      <c r="I398" s="45">
        <f>ROUND(Source!AF391*Source!I391, 2)</f>
        <v>6.94</v>
      </c>
      <c r="J398" s="12">
        <f>IF(Source!BA391&lt;&gt; 0, Source!BA391, 1)</f>
        <v>26.91</v>
      </c>
      <c r="K398" s="45">
        <f>Source!S391</f>
        <v>186.76</v>
      </c>
      <c r="W398">
        <f>I398</f>
        <v>6.94</v>
      </c>
    </row>
    <row r="399" spans="1:27" ht="14.25" x14ac:dyDescent="0.2">
      <c r="A399" s="40"/>
      <c r="B399" s="41"/>
      <c r="C399" s="41" t="s">
        <v>443</v>
      </c>
      <c r="D399" s="42"/>
      <c r="E399" s="12"/>
      <c r="F399" s="44">
        <f>Source!AM391</f>
        <v>2.2200000000000002</v>
      </c>
      <c r="G399" s="43" t="str">
        <f>Source!DE391</f>
        <v/>
      </c>
      <c r="H399" s="12">
        <f>Source!AV391</f>
        <v>1</v>
      </c>
      <c r="I399" s="45">
        <f>ROUND(Source!AD391*Source!I391, 2)</f>
        <v>2.2200000000000002</v>
      </c>
      <c r="J399" s="12">
        <f>IF(Source!BB391&lt;&gt; 0, Source!BB391, 1)</f>
        <v>8.27</v>
      </c>
      <c r="K399" s="45">
        <f>Source!Q391</f>
        <v>18.36</v>
      </c>
    </row>
    <row r="400" spans="1:27" ht="14.25" x14ac:dyDescent="0.2">
      <c r="A400" s="40"/>
      <c r="B400" s="41"/>
      <c r="C400" s="41" t="s">
        <v>444</v>
      </c>
      <c r="D400" s="42"/>
      <c r="E400" s="12"/>
      <c r="F400" s="44">
        <f>Source!AN391</f>
        <v>0.14000000000000001</v>
      </c>
      <c r="G400" s="43" t="str">
        <f>Source!DF391</f>
        <v/>
      </c>
      <c r="H400" s="12">
        <f>Source!AV391</f>
        <v>1</v>
      </c>
      <c r="I400" s="46">
        <f>ROUND(Source!AE391*Source!I391, 2)</f>
        <v>0.14000000000000001</v>
      </c>
      <c r="J400" s="12">
        <f>IF(Source!BS391&lt;&gt; 0, Source!BS391, 1)</f>
        <v>26.91</v>
      </c>
      <c r="K400" s="46">
        <f>Source!R391</f>
        <v>3.77</v>
      </c>
      <c r="W400">
        <f>I400</f>
        <v>0.14000000000000001</v>
      </c>
    </row>
    <row r="401" spans="1:27" ht="14.25" x14ac:dyDescent="0.2">
      <c r="A401" s="40"/>
      <c r="B401" s="41"/>
      <c r="C401" s="41" t="s">
        <v>445</v>
      </c>
      <c r="D401" s="42"/>
      <c r="E401" s="12"/>
      <c r="F401" s="44">
        <f>Source!AL391</f>
        <v>0.51</v>
      </c>
      <c r="G401" s="43" t="str">
        <f>Source!DD391</f>
        <v/>
      </c>
      <c r="H401" s="12">
        <f>Source!AW391</f>
        <v>1</v>
      </c>
      <c r="I401" s="45">
        <f>ROUND(Source!AC391*Source!I391, 2)</f>
        <v>0.51</v>
      </c>
      <c r="J401" s="12">
        <f>IF(Source!BC391&lt;&gt; 0, Source!BC391, 1)</f>
        <v>13.37</v>
      </c>
      <c r="K401" s="45">
        <f>Source!P391</f>
        <v>6.82</v>
      </c>
    </row>
    <row r="402" spans="1:27" ht="14.25" x14ac:dyDescent="0.2">
      <c r="A402" s="40"/>
      <c r="B402" s="41"/>
      <c r="C402" s="41" t="s">
        <v>446</v>
      </c>
      <c r="D402" s="42" t="s">
        <v>447</v>
      </c>
      <c r="E402" s="12">
        <f>Source!BZ391</f>
        <v>95</v>
      </c>
      <c r="F402" s="44"/>
      <c r="G402" s="43"/>
      <c r="H402" s="12"/>
      <c r="I402" s="45">
        <f>SUM(Q397:Q401)</f>
        <v>6.59</v>
      </c>
      <c r="J402" s="12">
        <f>Source!AT391</f>
        <v>81</v>
      </c>
      <c r="K402" s="45">
        <f>SUM(R397:R401)</f>
        <v>154.33000000000001</v>
      </c>
    </row>
    <row r="403" spans="1:27" ht="14.25" x14ac:dyDescent="0.2">
      <c r="A403" s="40"/>
      <c r="B403" s="41"/>
      <c r="C403" s="41" t="s">
        <v>448</v>
      </c>
      <c r="D403" s="42" t="s">
        <v>447</v>
      </c>
      <c r="E403" s="12">
        <f>Source!CA391</f>
        <v>65</v>
      </c>
      <c r="F403" s="44"/>
      <c r="G403" s="43"/>
      <c r="H403" s="12"/>
      <c r="I403" s="45">
        <f>SUM(S397:S402)</f>
        <v>4.51</v>
      </c>
      <c r="J403" s="12">
        <f>Source!AU391</f>
        <v>52</v>
      </c>
      <c r="K403" s="45">
        <f>SUM(T397:T402)</f>
        <v>99.08</v>
      </c>
    </row>
    <row r="404" spans="1:27" ht="14.25" x14ac:dyDescent="0.2">
      <c r="A404" s="40"/>
      <c r="B404" s="41"/>
      <c r="C404" s="41" t="s">
        <v>449</v>
      </c>
      <c r="D404" s="42" t="s">
        <v>447</v>
      </c>
      <c r="E404" s="12">
        <f>175</f>
        <v>175</v>
      </c>
      <c r="F404" s="44"/>
      <c r="G404" s="43"/>
      <c r="H404" s="12"/>
      <c r="I404" s="45">
        <f>SUM(U397:U403)</f>
        <v>0.25</v>
      </c>
      <c r="J404" s="12">
        <f>0</f>
        <v>0</v>
      </c>
      <c r="K404" s="45">
        <f>SUM(V397:V403)</f>
        <v>0</v>
      </c>
    </row>
    <row r="405" spans="1:27" ht="14.25" x14ac:dyDescent="0.2">
      <c r="A405" s="40"/>
      <c r="B405" s="41"/>
      <c r="C405" s="41" t="s">
        <v>450</v>
      </c>
      <c r="D405" s="42" t="s">
        <v>451</v>
      </c>
      <c r="E405" s="12">
        <f>Source!AQ391</f>
        <v>0.7</v>
      </c>
      <c r="F405" s="44"/>
      <c r="G405" s="43" t="str">
        <f>Source!DI391</f>
        <v/>
      </c>
      <c r="H405" s="12">
        <f>Source!AV391</f>
        <v>1</v>
      </c>
      <c r="I405" s="45">
        <f>Source!U391</f>
        <v>0.7</v>
      </c>
      <c r="J405" s="12"/>
      <c r="K405" s="45"/>
    </row>
    <row r="406" spans="1:27" ht="15" x14ac:dyDescent="0.25">
      <c r="A406" s="49"/>
      <c r="B406" s="49"/>
      <c r="C406" s="49"/>
      <c r="D406" s="49"/>
      <c r="E406" s="49"/>
      <c r="F406" s="49"/>
      <c r="G406" s="49"/>
      <c r="H406" s="50">
        <f>I398+I399+I401+I402+I403+I404</f>
        <v>21.019999999999996</v>
      </c>
      <c r="I406" s="50"/>
      <c r="J406" s="50">
        <f>K398+K399+K401+K402+K403+K404</f>
        <v>465.34999999999997</v>
      </c>
      <c r="K406" s="50"/>
      <c r="O406" s="47">
        <f>I398+I399+I401+I402+I403+I404</f>
        <v>21.019999999999996</v>
      </c>
      <c r="P406" s="47">
        <f>K398+K399+K401+K402+K403+K404</f>
        <v>465.34999999999997</v>
      </c>
      <c r="X406">
        <f>IF(Source!BI391&lt;=1,I398+I399+I401+I402+I403+I404-0, 0)</f>
        <v>0</v>
      </c>
      <c r="Y406">
        <f>IF(Source!BI391=2,I398+I399+I401+I402+I403+I404-0, 0)</f>
        <v>21.019999999999996</v>
      </c>
      <c r="Z406">
        <f>IF(Source!BI391=3,I398+I399+I401+I402+I403+I404-0, 0)</f>
        <v>0</v>
      </c>
      <c r="AA406">
        <f>IF(Source!BI391=4,I398+I399+I401+I402+I403+I404,0)</f>
        <v>0</v>
      </c>
    </row>
    <row r="407" spans="1:27" ht="42.75" x14ac:dyDescent="0.2">
      <c r="A407" s="40" t="str">
        <f>Source!E393</f>
        <v>11</v>
      </c>
      <c r="B407" s="41" t="str">
        <f>Source!F393</f>
        <v>м10-03-014-9</v>
      </c>
      <c r="C407" s="41" t="s">
        <v>62</v>
      </c>
      <c r="D407" s="42" t="str">
        <f>Source!H393</f>
        <v>100 шт.</v>
      </c>
      <c r="E407" s="12">
        <f>Source!I393</f>
        <v>0.01</v>
      </c>
      <c r="F407" s="44"/>
      <c r="G407" s="43"/>
      <c r="H407" s="12"/>
      <c r="I407" s="45"/>
      <c r="J407" s="12"/>
      <c r="K407" s="45"/>
      <c r="Q407">
        <f>ROUND((Source!BZ393/100)*ROUND(Source!AF393*Source!I393, 2), 2)</f>
        <v>5.14</v>
      </c>
      <c r="R407">
        <f>Source!X393</f>
        <v>117.7</v>
      </c>
      <c r="S407">
        <f>ROUND((Source!CA393/100)*ROUND(Source!AF393*Source!I393, 2), 2)</f>
        <v>3.86</v>
      </c>
      <c r="T407">
        <f>Source!Y393</f>
        <v>83.08</v>
      </c>
      <c r="U407">
        <f>ROUND((175/100)*ROUND(Source!AE393*Source!I393, 2), 2)</f>
        <v>0</v>
      </c>
      <c r="V407">
        <f>ROUND((0/100)*ROUND(Source!CS393*Source!I393, 2), 2)</f>
        <v>0</v>
      </c>
    </row>
    <row r="408" spans="1:27" x14ac:dyDescent="0.2">
      <c r="C408" s="51" t="str">
        <f>"Объем: "&amp;Source!I393&amp;"=1/"&amp;"100"</f>
        <v>Объем: 0,01=1/100</v>
      </c>
    </row>
    <row r="409" spans="1:27" ht="14.25" x14ac:dyDescent="0.2">
      <c r="A409" s="40"/>
      <c r="B409" s="41"/>
      <c r="C409" s="41" t="s">
        <v>442</v>
      </c>
      <c r="D409" s="42"/>
      <c r="E409" s="12"/>
      <c r="F409" s="44">
        <f>Source!AO393</f>
        <v>643.22</v>
      </c>
      <c r="G409" s="43" t="str">
        <f>Source!DG393</f>
        <v/>
      </c>
      <c r="H409" s="12">
        <f>Source!AV393</f>
        <v>1</v>
      </c>
      <c r="I409" s="45">
        <f>ROUND(Source!AF393*Source!I393, 2)</f>
        <v>6.43</v>
      </c>
      <c r="J409" s="12">
        <f>IF(Source!BA393&lt;&gt; 0, Source!BA393, 1)</f>
        <v>26.91</v>
      </c>
      <c r="K409" s="45">
        <f>Source!S393</f>
        <v>173.09</v>
      </c>
      <c r="W409">
        <f>I409</f>
        <v>6.43</v>
      </c>
    </row>
    <row r="410" spans="1:27" ht="14.25" x14ac:dyDescent="0.2">
      <c r="A410" s="40"/>
      <c r="B410" s="41"/>
      <c r="C410" s="41" t="s">
        <v>445</v>
      </c>
      <c r="D410" s="42"/>
      <c r="E410" s="12"/>
      <c r="F410" s="44">
        <f>Source!AL393</f>
        <v>12.86</v>
      </c>
      <c r="G410" s="43" t="str">
        <f>Source!DD393</f>
        <v/>
      </c>
      <c r="H410" s="12">
        <f>Source!AW393</f>
        <v>1</v>
      </c>
      <c r="I410" s="45">
        <f>ROUND(Source!AC393*Source!I393, 2)</f>
        <v>0.13</v>
      </c>
      <c r="J410" s="12">
        <f>IF(Source!BC393&lt;&gt; 0, Source!BC393, 1)</f>
        <v>26.92</v>
      </c>
      <c r="K410" s="45">
        <f>Source!P393</f>
        <v>3.46</v>
      </c>
    </row>
    <row r="411" spans="1:27" ht="14.25" x14ac:dyDescent="0.2">
      <c r="A411" s="40"/>
      <c r="B411" s="41"/>
      <c r="C411" s="41" t="s">
        <v>446</v>
      </c>
      <c r="D411" s="42" t="s">
        <v>447</v>
      </c>
      <c r="E411" s="12">
        <f>Source!BZ393</f>
        <v>80</v>
      </c>
      <c r="F411" s="44"/>
      <c r="G411" s="43"/>
      <c r="H411" s="12"/>
      <c r="I411" s="45">
        <f>SUM(Q407:Q410)</f>
        <v>5.14</v>
      </c>
      <c r="J411" s="12">
        <f>Source!AT393</f>
        <v>68</v>
      </c>
      <c r="K411" s="45">
        <f>SUM(R407:R410)</f>
        <v>117.7</v>
      </c>
    </row>
    <row r="412" spans="1:27" ht="14.25" x14ac:dyDescent="0.2">
      <c r="A412" s="40"/>
      <c r="B412" s="41"/>
      <c r="C412" s="41" t="s">
        <v>448</v>
      </c>
      <c r="D412" s="42" t="s">
        <v>447</v>
      </c>
      <c r="E412" s="12">
        <f>Source!CA393</f>
        <v>60</v>
      </c>
      <c r="F412" s="44"/>
      <c r="G412" s="43"/>
      <c r="H412" s="12"/>
      <c r="I412" s="45">
        <f>SUM(S407:S411)</f>
        <v>3.86</v>
      </c>
      <c r="J412" s="12">
        <f>Source!AU393</f>
        <v>48</v>
      </c>
      <c r="K412" s="45">
        <f>SUM(T407:T411)</f>
        <v>83.08</v>
      </c>
    </row>
    <row r="413" spans="1:27" ht="14.25" x14ac:dyDescent="0.2">
      <c r="A413" s="40"/>
      <c r="B413" s="41"/>
      <c r="C413" s="41" t="s">
        <v>450</v>
      </c>
      <c r="D413" s="42" t="s">
        <v>451</v>
      </c>
      <c r="E413" s="12">
        <f>Source!AQ393</f>
        <v>58</v>
      </c>
      <c r="F413" s="44"/>
      <c r="G413" s="43" t="str">
        <f>Source!DI393</f>
        <v/>
      </c>
      <c r="H413" s="12">
        <f>Source!AV393</f>
        <v>1</v>
      </c>
      <c r="I413" s="45">
        <f>Source!U393</f>
        <v>0.57999999999999996</v>
      </c>
      <c r="J413" s="12"/>
      <c r="K413" s="45"/>
    </row>
    <row r="414" spans="1:27" ht="15" x14ac:dyDescent="0.25">
      <c r="A414" s="49"/>
      <c r="B414" s="49"/>
      <c r="C414" s="49"/>
      <c r="D414" s="49"/>
      <c r="E414" s="49"/>
      <c r="F414" s="49"/>
      <c r="G414" s="49"/>
      <c r="H414" s="50">
        <f>I409+I410+I411+I412</f>
        <v>15.559999999999999</v>
      </c>
      <c r="I414" s="50"/>
      <c r="J414" s="50">
        <f>K409+K410+K411+K412</f>
        <v>377.33</v>
      </c>
      <c r="K414" s="50"/>
      <c r="O414" s="47">
        <f>I409+I410+I411+I412</f>
        <v>15.559999999999999</v>
      </c>
      <c r="P414" s="47">
        <f>K409+K410+K411+K412</f>
        <v>377.33</v>
      </c>
      <c r="X414">
        <f>IF(Source!BI393&lt;=1,I409+I410+I411+I412-0, 0)</f>
        <v>0</v>
      </c>
      <c r="Y414">
        <f>IF(Source!BI393=2,I409+I410+I411+I412-0, 0)</f>
        <v>15.559999999999999</v>
      </c>
      <c r="Z414">
        <f>IF(Source!BI393=3,I409+I410+I411+I412-0, 0)</f>
        <v>0</v>
      </c>
      <c r="AA414">
        <f>IF(Source!BI393=4,I409+I410+I411+I412,0)</f>
        <v>0</v>
      </c>
    </row>
    <row r="415" spans="1:27" ht="79.5" x14ac:dyDescent="0.2">
      <c r="A415" s="40" t="str">
        <f>Source!E395</f>
        <v>12</v>
      </c>
      <c r="B415" s="41" t="s">
        <v>456</v>
      </c>
      <c r="C415" s="41" t="s">
        <v>182</v>
      </c>
      <c r="D415" s="42" t="str">
        <f>Source!H395</f>
        <v>1  ШТ.</v>
      </c>
      <c r="E415" s="12">
        <f>Source!I395</f>
        <v>3</v>
      </c>
      <c r="F415" s="44"/>
      <c r="G415" s="43"/>
      <c r="H415" s="12"/>
      <c r="I415" s="45"/>
      <c r="J415" s="12"/>
      <c r="K415" s="45"/>
      <c r="Q415">
        <f>ROUND((Source!BZ395/100)*ROUND(Source!AF395*Source!I395, 2), 2)</f>
        <v>23.11</v>
      </c>
      <c r="R415">
        <f>Source!X395</f>
        <v>553.41</v>
      </c>
      <c r="S415">
        <f>ROUND((Source!CA395/100)*ROUND(Source!AF395*Source!I395, 2), 2)</f>
        <v>15.81</v>
      </c>
      <c r="T415">
        <f>Source!Y395</f>
        <v>355.27</v>
      </c>
      <c r="U415">
        <f>ROUND((175/100)*ROUND(Source!AE395*Source!I395, 2), 2)</f>
        <v>1.86</v>
      </c>
      <c r="V415">
        <f>ROUND((0/100)*ROUND(Source!CS395*Source!I395, 2), 2)</f>
        <v>0</v>
      </c>
    </row>
    <row r="416" spans="1:27" ht="14.25" x14ac:dyDescent="0.2">
      <c r="A416" s="40"/>
      <c r="B416" s="41"/>
      <c r="C416" s="41" t="s">
        <v>442</v>
      </c>
      <c r="D416" s="42"/>
      <c r="E416" s="12"/>
      <c r="F416" s="44">
        <f>Source!AO395</f>
        <v>27.03</v>
      </c>
      <c r="G416" s="43" t="str">
        <f>Source!DG395</f>
        <v>)*0,3</v>
      </c>
      <c r="H416" s="12">
        <f>Source!AV395</f>
        <v>1</v>
      </c>
      <c r="I416" s="45">
        <f>ROUND(Source!AF395*Source!I395, 2)</f>
        <v>24.33</v>
      </c>
      <c r="J416" s="12">
        <f>IF(Source!BA395&lt;&gt; 0, Source!BA395, 1)</f>
        <v>26.91</v>
      </c>
      <c r="K416" s="45">
        <f>Source!S395</f>
        <v>654.64</v>
      </c>
      <c r="W416">
        <f>I416</f>
        <v>24.33</v>
      </c>
    </row>
    <row r="417" spans="1:27" ht="14.25" x14ac:dyDescent="0.2">
      <c r="A417" s="40"/>
      <c r="B417" s="41"/>
      <c r="C417" s="41" t="s">
        <v>443</v>
      </c>
      <c r="D417" s="42"/>
      <c r="E417" s="12"/>
      <c r="F417" s="44">
        <f>Source!AM395</f>
        <v>18.16</v>
      </c>
      <c r="G417" s="43" t="str">
        <f>Source!DE395</f>
        <v>)*0,3</v>
      </c>
      <c r="H417" s="12">
        <f>Source!AV395</f>
        <v>1</v>
      </c>
      <c r="I417" s="45">
        <f>ROUND(Source!AD395*Source!I395, 2)</f>
        <v>16.34</v>
      </c>
      <c r="J417" s="12">
        <f>IF(Source!BB395&lt;&gt; 0, Source!BB395, 1)</f>
        <v>7.83</v>
      </c>
      <c r="K417" s="45">
        <f>Source!Q395</f>
        <v>127.97</v>
      </c>
    </row>
    <row r="418" spans="1:27" ht="14.25" x14ac:dyDescent="0.2">
      <c r="A418" s="40"/>
      <c r="B418" s="41"/>
      <c r="C418" s="41" t="s">
        <v>444</v>
      </c>
      <c r="D418" s="42"/>
      <c r="E418" s="12"/>
      <c r="F418" s="44">
        <f>Source!AN395</f>
        <v>1.18</v>
      </c>
      <c r="G418" s="43" t="str">
        <f>Source!DF395</f>
        <v>)*0,3</v>
      </c>
      <c r="H418" s="12">
        <f>Source!AV395</f>
        <v>1</v>
      </c>
      <c r="I418" s="46">
        <f>ROUND(Source!AE395*Source!I395, 2)</f>
        <v>1.06</v>
      </c>
      <c r="J418" s="12">
        <f>IF(Source!BS395&lt;&gt; 0, Source!BS395, 1)</f>
        <v>26.91</v>
      </c>
      <c r="K418" s="46">
        <f>Source!R395</f>
        <v>28.58</v>
      </c>
      <c r="W418">
        <f>I418</f>
        <v>1.06</v>
      </c>
    </row>
    <row r="419" spans="1:27" ht="14.25" x14ac:dyDescent="0.2">
      <c r="A419" s="40"/>
      <c r="B419" s="41"/>
      <c r="C419" s="41" t="s">
        <v>446</v>
      </c>
      <c r="D419" s="42" t="s">
        <v>447</v>
      </c>
      <c r="E419" s="12">
        <f>Source!BZ395</f>
        <v>95</v>
      </c>
      <c r="F419" s="44"/>
      <c r="G419" s="43"/>
      <c r="H419" s="12"/>
      <c r="I419" s="45">
        <f>SUM(Q415:Q418)</f>
        <v>23.11</v>
      </c>
      <c r="J419" s="12">
        <f>Source!AT395</f>
        <v>81</v>
      </c>
      <c r="K419" s="45">
        <f>SUM(R415:R418)</f>
        <v>553.41</v>
      </c>
    </row>
    <row r="420" spans="1:27" ht="14.25" x14ac:dyDescent="0.2">
      <c r="A420" s="40"/>
      <c r="B420" s="41"/>
      <c r="C420" s="41" t="s">
        <v>448</v>
      </c>
      <c r="D420" s="42" t="s">
        <v>447</v>
      </c>
      <c r="E420" s="12">
        <f>Source!CA395</f>
        <v>65</v>
      </c>
      <c r="F420" s="44"/>
      <c r="G420" s="43"/>
      <c r="H420" s="12"/>
      <c r="I420" s="45">
        <f>SUM(S415:S419)</f>
        <v>15.81</v>
      </c>
      <c r="J420" s="12">
        <f>Source!AU395</f>
        <v>52</v>
      </c>
      <c r="K420" s="45">
        <f>SUM(T415:T419)</f>
        <v>355.27</v>
      </c>
    </row>
    <row r="421" spans="1:27" ht="14.25" x14ac:dyDescent="0.2">
      <c r="A421" s="40"/>
      <c r="B421" s="41"/>
      <c r="C421" s="41" t="s">
        <v>449</v>
      </c>
      <c r="D421" s="42" t="s">
        <v>447</v>
      </c>
      <c r="E421" s="12">
        <f>175</f>
        <v>175</v>
      </c>
      <c r="F421" s="44"/>
      <c r="G421" s="43"/>
      <c r="H421" s="12"/>
      <c r="I421" s="45">
        <f>SUM(U415:U420)</f>
        <v>1.86</v>
      </c>
      <c r="J421" s="12">
        <f>0</f>
        <v>0</v>
      </c>
      <c r="K421" s="45">
        <f>SUM(V415:V420)</f>
        <v>0</v>
      </c>
    </row>
    <row r="422" spans="1:27" ht="14.25" x14ac:dyDescent="0.2">
      <c r="A422" s="40"/>
      <c r="B422" s="41"/>
      <c r="C422" s="41" t="s">
        <v>450</v>
      </c>
      <c r="D422" s="42" t="s">
        <v>451</v>
      </c>
      <c r="E422" s="12">
        <f>Source!AQ395</f>
        <v>2.81</v>
      </c>
      <c r="F422" s="44"/>
      <c r="G422" s="43" t="str">
        <f>Source!DI395</f>
        <v>)*0,3</v>
      </c>
      <c r="H422" s="12">
        <f>Source!AV395</f>
        <v>1</v>
      </c>
      <c r="I422" s="45">
        <f>Source!U395</f>
        <v>2.5289999999999999</v>
      </c>
      <c r="J422" s="12"/>
      <c r="K422" s="45"/>
    </row>
    <row r="423" spans="1:27" ht="15" x14ac:dyDescent="0.25">
      <c r="A423" s="49"/>
      <c r="B423" s="49"/>
      <c r="C423" s="49"/>
      <c r="D423" s="49"/>
      <c r="E423" s="49"/>
      <c r="F423" s="49"/>
      <c r="G423" s="49"/>
      <c r="H423" s="50">
        <f>I416+I417+I419+I420+I421</f>
        <v>81.45</v>
      </c>
      <c r="I423" s="50"/>
      <c r="J423" s="50">
        <f>K416+K417+K419+K420+K421</f>
        <v>1691.29</v>
      </c>
      <c r="K423" s="50"/>
      <c r="O423" s="47">
        <f>I416+I417+I419+I420+I421</f>
        <v>81.45</v>
      </c>
      <c r="P423" s="47">
        <f>K416+K417+K419+K420+K421</f>
        <v>1691.29</v>
      </c>
      <c r="X423">
        <f>IF(Source!BI395&lt;=1,I416+I417+I419+I420+I421-0, 0)</f>
        <v>0</v>
      </c>
      <c r="Y423">
        <f>IF(Source!BI395=2,I416+I417+I419+I420+I421-0, 0)</f>
        <v>81.45</v>
      </c>
      <c r="Z423">
        <f>IF(Source!BI395=3,I416+I417+I419+I420+I421-0, 0)</f>
        <v>0</v>
      </c>
      <c r="AA423">
        <f>IF(Source!BI395=4,I416+I417+I419+I420+I421,0)</f>
        <v>0</v>
      </c>
    </row>
    <row r="424" spans="1:27" ht="28.5" x14ac:dyDescent="0.2">
      <c r="A424" s="40" t="str">
        <f>Source!E397</f>
        <v>13</v>
      </c>
      <c r="B424" s="41" t="str">
        <f>Source!F397</f>
        <v>м08-01-053-2</v>
      </c>
      <c r="C424" s="41" t="s">
        <v>182</v>
      </c>
      <c r="D424" s="42" t="str">
        <f>Source!H397</f>
        <v>1  ШТ.</v>
      </c>
      <c r="E424" s="12">
        <f>Source!I397</f>
        <v>3</v>
      </c>
      <c r="F424" s="44"/>
      <c r="G424" s="43"/>
      <c r="H424" s="12"/>
      <c r="I424" s="45"/>
      <c r="J424" s="12"/>
      <c r="K424" s="45"/>
      <c r="Q424">
        <f>ROUND((Source!BZ397/100)*ROUND(Source!AF397*Source!I397, 2), 2)</f>
        <v>77.040000000000006</v>
      </c>
      <c r="R424">
        <f>Source!X397</f>
        <v>1844.69</v>
      </c>
      <c r="S424">
        <f>ROUND((Source!CA397/100)*ROUND(Source!AF397*Source!I397, 2), 2)</f>
        <v>52.71</v>
      </c>
      <c r="T424">
        <f>Source!Y397</f>
        <v>1184.24</v>
      </c>
      <c r="U424">
        <f>ROUND((175/100)*ROUND(Source!AE397*Source!I397, 2), 2)</f>
        <v>6.2</v>
      </c>
      <c r="V424">
        <f>ROUND((0/100)*ROUND(Source!CS397*Source!I397, 2), 2)</f>
        <v>0</v>
      </c>
    </row>
    <row r="425" spans="1:27" ht="14.25" x14ac:dyDescent="0.2">
      <c r="A425" s="40"/>
      <c r="B425" s="41"/>
      <c r="C425" s="41" t="s">
        <v>442</v>
      </c>
      <c r="D425" s="42"/>
      <c r="E425" s="12"/>
      <c r="F425" s="44">
        <f>Source!AO397</f>
        <v>27.03</v>
      </c>
      <c r="G425" s="43" t="str">
        <f>Source!DG397</f>
        <v/>
      </c>
      <c r="H425" s="12">
        <f>Source!AV397</f>
        <v>1</v>
      </c>
      <c r="I425" s="45">
        <f>ROUND(Source!AF397*Source!I397, 2)</f>
        <v>81.09</v>
      </c>
      <c r="J425" s="12">
        <f>IF(Source!BA397&lt;&gt; 0, Source!BA397, 1)</f>
        <v>26.91</v>
      </c>
      <c r="K425" s="45">
        <f>Source!S397</f>
        <v>2182.13</v>
      </c>
      <c r="W425">
        <f>I425</f>
        <v>81.09</v>
      </c>
    </row>
    <row r="426" spans="1:27" ht="14.25" x14ac:dyDescent="0.2">
      <c r="A426" s="40"/>
      <c r="B426" s="41"/>
      <c r="C426" s="41" t="s">
        <v>443</v>
      </c>
      <c r="D426" s="42"/>
      <c r="E426" s="12"/>
      <c r="F426" s="44">
        <f>Source!AM397</f>
        <v>18.16</v>
      </c>
      <c r="G426" s="43" t="str">
        <f>Source!DE397</f>
        <v/>
      </c>
      <c r="H426" s="12">
        <f>Source!AV397</f>
        <v>1</v>
      </c>
      <c r="I426" s="45">
        <f>ROUND(Source!AD397*Source!I397, 2)</f>
        <v>54.48</v>
      </c>
      <c r="J426" s="12">
        <f>IF(Source!BB397&lt;&gt; 0, Source!BB397, 1)</f>
        <v>7.83</v>
      </c>
      <c r="K426" s="45">
        <f>Source!Q397</f>
        <v>426.58</v>
      </c>
    </row>
    <row r="427" spans="1:27" ht="14.25" x14ac:dyDescent="0.2">
      <c r="A427" s="40"/>
      <c r="B427" s="41"/>
      <c r="C427" s="41" t="s">
        <v>444</v>
      </c>
      <c r="D427" s="42"/>
      <c r="E427" s="12"/>
      <c r="F427" s="44">
        <f>Source!AN397</f>
        <v>1.18</v>
      </c>
      <c r="G427" s="43" t="str">
        <f>Source!DF397</f>
        <v/>
      </c>
      <c r="H427" s="12">
        <f>Source!AV397</f>
        <v>1</v>
      </c>
      <c r="I427" s="46">
        <f>ROUND(Source!AE397*Source!I397, 2)</f>
        <v>3.54</v>
      </c>
      <c r="J427" s="12">
        <f>IF(Source!BS397&lt;&gt; 0, Source!BS397, 1)</f>
        <v>26.91</v>
      </c>
      <c r="K427" s="46">
        <f>Source!R397</f>
        <v>95.26</v>
      </c>
      <c r="W427">
        <f>I427</f>
        <v>3.54</v>
      </c>
    </row>
    <row r="428" spans="1:27" ht="14.25" x14ac:dyDescent="0.2">
      <c r="A428" s="40"/>
      <c r="B428" s="41"/>
      <c r="C428" s="41" t="s">
        <v>445</v>
      </c>
      <c r="D428" s="42"/>
      <c r="E428" s="12"/>
      <c r="F428" s="44">
        <f>Source!AL397</f>
        <v>13.13</v>
      </c>
      <c r="G428" s="43" t="str">
        <f>Source!DD397</f>
        <v/>
      </c>
      <c r="H428" s="12">
        <f>Source!AW397</f>
        <v>1</v>
      </c>
      <c r="I428" s="45">
        <f>ROUND(Source!AC397*Source!I397, 2)</f>
        <v>39.39</v>
      </c>
      <c r="J428" s="12">
        <f>IF(Source!BC397&lt;&gt; 0, Source!BC397, 1)</f>
        <v>14.45</v>
      </c>
      <c r="K428" s="45">
        <f>Source!P397</f>
        <v>569.19000000000005</v>
      </c>
    </row>
    <row r="429" spans="1:27" ht="14.25" x14ac:dyDescent="0.2">
      <c r="A429" s="40"/>
      <c r="B429" s="41"/>
      <c r="C429" s="41" t="s">
        <v>446</v>
      </c>
      <c r="D429" s="42" t="s">
        <v>447</v>
      </c>
      <c r="E429" s="12">
        <f>Source!BZ397</f>
        <v>95</v>
      </c>
      <c r="F429" s="44"/>
      <c r="G429" s="43"/>
      <c r="H429" s="12"/>
      <c r="I429" s="45">
        <f>SUM(Q424:Q428)</f>
        <v>77.040000000000006</v>
      </c>
      <c r="J429" s="12">
        <f>Source!AT397</f>
        <v>81</v>
      </c>
      <c r="K429" s="45">
        <f>SUM(R424:R428)</f>
        <v>1844.69</v>
      </c>
    </row>
    <row r="430" spans="1:27" ht="14.25" x14ac:dyDescent="0.2">
      <c r="A430" s="40"/>
      <c r="B430" s="41"/>
      <c r="C430" s="41" t="s">
        <v>448</v>
      </c>
      <c r="D430" s="42" t="s">
        <v>447</v>
      </c>
      <c r="E430" s="12">
        <f>Source!CA397</f>
        <v>65</v>
      </c>
      <c r="F430" s="44"/>
      <c r="G430" s="43"/>
      <c r="H430" s="12"/>
      <c r="I430" s="45">
        <f>SUM(S424:S429)</f>
        <v>52.71</v>
      </c>
      <c r="J430" s="12">
        <f>Source!AU397</f>
        <v>52</v>
      </c>
      <c r="K430" s="45">
        <f>SUM(T424:T429)</f>
        <v>1184.24</v>
      </c>
    </row>
    <row r="431" spans="1:27" ht="14.25" x14ac:dyDescent="0.2">
      <c r="A431" s="40"/>
      <c r="B431" s="41"/>
      <c r="C431" s="41" t="s">
        <v>449</v>
      </c>
      <c r="D431" s="42" t="s">
        <v>447</v>
      </c>
      <c r="E431" s="12">
        <f>175</f>
        <v>175</v>
      </c>
      <c r="F431" s="44"/>
      <c r="G431" s="43"/>
      <c r="H431" s="12"/>
      <c r="I431" s="45">
        <f>SUM(U424:U430)</f>
        <v>6.2</v>
      </c>
      <c r="J431" s="12">
        <f>0</f>
        <v>0</v>
      </c>
      <c r="K431" s="45">
        <f>SUM(V424:V430)</f>
        <v>0</v>
      </c>
    </row>
    <row r="432" spans="1:27" ht="14.25" x14ac:dyDescent="0.2">
      <c r="A432" s="40"/>
      <c r="B432" s="41"/>
      <c r="C432" s="41" t="s">
        <v>450</v>
      </c>
      <c r="D432" s="42" t="s">
        <v>451</v>
      </c>
      <c r="E432" s="12">
        <f>Source!AQ397</f>
        <v>2.81</v>
      </c>
      <c r="F432" s="44"/>
      <c r="G432" s="43" t="str">
        <f>Source!DI397</f>
        <v/>
      </c>
      <c r="H432" s="12">
        <f>Source!AV397</f>
        <v>1</v>
      </c>
      <c r="I432" s="45">
        <f>Source!U397</f>
        <v>8.43</v>
      </c>
      <c r="J432" s="12"/>
      <c r="K432" s="45"/>
    </row>
    <row r="433" spans="1:27" ht="15" x14ac:dyDescent="0.25">
      <c r="A433" s="49"/>
      <c r="B433" s="49"/>
      <c r="C433" s="49"/>
      <c r="D433" s="49"/>
      <c r="E433" s="49"/>
      <c r="F433" s="49"/>
      <c r="G433" s="49"/>
      <c r="H433" s="50">
        <f>I425+I426+I428+I429+I430+I431</f>
        <v>310.90999999999997</v>
      </c>
      <c r="I433" s="50"/>
      <c r="J433" s="50">
        <f>K425+K426+K428+K429+K430+K431</f>
        <v>6206.83</v>
      </c>
      <c r="K433" s="50"/>
      <c r="O433" s="47">
        <f>I425+I426+I428+I429+I430+I431</f>
        <v>310.90999999999997</v>
      </c>
      <c r="P433" s="47">
        <f>K425+K426+K428+K429+K430+K431</f>
        <v>6206.83</v>
      </c>
      <c r="X433">
        <f>IF(Source!BI397&lt;=1,I425+I426+I428+I429+I430+I431-0, 0)</f>
        <v>0</v>
      </c>
      <c r="Y433">
        <f>IF(Source!BI397=2,I425+I426+I428+I429+I430+I431-0, 0)</f>
        <v>310.90999999999997</v>
      </c>
      <c r="Z433">
        <f>IF(Source!BI397=3,I425+I426+I428+I429+I430+I431-0, 0)</f>
        <v>0</v>
      </c>
      <c r="AA433">
        <f>IF(Source!BI397=4,I425+I426+I428+I429+I430+I431,0)</f>
        <v>0</v>
      </c>
    </row>
    <row r="434" spans="1:27" ht="79.5" x14ac:dyDescent="0.2">
      <c r="A434" s="40" t="str">
        <f>Source!E399</f>
        <v>14</v>
      </c>
      <c r="B434" s="41" t="s">
        <v>457</v>
      </c>
      <c r="C434" s="41" t="s">
        <v>222</v>
      </c>
      <c r="D434" s="42" t="str">
        <f>Source!H399</f>
        <v>1  ШТ.</v>
      </c>
      <c r="E434" s="12">
        <f>Source!I399</f>
        <v>3</v>
      </c>
      <c r="F434" s="44"/>
      <c r="G434" s="43"/>
      <c r="H434" s="12"/>
      <c r="I434" s="45"/>
      <c r="J434" s="12"/>
      <c r="K434" s="45"/>
      <c r="Q434">
        <f>ROUND((Source!BZ399/100)*ROUND(Source!AF399*Source!I399, 2), 2)</f>
        <v>30.35</v>
      </c>
      <c r="R434">
        <f>Source!X399</f>
        <v>725.65</v>
      </c>
      <c r="S434">
        <f>ROUND((Source!CA399/100)*ROUND(Source!AF399*Source!I399, 2), 2)</f>
        <v>20.77</v>
      </c>
      <c r="T434">
        <f>Source!Y399</f>
        <v>465.85</v>
      </c>
      <c r="U434">
        <f>ROUND((175/100)*ROUND(Source!AE399*Source!I399, 2), 2)</f>
        <v>2.35</v>
      </c>
      <c r="V434">
        <f>ROUND((0/100)*ROUND(Source!CS399*Source!I399, 2), 2)</f>
        <v>0</v>
      </c>
    </row>
    <row r="435" spans="1:27" ht="14.25" x14ac:dyDescent="0.2">
      <c r="A435" s="40"/>
      <c r="B435" s="41"/>
      <c r="C435" s="41" t="s">
        <v>442</v>
      </c>
      <c r="D435" s="42"/>
      <c r="E435" s="12"/>
      <c r="F435" s="44">
        <f>Source!AO399</f>
        <v>35.5</v>
      </c>
      <c r="G435" s="43" t="str">
        <f>Source!DG399</f>
        <v>)*0,3</v>
      </c>
      <c r="H435" s="12">
        <f>Source!AV399</f>
        <v>1</v>
      </c>
      <c r="I435" s="45">
        <f>ROUND(Source!AF399*Source!I399, 2)</f>
        <v>31.95</v>
      </c>
      <c r="J435" s="12">
        <f>IF(Source!BA399&lt;&gt; 0, Source!BA399, 1)</f>
        <v>26.91</v>
      </c>
      <c r="K435" s="45">
        <f>Source!S399</f>
        <v>859.77</v>
      </c>
      <c r="W435">
        <f>I435</f>
        <v>31.95</v>
      </c>
    </row>
    <row r="436" spans="1:27" ht="14.25" x14ac:dyDescent="0.2">
      <c r="A436" s="40"/>
      <c r="B436" s="41"/>
      <c r="C436" s="41" t="s">
        <v>443</v>
      </c>
      <c r="D436" s="42"/>
      <c r="E436" s="12"/>
      <c r="F436" s="44">
        <f>Source!AM399</f>
        <v>24.4</v>
      </c>
      <c r="G436" s="43" t="str">
        <f>Source!DE399</f>
        <v>)*0,3</v>
      </c>
      <c r="H436" s="12">
        <f>Source!AV399</f>
        <v>1</v>
      </c>
      <c r="I436" s="45">
        <f>ROUND(Source!AD399*Source!I399, 2)</f>
        <v>21.96</v>
      </c>
      <c r="J436" s="12">
        <f>IF(Source!BB399&lt;&gt; 0, Source!BB399, 1)</f>
        <v>8.2799999999999994</v>
      </c>
      <c r="K436" s="45">
        <f>Source!Q399</f>
        <v>181.83</v>
      </c>
    </row>
    <row r="437" spans="1:27" ht="14.25" x14ac:dyDescent="0.2">
      <c r="A437" s="40"/>
      <c r="B437" s="41"/>
      <c r="C437" s="41" t="s">
        <v>444</v>
      </c>
      <c r="D437" s="42"/>
      <c r="E437" s="12"/>
      <c r="F437" s="44">
        <f>Source!AN399</f>
        <v>1.49</v>
      </c>
      <c r="G437" s="43" t="str">
        <f>Source!DF399</f>
        <v>)*0,3</v>
      </c>
      <c r="H437" s="12">
        <f>Source!AV399</f>
        <v>1</v>
      </c>
      <c r="I437" s="46">
        <f>ROUND(Source!AE399*Source!I399, 2)</f>
        <v>1.34</v>
      </c>
      <c r="J437" s="12">
        <f>IF(Source!BS399&lt;&gt; 0, Source!BS399, 1)</f>
        <v>26.91</v>
      </c>
      <c r="K437" s="46">
        <f>Source!R399</f>
        <v>36.090000000000003</v>
      </c>
      <c r="W437">
        <f>I437</f>
        <v>1.34</v>
      </c>
    </row>
    <row r="438" spans="1:27" ht="14.25" x14ac:dyDescent="0.2">
      <c r="A438" s="40"/>
      <c r="B438" s="41"/>
      <c r="C438" s="41" t="s">
        <v>446</v>
      </c>
      <c r="D438" s="42" t="s">
        <v>447</v>
      </c>
      <c r="E438" s="12">
        <f>Source!BZ399</f>
        <v>95</v>
      </c>
      <c r="F438" s="44"/>
      <c r="G438" s="43"/>
      <c r="H438" s="12"/>
      <c r="I438" s="45">
        <f>SUM(Q434:Q437)</f>
        <v>30.35</v>
      </c>
      <c r="J438" s="12">
        <f>Source!AT399</f>
        <v>81</v>
      </c>
      <c r="K438" s="45">
        <f>SUM(R434:R437)</f>
        <v>725.65</v>
      </c>
    </row>
    <row r="439" spans="1:27" ht="14.25" x14ac:dyDescent="0.2">
      <c r="A439" s="40"/>
      <c r="B439" s="41"/>
      <c r="C439" s="41" t="s">
        <v>448</v>
      </c>
      <c r="D439" s="42" t="s">
        <v>447</v>
      </c>
      <c r="E439" s="12">
        <f>Source!CA399</f>
        <v>65</v>
      </c>
      <c r="F439" s="44"/>
      <c r="G439" s="43"/>
      <c r="H439" s="12"/>
      <c r="I439" s="45">
        <f>SUM(S434:S438)</f>
        <v>20.77</v>
      </c>
      <c r="J439" s="12">
        <f>Source!AU399</f>
        <v>52</v>
      </c>
      <c r="K439" s="45">
        <f>SUM(T434:T438)</f>
        <v>465.85</v>
      </c>
    </row>
    <row r="440" spans="1:27" ht="14.25" x14ac:dyDescent="0.2">
      <c r="A440" s="40"/>
      <c r="B440" s="41"/>
      <c r="C440" s="41" t="s">
        <v>449</v>
      </c>
      <c r="D440" s="42" t="s">
        <v>447</v>
      </c>
      <c r="E440" s="12">
        <f>175</f>
        <v>175</v>
      </c>
      <c r="F440" s="44"/>
      <c r="G440" s="43"/>
      <c r="H440" s="12"/>
      <c r="I440" s="45">
        <f>SUM(U434:U439)</f>
        <v>2.35</v>
      </c>
      <c r="J440" s="12">
        <f>0</f>
        <v>0</v>
      </c>
      <c r="K440" s="45">
        <f>SUM(V434:V439)</f>
        <v>0</v>
      </c>
    </row>
    <row r="441" spans="1:27" ht="14.25" x14ac:dyDescent="0.2">
      <c r="A441" s="40"/>
      <c r="B441" s="41"/>
      <c r="C441" s="41" t="s">
        <v>450</v>
      </c>
      <c r="D441" s="42" t="s">
        <v>451</v>
      </c>
      <c r="E441" s="12">
        <f>Source!AQ399</f>
        <v>3.69</v>
      </c>
      <c r="F441" s="44"/>
      <c r="G441" s="43" t="str">
        <f>Source!DI399</f>
        <v>)*0,3</v>
      </c>
      <c r="H441" s="12">
        <f>Source!AV399</f>
        <v>1</v>
      </c>
      <c r="I441" s="45">
        <f>Source!U399</f>
        <v>3.3209999999999997</v>
      </c>
      <c r="J441" s="12"/>
      <c r="K441" s="45"/>
    </row>
    <row r="442" spans="1:27" ht="15" x14ac:dyDescent="0.25">
      <c r="A442" s="49"/>
      <c r="B442" s="49"/>
      <c r="C442" s="49"/>
      <c r="D442" s="49"/>
      <c r="E442" s="49"/>
      <c r="F442" s="49"/>
      <c r="G442" s="49"/>
      <c r="H442" s="50">
        <f>I435+I436+I438+I439+I440</f>
        <v>107.37999999999998</v>
      </c>
      <c r="I442" s="50"/>
      <c r="J442" s="50">
        <f>K435+K436+K438+K439+K440</f>
        <v>2233.1</v>
      </c>
      <c r="K442" s="50"/>
      <c r="O442" s="47">
        <f>I435+I436+I438+I439+I440</f>
        <v>107.37999999999998</v>
      </c>
      <c r="P442" s="47">
        <f>K435+K436+K438+K439+K440</f>
        <v>2233.1</v>
      </c>
      <c r="X442">
        <f>IF(Source!BI399&lt;=1,I435+I436+I438+I439+I440-0, 0)</f>
        <v>0</v>
      </c>
      <c r="Y442">
        <f>IF(Source!BI399=2,I435+I436+I438+I439+I440-0, 0)</f>
        <v>107.37999999999998</v>
      </c>
      <c r="Z442">
        <f>IF(Source!BI399=3,I435+I436+I438+I439+I440-0, 0)</f>
        <v>0</v>
      </c>
      <c r="AA442">
        <f>IF(Source!BI399=4,I435+I436+I438+I439+I440,0)</f>
        <v>0</v>
      </c>
    </row>
    <row r="443" spans="1:27" ht="28.5" x14ac:dyDescent="0.2">
      <c r="A443" s="40" t="str">
        <f>Source!E401</f>
        <v>15</v>
      </c>
      <c r="B443" s="41" t="str">
        <f>Source!F401</f>
        <v>м08-01-054-3</v>
      </c>
      <c r="C443" s="41" t="s">
        <v>222</v>
      </c>
      <c r="D443" s="42" t="str">
        <f>Source!H401</f>
        <v>1  ШТ.</v>
      </c>
      <c r="E443" s="12">
        <f>Source!I401</f>
        <v>3</v>
      </c>
      <c r="F443" s="44"/>
      <c r="G443" s="43"/>
      <c r="H443" s="12"/>
      <c r="I443" s="45"/>
      <c r="J443" s="12"/>
      <c r="K443" s="45"/>
      <c r="Q443">
        <f>ROUND((Source!BZ401/100)*ROUND(Source!AF401*Source!I401, 2), 2)</f>
        <v>101.18</v>
      </c>
      <c r="R443">
        <f>Source!X401</f>
        <v>2418.83</v>
      </c>
      <c r="S443">
        <f>ROUND((Source!CA401/100)*ROUND(Source!AF401*Source!I401, 2), 2)</f>
        <v>69.23</v>
      </c>
      <c r="T443">
        <f>Source!Y401</f>
        <v>1552.83</v>
      </c>
      <c r="U443">
        <f>ROUND((175/100)*ROUND(Source!AE401*Source!I401, 2), 2)</f>
        <v>7.82</v>
      </c>
      <c r="V443">
        <f>ROUND((0/100)*ROUND(Source!CS401*Source!I401, 2), 2)</f>
        <v>0</v>
      </c>
    </row>
    <row r="444" spans="1:27" ht="14.25" x14ac:dyDescent="0.2">
      <c r="A444" s="40"/>
      <c r="B444" s="41"/>
      <c r="C444" s="41" t="s">
        <v>442</v>
      </c>
      <c r="D444" s="42"/>
      <c r="E444" s="12"/>
      <c r="F444" s="44">
        <f>Source!AO401</f>
        <v>35.5</v>
      </c>
      <c r="G444" s="43" t="str">
        <f>Source!DG401</f>
        <v/>
      </c>
      <c r="H444" s="12">
        <f>Source!AV401</f>
        <v>1</v>
      </c>
      <c r="I444" s="45">
        <f>ROUND(Source!AF401*Source!I401, 2)</f>
        <v>106.5</v>
      </c>
      <c r="J444" s="12">
        <f>IF(Source!BA401&lt;&gt; 0, Source!BA401, 1)</f>
        <v>26.91</v>
      </c>
      <c r="K444" s="45">
        <f>Source!S401</f>
        <v>2865.92</v>
      </c>
      <c r="W444">
        <f>I444</f>
        <v>106.5</v>
      </c>
    </row>
    <row r="445" spans="1:27" ht="14.25" x14ac:dyDescent="0.2">
      <c r="A445" s="40"/>
      <c r="B445" s="41"/>
      <c r="C445" s="41" t="s">
        <v>443</v>
      </c>
      <c r="D445" s="42"/>
      <c r="E445" s="12"/>
      <c r="F445" s="44">
        <f>Source!AM401</f>
        <v>24.4</v>
      </c>
      <c r="G445" s="43" t="str">
        <f>Source!DE401</f>
        <v/>
      </c>
      <c r="H445" s="12">
        <f>Source!AV401</f>
        <v>1</v>
      </c>
      <c r="I445" s="45">
        <f>ROUND(Source!AD401*Source!I401, 2)</f>
        <v>73.2</v>
      </c>
      <c r="J445" s="12">
        <f>IF(Source!BB401&lt;&gt; 0, Source!BB401, 1)</f>
        <v>8.2799999999999994</v>
      </c>
      <c r="K445" s="45">
        <f>Source!Q401</f>
        <v>606.1</v>
      </c>
    </row>
    <row r="446" spans="1:27" ht="14.25" x14ac:dyDescent="0.2">
      <c r="A446" s="40"/>
      <c r="B446" s="41"/>
      <c r="C446" s="41" t="s">
        <v>444</v>
      </c>
      <c r="D446" s="42"/>
      <c r="E446" s="12"/>
      <c r="F446" s="44">
        <f>Source!AN401</f>
        <v>1.49</v>
      </c>
      <c r="G446" s="43" t="str">
        <f>Source!DF401</f>
        <v/>
      </c>
      <c r="H446" s="12">
        <f>Source!AV401</f>
        <v>1</v>
      </c>
      <c r="I446" s="46">
        <f>ROUND(Source!AE401*Source!I401, 2)</f>
        <v>4.47</v>
      </c>
      <c r="J446" s="12">
        <f>IF(Source!BS401&lt;&gt; 0, Source!BS401, 1)</f>
        <v>26.91</v>
      </c>
      <c r="K446" s="46">
        <f>Source!R401</f>
        <v>120.29</v>
      </c>
      <c r="W446">
        <f>I446</f>
        <v>4.47</v>
      </c>
    </row>
    <row r="447" spans="1:27" ht="14.25" x14ac:dyDescent="0.2">
      <c r="A447" s="40"/>
      <c r="B447" s="41"/>
      <c r="C447" s="41" t="s">
        <v>445</v>
      </c>
      <c r="D447" s="42"/>
      <c r="E447" s="12"/>
      <c r="F447" s="44">
        <f>Source!AL401</f>
        <v>4.8</v>
      </c>
      <c r="G447" s="43" t="str">
        <f>Source!DD401</f>
        <v/>
      </c>
      <c r="H447" s="12">
        <f>Source!AW401</f>
        <v>1</v>
      </c>
      <c r="I447" s="45">
        <f>ROUND(Source!AC401*Source!I401, 2)</f>
        <v>14.4</v>
      </c>
      <c r="J447" s="12">
        <f>IF(Source!BC401&lt;&gt; 0, Source!BC401, 1)</f>
        <v>24.68</v>
      </c>
      <c r="K447" s="45">
        <f>Source!P401</f>
        <v>355.39</v>
      </c>
    </row>
    <row r="448" spans="1:27" ht="14.25" x14ac:dyDescent="0.2">
      <c r="A448" s="40"/>
      <c r="B448" s="41"/>
      <c r="C448" s="41" t="s">
        <v>446</v>
      </c>
      <c r="D448" s="42" t="s">
        <v>447</v>
      </c>
      <c r="E448" s="12">
        <f>Source!BZ401</f>
        <v>95</v>
      </c>
      <c r="F448" s="44"/>
      <c r="G448" s="43"/>
      <c r="H448" s="12"/>
      <c r="I448" s="45">
        <f>SUM(Q443:Q447)</f>
        <v>101.18</v>
      </c>
      <c r="J448" s="12">
        <f>Source!AT401</f>
        <v>81</v>
      </c>
      <c r="K448" s="45">
        <f>SUM(R443:R447)</f>
        <v>2418.83</v>
      </c>
    </row>
    <row r="449" spans="1:27" ht="14.25" x14ac:dyDescent="0.2">
      <c r="A449" s="40"/>
      <c r="B449" s="41"/>
      <c r="C449" s="41" t="s">
        <v>448</v>
      </c>
      <c r="D449" s="42" t="s">
        <v>447</v>
      </c>
      <c r="E449" s="12">
        <f>Source!CA401</f>
        <v>65</v>
      </c>
      <c r="F449" s="44"/>
      <c r="G449" s="43"/>
      <c r="H449" s="12"/>
      <c r="I449" s="45">
        <f>SUM(S443:S448)</f>
        <v>69.23</v>
      </c>
      <c r="J449" s="12">
        <f>Source!AU401</f>
        <v>52</v>
      </c>
      <c r="K449" s="45">
        <f>SUM(T443:T448)</f>
        <v>1552.83</v>
      </c>
    </row>
    <row r="450" spans="1:27" ht="14.25" x14ac:dyDescent="0.2">
      <c r="A450" s="40"/>
      <c r="B450" s="41"/>
      <c r="C450" s="41" t="s">
        <v>449</v>
      </c>
      <c r="D450" s="42" t="s">
        <v>447</v>
      </c>
      <c r="E450" s="12">
        <f>175</f>
        <v>175</v>
      </c>
      <c r="F450" s="44"/>
      <c r="G450" s="43"/>
      <c r="H450" s="12"/>
      <c r="I450" s="45">
        <f>SUM(U443:U449)</f>
        <v>7.82</v>
      </c>
      <c r="J450" s="12">
        <f>0</f>
        <v>0</v>
      </c>
      <c r="K450" s="45">
        <f>SUM(V443:V449)</f>
        <v>0</v>
      </c>
    </row>
    <row r="451" spans="1:27" ht="14.25" x14ac:dyDescent="0.2">
      <c r="A451" s="40"/>
      <c r="B451" s="41"/>
      <c r="C451" s="41" t="s">
        <v>450</v>
      </c>
      <c r="D451" s="42" t="s">
        <v>451</v>
      </c>
      <c r="E451" s="12">
        <f>Source!AQ401</f>
        <v>3.69</v>
      </c>
      <c r="F451" s="44"/>
      <c r="G451" s="43" t="str">
        <f>Source!DI401</f>
        <v/>
      </c>
      <c r="H451" s="12">
        <f>Source!AV401</f>
        <v>1</v>
      </c>
      <c r="I451" s="45">
        <f>Source!U401</f>
        <v>11.07</v>
      </c>
      <c r="J451" s="12"/>
      <c r="K451" s="45"/>
    </row>
    <row r="452" spans="1:27" ht="15" x14ac:dyDescent="0.25">
      <c r="A452" s="49"/>
      <c r="B452" s="49"/>
      <c r="C452" s="49"/>
      <c r="D452" s="49"/>
      <c r="E452" s="49"/>
      <c r="F452" s="49"/>
      <c r="G452" s="49"/>
      <c r="H452" s="50">
        <f>I444+I445+I447+I448+I449+I450</f>
        <v>372.33</v>
      </c>
      <c r="I452" s="50"/>
      <c r="J452" s="50">
        <f>K444+K445+K447+K448+K449+K450</f>
        <v>7799.07</v>
      </c>
      <c r="K452" s="50"/>
      <c r="O452" s="47">
        <f>I444+I445+I447+I448+I449+I450</f>
        <v>372.33</v>
      </c>
      <c r="P452" s="47">
        <f>K444+K445+K447+K448+K449+K450</f>
        <v>7799.07</v>
      </c>
      <c r="X452">
        <f>IF(Source!BI401&lt;=1,I444+I445+I447+I448+I449+I450-0, 0)</f>
        <v>0</v>
      </c>
      <c r="Y452">
        <f>IF(Source!BI401=2,I444+I445+I447+I448+I449+I450-0, 0)</f>
        <v>372.33</v>
      </c>
      <c r="Z452">
        <f>IF(Source!BI401=3,I444+I445+I447+I448+I449+I450-0, 0)</f>
        <v>0</v>
      </c>
      <c r="AA452">
        <f>IF(Source!BI401=4,I444+I445+I447+I448+I449+I450,0)</f>
        <v>0</v>
      </c>
    </row>
    <row r="454" spans="1:27" ht="15" x14ac:dyDescent="0.25">
      <c r="A454" s="53" t="str">
        <f>CONCATENATE("Итого по подразделу: ",IF(Source!G403&lt;&gt;"Новый подраздел", Source!G403, ""))</f>
        <v>Итого по подразделу: Электромонтажные работы:</v>
      </c>
      <c r="B454" s="53"/>
      <c r="C454" s="53"/>
      <c r="D454" s="53"/>
      <c r="E454" s="53"/>
      <c r="F454" s="53"/>
      <c r="G454" s="53"/>
      <c r="H454" s="48">
        <f>SUM(O340:O453)</f>
        <v>2513.84</v>
      </c>
      <c r="I454" s="52"/>
      <c r="J454" s="48">
        <f>SUM(P340:P453)</f>
        <v>49584.36</v>
      </c>
      <c r="K454" s="52"/>
    </row>
    <row r="455" spans="1:27" hidden="1" x14ac:dyDescent="0.2">
      <c r="A455" t="s">
        <v>454</v>
      </c>
      <c r="I455">
        <f>SUM(AC340:AC454)</f>
        <v>0</v>
      </c>
      <c r="J455">
        <f>SUM(AD340:AD454)</f>
        <v>0</v>
      </c>
    </row>
    <row r="456" spans="1:27" hidden="1" x14ac:dyDescent="0.2">
      <c r="A456" t="s">
        <v>455</v>
      </c>
      <c r="I456">
        <f>SUM(AE340:AE455)</f>
        <v>0</v>
      </c>
      <c r="J456">
        <f>SUM(AF340:AF455)</f>
        <v>0</v>
      </c>
    </row>
    <row r="458" spans="1:27" ht="16.5" x14ac:dyDescent="0.25">
      <c r="A458" s="39" t="str">
        <f>CONCATENATE("Подраздел: ",IF(Source!G432&lt;&gt;"Новый подраздел", Source!G432, ""))</f>
        <v>Подраздел: Пусконаладочные работы:</v>
      </c>
      <c r="B458" s="39"/>
      <c r="C458" s="39"/>
      <c r="D458" s="39"/>
      <c r="E458" s="39"/>
      <c r="F458" s="39"/>
      <c r="G458" s="39"/>
      <c r="H458" s="39"/>
      <c r="I458" s="39"/>
      <c r="J458" s="39"/>
      <c r="K458" s="39"/>
    </row>
    <row r="459" spans="1:27" ht="114" x14ac:dyDescent="0.2">
      <c r="A459" s="40" t="str">
        <f>Source!E437</f>
        <v>1</v>
      </c>
      <c r="B459" s="41" t="str">
        <f>Source!F437</f>
        <v>п01-11-028-1</v>
      </c>
      <c r="C459" s="41" t="s">
        <v>186</v>
      </c>
      <c r="D459" s="42" t="str">
        <f>Source!H437</f>
        <v>1 линия</v>
      </c>
      <c r="E459" s="12">
        <f>Source!I437</f>
        <v>4</v>
      </c>
      <c r="F459" s="44"/>
      <c r="G459" s="43"/>
      <c r="H459" s="12"/>
      <c r="I459" s="45"/>
      <c r="J459" s="12"/>
      <c r="K459" s="45"/>
      <c r="Q459">
        <f>ROUND((Source!BZ437/100)*ROUND(Source!AF437*Source!I437, 2), 2)</f>
        <v>10.66</v>
      </c>
      <c r="R459">
        <f>Source!X437</f>
        <v>242.73</v>
      </c>
      <c r="S459">
        <f>ROUND((Source!CA437/100)*ROUND(Source!AF437*Source!I437, 2), 2)</f>
        <v>6.56</v>
      </c>
      <c r="T459">
        <f>Source!Y437</f>
        <v>141.22</v>
      </c>
      <c r="U459">
        <f>ROUND((175/100)*ROUND(Source!AE437*Source!I437, 2), 2)</f>
        <v>0</v>
      </c>
      <c r="V459">
        <f>ROUND((0/100)*ROUND(Source!CS437*Source!I437, 2), 2)</f>
        <v>0</v>
      </c>
    </row>
    <row r="460" spans="1:27" ht="14.25" x14ac:dyDescent="0.2">
      <c r="A460" s="40"/>
      <c r="B460" s="41"/>
      <c r="C460" s="41" t="s">
        <v>442</v>
      </c>
      <c r="D460" s="42"/>
      <c r="E460" s="12"/>
      <c r="F460" s="44">
        <f>Source!AO437</f>
        <v>4.0999999999999996</v>
      </c>
      <c r="G460" s="43" t="str">
        <f>Source!DG437</f>
        <v/>
      </c>
      <c r="H460" s="12">
        <f>Source!AV437</f>
        <v>1</v>
      </c>
      <c r="I460" s="45">
        <f>ROUND(Source!AF437*Source!I437, 2)</f>
        <v>16.399999999999999</v>
      </c>
      <c r="J460" s="12">
        <f>IF(Source!BA437&lt;&gt; 0, Source!BA437, 1)</f>
        <v>26.91</v>
      </c>
      <c r="K460" s="45">
        <f>Source!S437</f>
        <v>441.32</v>
      </c>
      <c r="W460">
        <f>I460</f>
        <v>16.399999999999999</v>
      </c>
    </row>
    <row r="461" spans="1:27" ht="14.25" x14ac:dyDescent="0.2">
      <c r="A461" s="40"/>
      <c r="B461" s="41"/>
      <c r="C461" s="41" t="s">
        <v>446</v>
      </c>
      <c r="D461" s="42" t="s">
        <v>447</v>
      </c>
      <c r="E461" s="12">
        <f>Source!BZ437</f>
        <v>65</v>
      </c>
      <c r="F461" s="44"/>
      <c r="G461" s="43"/>
      <c r="H461" s="12"/>
      <c r="I461" s="45">
        <f>SUM(Q459:Q460)</f>
        <v>10.66</v>
      </c>
      <c r="J461" s="12">
        <f>Source!AT437</f>
        <v>55</v>
      </c>
      <c r="K461" s="45">
        <f>SUM(R459:R460)</f>
        <v>242.73</v>
      </c>
    </row>
    <row r="462" spans="1:27" ht="14.25" x14ac:dyDescent="0.2">
      <c r="A462" s="40"/>
      <c r="B462" s="41"/>
      <c r="C462" s="41" t="s">
        <v>448</v>
      </c>
      <c r="D462" s="42" t="s">
        <v>447</v>
      </c>
      <c r="E462" s="12">
        <f>Source!CA437</f>
        <v>40</v>
      </c>
      <c r="F462" s="44"/>
      <c r="G462" s="43"/>
      <c r="H462" s="12"/>
      <c r="I462" s="45">
        <f>SUM(S459:S461)</f>
        <v>6.56</v>
      </c>
      <c r="J462" s="12">
        <f>Source!AU437</f>
        <v>32</v>
      </c>
      <c r="K462" s="45">
        <f>SUM(T459:T461)</f>
        <v>141.22</v>
      </c>
    </row>
    <row r="463" spans="1:27" ht="14.25" x14ac:dyDescent="0.2">
      <c r="A463" s="40"/>
      <c r="B463" s="41"/>
      <c r="C463" s="41" t="s">
        <v>450</v>
      </c>
      <c r="D463" s="42" t="s">
        <v>451</v>
      </c>
      <c r="E463" s="12">
        <f>Source!AQ437</f>
        <v>0.32</v>
      </c>
      <c r="F463" s="44"/>
      <c r="G463" s="43" t="str">
        <f>Source!DI437</f>
        <v/>
      </c>
      <c r="H463" s="12">
        <f>Source!AV437</f>
        <v>1</v>
      </c>
      <c r="I463" s="45">
        <f>Source!U437</f>
        <v>1.28</v>
      </c>
      <c r="J463" s="12"/>
      <c r="K463" s="45"/>
    </row>
    <row r="464" spans="1:27" ht="15" x14ac:dyDescent="0.25">
      <c r="A464" s="49"/>
      <c r="B464" s="49"/>
      <c r="C464" s="49"/>
      <c r="D464" s="49"/>
      <c r="E464" s="49"/>
      <c r="F464" s="49"/>
      <c r="G464" s="49"/>
      <c r="H464" s="50">
        <f>I460+I461+I462</f>
        <v>33.619999999999997</v>
      </c>
      <c r="I464" s="50"/>
      <c r="J464" s="50">
        <f>K460+K461+K462</f>
        <v>825.27</v>
      </c>
      <c r="K464" s="50"/>
      <c r="O464" s="47">
        <f>I460+I461+I462</f>
        <v>33.619999999999997</v>
      </c>
      <c r="P464" s="47">
        <f>K460+K461+K462</f>
        <v>825.27</v>
      </c>
      <c r="X464">
        <f>IF(Source!BI437&lt;=1,I460+I461+I462-0, 0)</f>
        <v>0</v>
      </c>
      <c r="Y464">
        <f>IF(Source!BI437=2,I460+I461+I462-0, 0)</f>
        <v>0</v>
      </c>
      <c r="Z464">
        <f>IF(Source!BI437=3,I460+I461+I462-0, 0)</f>
        <v>0</v>
      </c>
      <c r="AA464">
        <f>IF(Source!BI437=4,I460+I461+I462,0)</f>
        <v>33.619999999999997</v>
      </c>
    </row>
    <row r="465" spans="1:27" ht="42.75" x14ac:dyDescent="0.2">
      <c r="A465" s="40" t="str">
        <f>Source!E439</f>
        <v>2</v>
      </c>
      <c r="B465" s="41" t="str">
        <f>Source!F439</f>
        <v>п01-11-026-2</v>
      </c>
      <c r="C465" s="41" t="s">
        <v>190</v>
      </c>
      <c r="D465" s="42" t="str">
        <f>Source!H439</f>
        <v>1 диаграмма</v>
      </c>
      <c r="E465" s="12">
        <f>Source!I439</f>
        <v>8</v>
      </c>
      <c r="F465" s="44"/>
      <c r="G465" s="43"/>
      <c r="H465" s="12"/>
      <c r="I465" s="45"/>
      <c r="J465" s="12"/>
      <c r="K465" s="45"/>
      <c r="Q465">
        <f>ROUND((Source!BZ439/100)*ROUND(Source!AF439*Source!I439, 2), 2)</f>
        <v>107.85</v>
      </c>
      <c r="R465">
        <f>Source!X439</f>
        <v>2455.6999999999998</v>
      </c>
      <c r="S465">
        <f>ROUND((Source!CA439/100)*ROUND(Source!AF439*Source!I439, 2), 2)</f>
        <v>66.37</v>
      </c>
      <c r="T465">
        <f>Source!Y439</f>
        <v>1428.77</v>
      </c>
      <c r="U465">
        <f>ROUND((175/100)*ROUND(Source!AE439*Source!I439, 2), 2)</f>
        <v>0</v>
      </c>
      <c r="V465">
        <f>ROUND((0/100)*ROUND(Source!CS439*Source!I439, 2), 2)</f>
        <v>0</v>
      </c>
    </row>
    <row r="466" spans="1:27" ht="14.25" x14ac:dyDescent="0.2">
      <c r="A466" s="40"/>
      <c r="B466" s="41"/>
      <c r="C466" s="41" t="s">
        <v>442</v>
      </c>
      <c r="D466" s="42"/>
      <c r="E466" s="12"/>
      <c r="F466" s="44">
        <f>Source!AO439</f>
        <v>20.74</v>
      </c>
      <c r="G466" s="43" t="str">
        <f>Source!DG439</f>
        <v/>
      </c>
      <c r="H466" s="12">
        <f>Source!AV439</f>
        <v>1</v>
      </c>
      <c r="I466" s="45">
        <f>ROUND(Source!AF439*Source!I439, 2)</f>
        <v>165.92</v>
      </c>
      <c r="J466" s="12">
        <f>IF(Source!BA439&lt;&gt; 0, Source!BA439, 1)</f>
        <v>26.91</v>
      </c>
      <c r="K466" s="45">
        <f>Source!S439</f>
        <v>4464.91</v>
      </c>
      <c r="W466">
        <f>I466</f>
        <v>165.92</v>
      </c>
    </row>
    <row r="467" spans="1:27" ht="14.25" x14ac:dyDescent="0.2">
      <c r="A467" s="40"/>
      <c r="B467" s="41"/>
      <c r="C467" s="41" t="s">
        <v>446</v>
      </c>
      <c r="D467" s="42" t="s">
        <v>447</v>
      </c>
      <c r="E467" s="12">
        <f>Source!BZ439</f>
        <v>65</v>
      </c>
      <c r="F467" s="44"/>
      <c r="G467" s="43"/>
      <c r="H467" s="12"/>
      <c r="I467" s="45">
        <f>SUM(Q465:Q466)</f>
        <v>107.85</v>
      </c>
      <c r="J467" s="12">
        <f>Source!AT439</f>
        <v>55</v>
      </c>
      <c r="K467" s="45">
        <f>SUM(R465:R466)</f>
        <v>2455.6999999999998</v>
      </c>
    </row>
    <row r="468" spans="1:27" ht="14.25" x14ac:dyDescent="0.2">
      <c r="A468" s="40"/>
      <c r="B468" s="41"/>
      <c r="C468" s="41" t="s">
        <v>448</v>
      </c>
      <c r="D468" s="42" t="s">
        <v>447</v>
      </c>
      <c r="E468" s="12">
        <f>Source!CA439</f>
        <v>40</v>
      </c>
      <c r="F468" s="44"/>
      <c r="G468" s="43"/>
      <c r="H468" s="12"/>
      <c r="I468" s="45">
        <f>SUM(S465:S467)</f>
        <v>66.37</v>
      </c>
      <c r="J468" s="12">
        <f>Source!AU439</f>
        <v>32</v>
      </c>
      <c r="K468" s="45">
        <f>SUM(T465:T467)</f>
        <v>1428.77</v>
      </c>
    </row>
    <row r="469" spans="1:27" ht="14.25" x14ac:dyDescent="0.2">
      <c r="A469" s="40"/>
      <c r="B469" s="41"/>
      <c r="C469" s="41" t="s">
        <v>450</v>
      </c>
      <c r="D469" s="42" t="s">
        <v>451</v>
      </c>
      <c r="E469" s="12">
        <f>Source!AQ439</f>
        <v>1.62</v>
      </c>
      <c r="F469" s="44"/>
      <c r="G469" s="43" t="str">
        <f>Source!DI439</f>
        <v/>
      </c>
      <c r="H469" s="12">
        <f>Source!AV439</f>
        <v>1</v>
      </c>
      <c r="I469" s="45">
        <f>Source!U439</f>
        <v>12.96</v>
      </c>
      <c r="J469" s="12"/>
      <c r="K469" s="45"/>
    </row>
    <row r="470" spans="1:27" ht="15" x14ac:dyDescent="0.25">
      <c r="A470" s="49"/>
      <c r="B470" s="49"/>
      <c r="C470" s="49"/>
      <c r="D470" s="49"/>
      <c r="E470" s="49"/>
      <c r="F470" s="49"/>
      <c r="G470" s="49"/>
      <c r="H470" s="50">
        <f>I466+I467+I468</f>
        <v>340.14</v>
      </c>
      <c r="I470" s="50"/>
      <c r="J470" s="50">
        <f>K466+K467+K468</f>
        <v>8349.3799999999992</v>
      </c>
      <c r="K470" s="50"/>
      <c r="O470" s="47">
        <f>I466+I467+I468</f>
        <v>340.14</v>
      </c>
      <c r="P470" s="47">
        <f>K466+K467+K468</f>
        <v>8349.3799999999992</v>
      </c>
      <c r="X470">
        <f>IF(Source!BI439&lt;=1,I466+I467+I468-0, 0)</f>
        <v>0</v>
      </c>
      <c r="Y470">
        <f>IF(Source!BI439=2,I466+I467+I468-0, 0)</f>
        <v>0</v>
      </c>
      <c r="Z470">
        <f>IF(Source!BI439=3,I466+I467+I468-0, 0)</f>
        <v>0</v>
      </c>
      <c r="AA470">
        <f>IF(Source!BI439=4,I466+I467+I468,0)</f>
        <v>340.14</v>
      </c>
    </row>
    <row r="471" spans="1:27" ht="42.75" x14ac:dyDescent="0.2">
      <c r="A471" s="40" t="str">
        <f>Source!E441</f>
        <v>4</v>
      </c>
      <c r="B471" s="41" t="str">
        <f>Source!F441</f>
        <v>п01-11-024-2</v>
      </c>
      <c r="C471" s="41" t="s">
        <v>156</v>
      </c>
      <c r="D471" s="42" t="str">
        <f>Source!H441</f>
        <v>1 фазировка</v>
      </c>
      <c r="E471" s="12">
        <f>Source!I441</f>
        <v>12</v>
      </c>
      <c r="F471" s="44"/>
      <c r="G471" s="43"/>
      <c r="H471" s="12"/>
      <c r="I471" s="45"/>
      <c r="J471" s="12"/>
      <c r="K471" s="45"/>
      <c r="Q471">
        <f>ROUND((Source!BZ441/100)*ROUND(Source!AF441*Source!I441, 2), 2)</f>
        <v>161.77000000000001</v>
      </c>
      <c r="R471">
        <f>Source!X441</f>
        <v>3683.55</v>
      </c>
      <c r="S471">
        <f>ROUND((Source!CA441/100)*ROUND(Source!AF441*Source!I441, 2), 2)</f>
        <v>99.55</v>
      </c>
      <c r="T471">
        <f>Source!Y441</f>
        <v>2143.16</v>
      </c>
      <c r="U471">
        <f>ROUND((175/100)*ROUND(Source!AE441*Source!I441, 2), 2)</f>
        <v>0</v>
      </c>
      <c r="V471">
        <f>ROUND((0/100)*ROUND(Source!CS441*Source!I441, 2), 2)</f>
        <v>0</v>
      </c>
    </row>
    <row r="472" spans="1:27" ht="14.25" x14ac:dyDescent="0.2">
      <c r="A472" s="40"/>
      <c r="B472" s="41"/>
      <c r="C472" s="41" t="s">
        <v>442</v>
      </c>
      <c r="D472" s="42"/>
      <c r="E472" s="12"/>
      <c r="F472" s="44">
        <f>Source!AO441</f>
        <v>20.74</v>
      </c>
      <c r="G472" s="43" t="str">
        <f>Source!DG441</f>
        <v/>
      </c>
      <c r="H472" s="12">
        <f>Source!AV441</f>
        <v>1</v>
      </c>
      <c r="I472" s="45">
        <f>ROUND(Source!AF441*Source!I441, 2)</f>
        <v>248.88</v>
      </c>
      <c r="J472" s="12">
        <f>IF(Source!BA441&lt;&gt; 0, Source!BA441, 1)</f>
        <v>26.91</v>
      </c>
      <c r="K472" s="45">
        <f>Source!S441</f>
        <v>6697.36</v>
      </c>
      <c r="W472">
        <f>I472</f>
        <v>248.88</v>
      </c>
    </row>
    <row r="473" spans="1:27" ht="14.25" x14ac:dyDescent="0.2">
      <c r="A473" s="40"/>
      <c r="B473" s="41"/>
      <c r="C473" s="41" t="s">
        <v>446</v>
      </c>
      <c r="D473" s="42" t="s">
        <v>447</v>
      </c>
      <c r="E473" s="12">
        <f>Source!BZ441</f>
        <v>65</v>
      </c>
      <c r="F473" s="44"/>
      <c r="G473" s="43"/>
      <c r="H473" s="12"/>
      <c r="I473" s="45">
        <f>SUM(Q471:Q472)</f>
        <v>161.77000000000001</v>
      </c>
      <c r="J473" s="12">
        <f>Source!AT441</f>
        <v>55</v>
      </c>
      <c r="K473" s="45">
        <f>SUM(R471:R472)</f>
        <v>3683.55</v>
      </c>
    </row>
    <row r="474" spans="1:27" ht="14.25" x14ac:dyDescent="0.2">
      <c r="A474" s="40"/>
      <c r="B474" s="41"/>
      <c r="C474" s="41" t="s">
        <v>448</v>
      </c>
      <c r="D474" s="42" t="s">
        <v>447</v>
      </c>
      <c r="E474" s="12">
        <f>Source!CA441</f>
        <v>40</v>
      </c>
      <c r="F474" s="44"/>
      <c r="G474" s="43"/>
      <c r="H474" s="12"/>
      <c r="I474" s="45">
        <f>SUM(S471:S473)</f>
        <v>99.55</v>
      </c>
      <c r="J474" s="12">
        <f>Source!AU441</f>
        <v>32</v>
      </c>
      <c r="K474" s="45">
        <f>SUM(T471:T473)</f>
        <v>2143.16</v>
      </c>
    </row>
    <row r="475" spans="1:27" ht="14.25" x14ac:dyDescent="0.2">
      <c r="A475" s="40"/>
      <c r="B475" s="41"/>
      <c r="C475" s="41" t="s">
        <v>450</v>
      </c>
      <c r="D475" s="42" t="s">
        <v>451</v>
      </c>
      <c r="E475" s="12">
        <f>Source!AQ441</f>
        <v>1.62</v>
      </c>
      <c r="F475" s="44"/>
      <c r="G475" s="43" t="str">
        <f>Source!DI441</f>
        <v/>
      </c>
      <c r="H475" s="12">
        <f>Source!AV441</f>
        <v>1</v>
      </c>
      <c r="I475" s="45">
        <f>Source!U441</f>
        <v>19.440000000000001</v>
      </c>
      <c r="J475" s="12"/>
      <c r="K475" s="45"/>
    </row>
    <row r="476" spans="1:27" ht="15" x14ac:dyDescent="0.25">
      <c r="A476" s="49"/>
      <c r="B476" s="49"/>
      <c r="C476" s="49"/>
      <c r="D476" s="49"/>
      <c r="E476" s="49"/>
      <c r="F476" s="49"/>
      <c r="G476" s="49"/>
      <c r="H476" s="50">
        <f>I472+I473+I474</f>
        <v>510.2</v>
      </c>
      <c r="I476" s="50"/>
      <c r="J476" s="50">
        <f>K472+K473+K474</f>
        <v>12524.07</v>
      </c>
      <c r="K476" s="50"/>
      <c r="O476" s="47">
        <f>I472+I473+I474</f>
        <v>510.2</v>
      </c>
      <c r="P476" s="47">
        <f>K472+K473+K474</f>
        <v>12524.07</v>
      </c>
      <c r="X476">
        <f>IF(Source!BI441&lt;=1,I472+I473+I474-0, 0)</f>
        <v>0</v>
      </c>
      <c r="Y476">
        <f>IF(Source!BI441=2,I472+I473+I474-0, 0)</f>
        <v>0</v>
      </c>
      <c r="Z476">
        <f>IF(Source!BI441=3,I472+I473+I474-0, 0)</f>
        <v>0</v>
      </c>
      <c r="AA476">
        <f>IF(Source!BI441=4,I472+I473+I474,0)</f>
        <v>510.2</v>
      </c>
    </row>
    <row r="478" spans="1:27" ht="15" x14ac:dyDescent="0.25">
      <c r="A478" s="53" t="str">
        <f>CONCATENATE("Итого по подразделу: ",IF(Source!G443&lt;&gt;"Новый подраздел", Source!G443, ""))</f>
        <v>Итого по подразделу: Пусконаладочные работы:</v>
      </c>
      <c r="B478" s="53"/>
      <c r="C478" s="53"/>
      <c r="D478" s="53"/>
      <c r="E478" s="53"/>
      <c r="F478" s="53"/>
      <c r="G478" s="53"/>
      <c r="H478" s="48">
        <f>SUM(O458:O477)</f>
        <v>883.96</v>
      </c>
      <c r="I478" s="52"/>
      <c r="J478" s="48">
        <f>SUM(P458:P477)</f>
        <v>21698.720000000001</v>
      </c>
      <c r="K478" s="52"/>
    </row>
    <row r="479" spans="1:27" hidden="1" x14ac:dyDescent="0.2">
      <c r="A479" t="s">
        <v>454</v>
      </c>
      <c r="I479">
        <f>SUM(AC458:AC478)</f>
        <v>0</v>
      </c>
      <c r="J479">
        <f>SUM(AD458:AD478)</f>
        <v>0</v>
      </c>
    </row>
    <row r="480" spans="1:27" hidden="1" x14ac:dyDescent="0.2">
      <c r="A480" t="s">
        <v>455</v>
      </c>
      <c r="I480">
        <f>SUM(AE458:AE479)</f>
        <v>0</v>
      </c>
      <c r="J480">
        <f>SUM(AF458:AF479)</f>
        <v>0</v>
      </c>
    </row>
    <row r="482" spans="1:27" ht="16.5" x14ac:dyDescent="0.25">
      <c r="A482" s="39" t="str">
        <f>CONCATENATE("Подраздел: ",IF(Source!G472&lt;&gt;"Новый подраздел", Source!G472, ""))</f>
        <v>Подраздел: Материалы не учтенные ценником:</v>
      </c>
      <c r="B482" s="39"/>
      <c r="C482" s="39"/>
      <c r="D482" s="39"/>
      <c r="E482" s="39"/>
      <c r="F482" s="39"/>
      <c r="G482" s="39"/>
      <c r="H482" s="39"/>
      <c r="I482" s="39"/>
      <c r="J482" s="39"/>
      <c r="K482" s="39"/>
    </row>
    <row r="483" spans="1:27" ht="28.5" x14ac:dyDescent="0.2">
      <c r="A483" s="40" t="str">
        <f>Source!E477</f>
        <v>2</v>
      </c>
      <c r="B483" s="41" t="str">
        <f>Source!F477</f>
        <v>Прайс лист</v>
      </c>
      <c r="C483" s="41" t="s">
        <v>225</v>
      </c>
      <c r="D483" s="42" t="str">
        <f>Source!H477</f>
        <v>шт.</v>
      </c>
      <c r="E483" s="12">
        <f>Source!I477</f>
        <v>1</v>
      </c>
      <c r="F483" s="44">
        <f>Source!AL477</f>
        <v>8674.77</v>
      </c>
      <c r="G483" s="43" t="str">
        <f>Source!DD477</f>
        <v/>
      </c>
      <c r="H483" s="12">
        <f>Source!AW477</f>
        <v>1</v>
      </c>
      <c r="I483" s="45">
        <f>ROUND(Source!AC477*Source!I477, 2)</f>
        <v>8674.77</v>
      </c>
      <c r="J483" s="12">
        <f>IF(Source!BC477&lt;&gt; 0, Source!BC477, 1)</f>
        <v>4.33</v>
      </c>
      <c r="K483" s="45">
        <f>Source!P477</f>
        <v>37561.75</v>
      </c>
      <c r="Q483">
        <f>ROUND((Source!BZ477/100)*ROUND(Source!AF477*Source!I477, 2), 2)</f>
        <v>0</v>
      </c>
      <c r="R483">
        <f>Source!X477</f>
        <v>0</v>
      </c>
      <c r="S483">
        <f>ROUND((Source!CA477/100)*ROUND(Source!AF477*Source!I477, 2), 2)</f>
        <v>0</v>
      </c>
      <c r="T483">
        <f>Source!Y477</f>
        <v>0</v>
      </c>
      <c r="U483">
        <f>ROUND((175/100)*ROUND(Source!AE477*Source!I477, 2), 2)</f>
        <v>0</v>
      </c>
      <c r="V483">
        <f>ROUND((0/100)*ROUND(Source!CS477*Source!I477, 2), 2)</f>
        <v>0</v>
      </c>
    </row>
    <row r="484" spans="1:27" ht="15" x14ac:dyDescent="0.25">
      <c r="A484" s="49"/>
      <c r="B484" s="49"/>
      <c r="C484" s="49"/>
      <c r="D484" s="49"/>
      <c r="E484" s="49"/>
      <c r="F484" s="49"/>
      <c r="G484" s="49"/>
      <c r="H484" s="50">
        <f>I483</f>
        <v>8674.77</v>
      </c>
      <c r="I484" s="50"/>
      <c r="J484" s="50">
        <f>K483</f>
        <v>37561.75</v>
      </c>
      <c r="K484" s="50"/>
      <c r="O484" s="47">
        <f>I483</f>
        <v>8674.77</v>
      </c>
      <c r="P484" s="47">
        <f>K483</f>
        <v>37561.75</v>
      </c>
      <c r="X484">
        <f>IF(Source!BI477&lt;=1,I483-0, 0)</f>
        <v>8674.77</v>
      </c>
      <c r="Y484">
        <f>IF(Source!BI477=2,I483-0, 0)</f>
        <v>0</v>
      </c>
      <c r="Z484">
        <f>IF(Source!BI477=3,I483-0, 0)</f>
        <v>0</v>
      </c>
      <c r="AA484">
        <f>IF(Source!BI477=4,I483,0)</f>
        <v>0</v>
      </c>
    </row>
    <row r="485" spans="1:27" ht="28.5" x14ac:dyDescent="0.2">
      <c r="A485" s="40" t="str">
        <f>Source!E479</f>
        <v>3</v>
      </c>
      <c r="B485" s="41" t="str">
        <f>Source!F479</f>
        <v>Прайс лист</v>
      </c>
      <c r="C485" s="41" t="s">
        <v>227</v>
      </c>
      <c r="D485" s="42" t="str">
        <f>Source!H479</f>
        <v>шт.</v>
      </c>
      <c r="E485" s="12">
        <f>Source!I479</f>
        <v>1</v>
      </c>
      <c r="F485" s="44">
        <f>Source!AL479</f>
        <v>8979.5000000000018</v>
      </c>
      <c r="G485" s="43" t="str">
        <f>Source!DD479</f>
        <v/>
      </c>
      <c r="H485" s="12">
        <f>Source!AW479</f>
        <v>1</v>
      </c>
      <c r="I485" s="45">
        <f>ROUND(Source!AC479*Source!I479, 2)</f>
        <v>8979.5</v>
      </c>
      <c r="J485" s="12">
        <f>IF(Source!BC479&lt;&gt; 0, Source!BC479, 1)</f>
        <v>4.33</v>
      </c>
      <c r="K485" s="45">
        <f>Source!P479</f>
        <v>38881.24</v>
      </c>
      <c r="Q485">
        <f>ROUND((Source!BZ479/100)*ROUND(Source!AF479*Source!I479, 2), 2)</f>
        <v>0</v>
      </c>
      <c r="R485">
        <f>Source!X479</f>
        <v>0</v>
      </c>
      <c r="S485">
        <f>ROUND((Source!CA479/100)*ROUND(Source!AF479*Source!I479, 2), 2)</f>
        <v>0</v>
      </c>
      <c r="T485">
        <f>Source!Y479</f>
        <v>0</v>
      </c>
      <c r="U485">
        <f>ROUND((175/100)*ROUND(Source!AE479*Source!I479, 2), 2)</f>
        <v>0</v>
      </c>
      <c r="V485">
        <f>ROUND((0/100)*ROUND(Source!CS479*Source!I479, 2), 2)</f>
        <v>0</v>
      </c>
    </row>
    <row r="486" spans="1:27" ht="15" x14ac:dyDescent="0.25">
      <c r="A486" s="49"/>
      <c r="B486" s="49"/>
      <c r="C486" s="49"/>
      <c r="D486" s="49"/>
      <c r="E486" s="49"/>
      <c r="F486" s="49"/>
      <c r="G486" s="49"/>
      <c r="H486" s="50">
        <f>I485</f>
        <v>8979.5</v>
      </c>
      <c r="I486" s="50"/>
      <c r="J486" s="50">
        <f>K485</f>
        <v>38881.24</v>
      </c>
      <c r="K486" s="50"/>
      <c r="O486" s="47">
        <f>I485</f>
        <v>8979.5</v>
      </c>
      <c r="P486" s="47">
        <f>K485</f>
        <v>38881.24</v>
      </c>
      <c r="X486">
        <f>IF(Source!BI479&lt;=1,I485-0, 0)</f>
        <v>8979.5</v>
      </c>
      <c r="Y486">
        <f>IF(Source!BI479=2,I485-0, 0)</f>
        <v>0</v>
      </c>
      <c r="Z486">
        <f>IF(Source!BI479=3,I485-0, 0)</f>
        <v>0</v>
      </c>
      <c r="AA486">
        <f>IF(Source!BI479=4,I485,0)</f>
        <v>0</v>
      </c>
    </row>
    <row r="487" spans="1:27" ht="28.5" x14ac:dyDescent="0.2">
      <c r="A487" s="40" t="str">
        <f>Source!E481</f>
        <v>6</v>
      </c>
      <c r="B487" s="41" t="str">
        <f>Source!F481</f>
        <v>Прайс лист</v>
      </c>
      <c r="C487" s="41" t="s">
        <v>198</v>
      </c>
      <c r="D487" s="42" t="str">
        <f>Source!H481</f>
        <v>шт.</v>
      </c>
      <c r="E487" s="12">
        <f>Source!I481</f>
        <v>1</v>
      </c>
      <c r="F487" s="44">
        <f>Source!AL481</f>
        <v>2974.2</v>
      </c>
      <c r="G487" s="43" t="str">
        <f>Source!DD481</f>
        <v/>
      </c>
      <c r="H487" s="12">
        <f>Source!AW481</f>
        <v>1</v>
      </c>
      <c r="I487" s="45">
        <f>ROUND(Source!AC481*Source!I481, 2)</f>
        <v>2974.2</v>
      </c>
      <c r="J487" s="12">
        <f>IF(Source!BC481&lt;&gt; 0, Source!BC481, 1)</f>
        <v>4.33</v>
      </c>
      <c r="K487" s="45">
        <f>Source!P481</f>
        <v>12878.29</v>
      </c>
      <c r="Q487">
        <f>ROUND((Source!BZ481/100)*ROUND(Source!AF481*Source!I481, 2), 2)</f>
        <v>0</v>
      </c>
      <c r="R487">
        <f>Source!X481</f>
        <v>0</v>
      </c>
      <c r="S487">
        <f>ROUND((Source!CA481/100)*ROUND(Source!AF481*Source!I481, 2), 2)</f>
        <v>0</v>
      </c>
      <c r="T487">
        <f>Source!Y481</f>
        <v>0</v>
      </c>
      <c r="U487">
        <f>ROUND((175/100)*ROUND(Source!AE481*Source!I481, 2), 2)</f>
        <v>0</v>
      </c>
      <c r="V487">
        <f>ROUND((0/100)*ROUND(Source!CS481*Source!I481, 2), 2)</f>
        <v>0</v>
      </c>
    </row>
    <row r="488" spans="1:27" ht="15" x14ac:dyDescent="0.25">
      <c r="A488" s="49"/>
      <c r="B488" s="49"/>
      <c r="C488" s="49"/>
      <c r="D488" s="49"/>
      <c r="E488" s="49"/>
      <c r="F488" s="49"/>
      <c r="G488" s="49"/>
      <c r="H488" s="50">
        <f>I487</f>
        <v>2974.2</v>
      </c>
      <c r="I488" s="50"/>
      <c r="J488" s="50">
        <f>K487</f>
        <v>12878.29</v>
      </c>
      <c r="K488" s="50"/>
      <c r="O488" s="47">
        <f>I487</f>
        <v>2974.2</v>
      </c>
      <c r="P488" s="47">
        <f>K487</f>
        <v>12878.29</v>
      </c>
      <c r="X488">
        <f>IF(Source!BI481&lt;=1,I487-0, 0)</f>
        <v>2974.2</v>
      </c>
      <c r="Y488">
        <f>IF(Source!BI481=2,I487-0, 0)</f>
        <v>0</v>
      </c>
      <c r="Z488">
        <f>IF(Source!BI481=3,I487-0, 0)</f>
        <v>0</v>
      </c>
      <c r="AA488">
        <f>IF(Source!BI481=4,I487,0)</f>
        <v>0</v>
      </c>
    </row>
    <row r="489" spans="1:27" ht="28.5" x14ac:dyDescent="0.2">
      <c r="A489" s="40" t="str">
        <f>Source!E483</f>
        <v>7</v>
      </c>
      <c r="B489" s="41" t="str">
        <f>Source!F483</f>
        <v>Прайс лист</v>
      </c>
      <c r="C489" s="41" t="s">
        <v>201</v>
      </c>
      <c r="D489" s="42" t="str">
        <f>Source!H483</f>
        <v>М.</v>
      </c>
      <c r="E489" s="12">
        <f>Source!I483</f>
        <v>10</v>
      </c>
      <c r="F489" s="44">
        <f>Source!AL483</f>
        <v>43.53</v>
      </c>
      <c r="G489" s="43" t="str">
        <f>Source!DD483</f>
        <v/>
      </c>
      <c r="H489" s="12">
        <f>Source!AW483</f>
        <v>1</v>
      </c>
      <c r="I489" s="45">
        <f>ROUND(Source!AC483*Source!I483, 2)</f>
        <v>435.3</v>
      </c>
      <c r="J489" s="12">
        <f>IF(Source!BC483&lt;&gt; 0, Source!BC483, 1)</f>
        <v>5.36</v>
      </c>
      <c r="K489" s="45">
        <f>Source!P483</f>
        <v>2333.21</v>
      </c>
      <c r="Q489">
        <f>ROUND((Source!BZ483/100)*ROUND(Source!AF483*Source!I483, 2), 2)</f>
        <v>0</v>
      </c>
      <c r="R489">
        <f>Source!X483</f>
        <v>0</v>
      </c>
      <c r="S489">
        <f>ROUND((Source!CA483/100)*ROUND(Source!AF483*Source!I483, 2), 2)</f>
        <v>0</v>
      </c>
      <c r="T489">
        <f>Source!Y483</f>
        <v>0</v>
      </c>
      <c r="U489">
        <f>ROUND((175/100)*ROUND(Source!AE483*Source!I483, 2), 2)</f>
        <v>0</v>
      </c>
      <c r="V489">
        <f>ROUND((0/100)*ROUND(Source!CS483*Source!I483, 2), 2)</f>
        <v>0</v>
      </c>
    </row>
    <row r="490" spans="1:27" ht="15" x14ac:dyDescent="0.25">
      <c r="A490" s="49"/>
      <c r="B490" s="49"/>
      <c r="C490" s="49"/>
      <c r="D490" s="49"/>
      <c r="E490" s="49"/>
      <c r="F490" s="49"/>
      <c r="G490" s="49"/>
      <c r="H490" s="50">
        <f>I489</f>
        <v>435.3</v>
      </c>
      <c r="I490" s="50"/>
      <c r="J490" s="50">
        <f>K489</f>
        <v>2333.21</v>
      </c>
      <c r="K490" s="50"/>
      <c r="O490" s="47">
        <f>I489</f>
        <v>435.3</v>
      </c>
      <c r="P490" s="47">
        <f>K489</f>
        <v>2333.21</v>
      </c>
      <c r="X490">
        <f>IF(Source!BI483&lt;=1,I489-0, 0)</f>
        <v>435.3</v>
      </c>
      <c r="Y490">
        <f>IF(Source!BI483=2,I489-0, 0)</f>
        <v>0</v>
      </c>
      <c r="Z490">
        <f>IF(Source!BI483=3,I489-0, 0)</f>
        <v>0</v>
      </c>
      <c r="AA490">
        <f>IF(Source!BI483=4,I489,0)</f>
        <v>0</v>
      </c>
    </row>
    <row r="491" spans="1:27" ht="85.5" x14ac:dyDescent="0.2">
      <c r="A491" s="40" t="str">
        <f>Source!E485</f>
        <v>8</v>
      </c>
      <c r="B491" s="41" t="str">
        <f>Source!F485</f>
        <v>501-8442</v>
      </c>
      <c r="C491" s="41" t="s">
        <v>206</v>
      </c>
      <c r="D491" s="42" t="str">
        <f>Source!H485</f>
        <v>1000 м</v>
      </c>
      <c r="E491" s="12">
        <f>Source!I485</f>
        <v>0.05</v>
      </c>
      <c r="F491" s="44">
        <f>Source!AL485</f>
        <v>3090.95</v>
      </c>
      <c r="G491" s="43" t="str">
        <f>Source!DD485</f>
        <v/>
      </c>
      <c r="H491" s="12">
        <f>Source!AW485</f>
        <v>1</v>
      </c>
      <c r="I491" s="45">
        <f>ROUND(Source!AC485*Source!I485, 2)</f>
        <v>154.55000000000001</v>
      </c>
      <c r="J491" s="12">
        <f>IF(Source!BC485&lt;&gt; 0, Source!BC485, 1)</f>
        <v>8.83</v>
      </c>
      <c r="K491" s="45">
        <f>Source!P485</f>
        <v>1364.65</v>
      </c>
      <c r="Q491">
        <f>ROUND((Source!BZ485/100)*ROUND(Source!AF485*Source!I485, 2), 2)</f>
        <v>0</v>
      </c>
      <c r="R491">
        <f>Source!X485</f>
        <v>0</v>
      </c>
      <c r="S491">
        <f>ROUND((Source!CA485/100)*ROUND(Source!AF485*Source!I485, 2), 2)</f>
        <v>0</v>
      </c>
      <c r="T491">
        <f>Source!Y485</f>
        <v>0</v>
      </c>
      <c r="U491">
        <f>ROUND((175/100)*ROUND(Source!AE485*Source!I485, 2), 2)</f>
        <v>0</v>
      </c>
      <c r="V491">
        <f>ROUND((0/100)*ROUND(Source!CS485*Source!I485, 2), 2)</f>
        <v>0</v>
      </c>
    </row>
    <row r="492" spans="1:27" x14ac:dyDescent="0.2">
      <c r="C492" s="51" t="str">
        <f>"Объем: "&amp;Source!I485&amp;"=50/"&amp;"1000"</f>
        <v>Объем: 0,05=50/1000</v>
      </c>
    </row>
    <row r="493" spans="1:27" ht="15" x14ac:dyDescent="0.25">
      <c r="A493" s="49"/>
      <c r="B493" s="49"/>
      <c r="C493" s="49"/>
      <c r="D493" s="49"/>
      <c r="E493" s="49"/>
      <c r="F493" s="49"/>
      <c r="G493" s="49"/>
      <c r="H493" s="50">
        <f>I491</f>
        <v>154.55000000000001</v>
      </c>
      <c r="I493" s="50"/>
      <c r="J493" s="50">
        <f>K491</f>
        <v>1364.65</v>
      </c>
      <c r="K493" s="50"/>
      <c r="O493" s="47">
        <f>I491</f>
        <v>154.55000000000001</v>
      </c>
      <c r="P493" s="47">
        <f>K491</f>
        <v>1364.65</v>
      </c>
      <c r="X493">
        <f>IF(Source!BI485&lt;=1,I491-0, 0)</f>
        <v>0</v>
      </c>
      <c r="Y493">
        <f>IF(Source!BI485=2,I491-0, 0)</f>
        <v>154.55000000000001</v>
      </c>
      <c r="Z493">
        <f>IF(Source!BI485=3,I491-0, 0)</f>
        <v>0</v>
      </c>
      <c r="AA493">
        <f>IF(Source!BI485=4,I491,0)</f>
        <v>0</v>
      </c>
    </row>
    <row r="494" spans="1:27" ht="28.5" x14ac:dyDescent="0.2">
      <c r="A494" s="40" t="str">
        <f>Source!E487</f>
        <v>9</v>
      </c>
      <c r="B494" s="41" t="str">
        <f>Source!F487</f>
        <v>Прайс лист</v>
      </c>
      <c r="C494" s="41" t="s">
        <v>209</v>
      </c>
      <c r="D494" s="42" t="str">
        <f>Source!H487</f>
        <v>М.</v>
      </c>
      <c r="E494" s="12">
        <f>Source!I487</f>
        <v>50</v>
      </c>
      <c r="F494" s="44">
        <f>Source!AL487</f>
        <v>11.46</v>
      </c>
      <c r="G494" s="43" t="str">
        <f>Source!DD487</f>
        <v/>
      </c>
      <c r="H494" s="12">
        <f>Source!AW487</f>
        <v>1</v>
      </c>
      <c r="I494" s="45">
        <f>ROUND(Source!AC487*Source!I487, 2)</f>
        <v>573</v>
      </c>
      <c r="J494" s="12">
        <f>IF(Source!BC487&lt;&gt; 0, Source!BC487, 1)</f>
        <v>5.36</v>
      </c>
      <c r="K494" s="45">
        <f>Source!P487</f>
        <v>3071.28</v>
      </c>
      <c r="Q494">
        <f>ROUND((Source!BZ487/100)*ROUND(Source!AF487*Source!I487, 2), 2)</f>
        <v>0</v>
      </c>
      <c r="R494">
        <f>Source!X487</f>
        <v>0</v>
      </c>
      <c r="S494">
        <f>ROUND((Source!CA487/100)*ROUND(Source!AF487*Source!I487, 2), 2)</f>
        <v>0</v>
      </c>
      <c r="T494">
        <f>Source!Y487</f>
        <v>0</v>
      </c>
      <c r="U494">
        <f>ROUND((175/100)*ROUND(Source!AE487*Source!I487, 2), 2)</f>
        <v>0</v>
      </c>
      <c r="V494">
        <f>ROUND((0/100)*ROUND(Source!CS487*Source!I487, 2), 2)</f>
        <v>0</v>
      </c>
    </row>
    <row r="495" spans="1:27" ht="15" x14ac:dyDescent="0.25">
      <c r="A495" s="49"/>
      <c r="B495" s="49"/>
      <c r="C495" s="49"/>
      <c r="D495" s="49"/>
      <c r="E495" s="49"/>
      <c r="F495" s="49"/>
      <c r="G495" s="49"/>
      <c r="H495" s="50">
        <f>I494</f>
        <v>573</v>
      </c>
      <c r="I495" s="50"/>
      <c r="J495" s="50">
        <f>K494</f>
        <v>3071.28</v>
      </c>
      <c r="K495" s="50"/>
      <c r="O495" s="47">
        <f>I494</f>
        <v>573</v>
      </c>
      <c r="P495" s="47">
        <f>K494</f>
        <v>3071.28</v>
      </c>
      <c r="X495">
        <f>IF(Source!BI487&lt;=1,I494-0, 0)</f>
        <v>573</v>
      </c>
      <c r="Y495">
        <f>IF(Source!BI487=2,I494-0, 0)</f>
        <v>0</v>
      </c>
      <c r="Z495">
        <f>IF(Source!BI487=3,I494-0, 0)</f>
        <v>0</v>
      </c>
      <c r="AA495">
        <f>IF(Source!BI487=4,I494,0)</f>
        <v>0</v>
      </c>
    </row>
    <row r="496" spans="1:27" ht="28.5" x14ac:dyDescent="0.2">
      <c r="A496" s="40" t="str">
        <f>Source!E489</f>
        <v>10</v>
      </c>
      <c r="B496" s="41" t="str">
        <f>Source!F489</f>
        <v>Прайс лист</v>
      </c>
      <c r="C496" s="41" t="s">
        <v>212</v>
      </c>
      <c r="D496" s="42" t="str">
        <f>Source!H489</f>
        <v>М.</v>
      </c>
      <c r="E496" s="12">
        <f>Source!I489</f>
        <v>50</v>
      </c>
      <c r="F496" s="44">
        <f>Source!AL489</f>
        <v>17.48</v>
      </c>
      <c r="G496" s="43" t="str">
        <f>Source!DD489</f>
        <v/>
      </c>
      <c r="H496" s="12">
        <f>Source!AW489</f>
        <v>1</v>
      </c>
      <c r="I496" s="45">
        <f>ROUND(Source!AC489*Source!I489, 2)</f>
        <v>874</v>
      </c>
      <c r="J496" s="12">
        <f>IF(Source!BC489&lt;&gt; 0, Source!BC489, 1)</f>
        <v>5.36</v>
      </c>
      <c r="K496" s="45">
        <f>Source!P489</f>
        <v>4684.6400000000003</v>
      </c>
      <c r="Q496">
        <f>ROUND((Source!BZ489/100)*ROUND(Source!AF489*Source!I489, 2), 2)</f>
        <v>0</v>
      </c>
      <c r="R496">
        <f>Source!X489</f>
        <v>0</v>
      </c>
      <c r="S496">
        <f>ROUND((Source!CA489/100)*ROUND(Source!AF489*Source!I489, 2), 2)</f>
        <v>0</v>
      </c>
      <c r="T496">
        <f>Source!Y489</f>
        <v>0</v>
      </c>
      <c r="U496">
        <f>ROUND((175/100)*ROUND(Source!AE489*Source!I489, 2), 2)</f>
        <v>0</v>
      </c>
      <c r="V496">
        <f>ROUND((0/100)*ROUND(Source!CS489*Source!I489, 2), 2)</f>
        <v>0</v>
      </c>
    </row>
    <row r="497" spans="1:27" ht="15" x14ac:dyDescent="0.25">
      <c r="A497" s="49"/>
      <c r="B497" s="49"/>
      <c r="C497" s="49"/>
      <c r="D497" s="49"/>
      <c r="E497" s="49"/>
      <c r="F497" s="49"/>
      <c r="G497" s="49"/>
      <c r="H497" s="50">
        <f>I496</f>
        <v>874</v>
      </c>
      <c r="I497" s="50"/>
      <c r="J497" s="50">
        <f>K496</f>
        <v>4684.6400000000003</v>
      </c>
      <c r="K497" s="50"/>
      <c r="O497" s="47">
        <f>I496</f>
        <v>874</v>
      </c>
      <c r="P497" s="47">
        <f>K496</f>
        <v>4684.6400000000003</v>
      </c>
      <c r="X497">
        <f>IF(Source!BI489&lt;=1,I496-0, 0)</f>
        <v>874</v>
      </c>
      <c r="Y497">
        <f>IF(Source!BI489=2,I496-0, 0)</f>
        <v>0</v>
      </c>
      <c r="Z497">
        <f>IF(Source!BI489=3,I496-0, 0)</f>
        <v>0</v>
      </c>
      <c r="AA497">
        <f>IF(Source!BI489=4,I496,0)</f>
        <v>0</v>
      </c>
    </row>
    <row r="498" spans="1:27" ht="57" x14ac:dyDescent="0.2">
      <c r="A498" s="40" t="str">
        <f>Source!E491</f>
        <v>11</v>
      </c>
      <c r="B498" s="41" t="str">
        <f>Source!F491</f>
        <v>502-0524</v>
      </c>
      <c r="C498" s="41" t="s">
        <v>216</v>
      </c>
      <c r="D498" s="42" t="str">
        <f>Source!H491</f>
        <v>1000 м</v>
      </c>
      <c r="E498" s="12">
        <f>Source!I491</f>
        <v>2E-3</v>
      </c>
      <c r="F498" s="44">
        <f>Source!AL491</f>
        <v>13759.99</v>
      </c>
      <c r="G498" s="43" t="str">
        <f>Source!DD491</f>
        <v/>
      </c>
      <c r="H498" s="12">
        <f>Source!AW491</f>
        <v>1</v>
      </c>
      <c r="I498" s="45">
        <f>ROUND(Source!AC491*Source!I491, 2)</f>
        <v>27.52</v>
      </c>
      <c r="J498" s="12">
        <f>IF(Source!BC491&lt;&gt; 0, Source!BC491, 1)</f>
        <v>8.89</v>
      </c>
      <c r="K498" s="45">
        <f>Source!P491</f>
        <v>244.65</v>
      </c>
      <c r="Q498">
        <f>ROUND((Source!BZ491/100)*ROUND(Source!AF491*Source!I491, 2), 2)</f>
        <v>0</v>
      </c>
      <c r="R498">
        <f>Source!X491</f>
        <v>0</v>
      </c>
      <c r="S498">
        <f>ROUND((Source!CA491/100)*ROUND(Source!AF491*Source!I491, 2), 2)</f>
        <v>0</v>
      </c>
      <c r="T498">
        <f>Source!Y491</f>
        <v>0</v>
      </c>
      <c r="U498">
        <f>ROUND((175/100)*ROUND(Source!AE491*Source!I491, 2), 2)</f>
        <v>0</v>
      </c>
      <c r="V498">
        <f>ROUND((0/100)*ROUND(Source!CS491*Source!I491, 2), 2)</f>
        <v>0</v>
      </c>
    </row>
    <row r="499" spans="1:27" x14ac:dyDescent="0.2">
      <c r="C499" s="51" t="str">
        <f>"Объем: "&amp;Source!I491&amp;"=2/"&amp;"1000"</f>
        <v>Объем: 0,002=2/1000</v>
      </c>
    </row>
    <row r="500" spans="1:27" ht="15" x14ac:dyDescent="0.25">
      <c r="A500" s="49"/>
      <c r="B500" s="49"/>
      <c r="C500" s="49"/>
      <c r="D500" s="49"/>
      <c r="E500" s="49"/>
      <c r="F500" s="49"/>
      <c r="G500" s="49"/>
      <c r="H500" s="50">
        <f>I498</f>
        <v>27.52</v>
      </c>
      <c r="I500" s="50"/>
      <c r="J500" s="50">
        <f>K498</f>
        <v>244.65</v>
      </c>
      <c r="K500" s="50"/>
      <c r="O500" s="47">
        <f>I498</f>
        <v>27.52</v>
      </c>
      <c r="P500" s="47">
        <f>K498</f>
        <v>244.65</v>
      </c>
      <c r="X500">
        <f>IF(Source!BI491&lt;=1,I498-0, 0)</f>
        <v>0</v>
      </c>
      <c r="Y500">
        <f>IF(Source!BI491=2,I498-0, 0)</f>
        <v>27.52</v>
      </c>
      <c r="Z500">
        <f>IF(Source!BI491=3,I498-0, 0)</f>
        <v>0</v>
      </c>
      <c r="AA500">
        <f>IF(Source!BI491=4,I498,0)</f>
        <v>0</v>
      </c>
    </row>
    <row r="502" spans="1:27" ht="15" x14ac:dyDescent="0.25">
      <c r="A502" s="53" t="str">
        <f>CONCATENATE("Итого по подразделу: ",IF(Source!G493&lt;&gt;"Новый подраздел", Source!G493, ""))</f>
        <v>Итого по подразделу: Материалы не учтенные ценником:</v>
      </c>
      <c r="B502" s="53"/>
      <c r="C502" s="53"/>
      <c r="D502" s="53"/>
      <c r="E502" s="53"/>
      <c r="F502" s="53"/>
      <c r="G502" s="53"/>
      <c r="H502" s="48">
        <f>SUM(O482:O501)</f>
        <v>22692.84</v>
      </c>
      <c r="I502" s="52"/>
      <c r="J502" s="48">
        <f>SUM(P482:P501)</f>
        <v>101019.70999999999</v>
      </c>
      <c r="K502" s="52"/>
    </row>
    <row r="503" spans="1:27" hidden="1" x14ac:dyDescent="0.2">
      <c r="A503" t="s">
        <v>454</v>
      </c>
      <c r="I503">
        <f>SUM(AC482:AC502)</f>
        <v>0</v>
      </c>
      <c r="J503">
        <f>SUM(AD482:AD502)</f>
        <v>0</v>
      </c>
    </row>
    <row r="504" spans="1:27" hidden="1" x14ac:dyDescent="0.2">
      <c r="A504" t="s">
        <v>455</v>
      </c>
      <c r="I504">
        <f>SUM(AE482:AE503)</f>
        <v>0</v>
      </c>
      <c r="J504">
        <f>SUM(AF482:AF503)</f>
        <v>0</v>
      </c>
    </row>
    <row r="506" spans="1:27" ht="15" x14ac:dyDescent="0.25">
      <c r="A506" s="53" t="str">
        <f>CONCATENATE("Итого по разделу: ",IF(Source!G522&lt;&gt;"Новый раздел", Source!G522, ""))</f>
        <v>Итого по разделу: Учет на среднем наряжении (20 кВ):</v>
      </c>
      <c r="B506" s="53"/>
      <c r="C506" s="53"/>
      <c r="D506" s="53"/>
      <c r="E506" s="53"/>
      <c r="F506" s="53"/>
      <c r="G506" s="53"/>
      <c r="H506" s="48">
        <f>SUM(O338:O505)</f>
        <v>26090.639999999999</v>
      </c>
      <c r="I506" s="52"/>
      <c r="J506" s="48">
        <f>SUM(P338:P505)</f>
        <v>172302.78999999998</v>
      </c>
      <c r="K506" s="52"/>
    </row>
    <row r="507" spans="1:27" hidden="1" x14ac:dyDescent="0.2">
      <c r="A507" t="s">
        <v>454</v>
      </c>
      <c r="I507">
        <f>SUM(AC338:AC506)</f>
        <v>0</v>
      </c>
      <c r="J507">
        <f>SUM(AD338:AD506)</f>
        <v>0</v>
      </c>
    </row>
    <row r="508" spans="1:27" hidden="1" x14ac:dyDescent="0.2">
      <c r="A508" t="s">
        <v>455</v>
      </c>
      <c r="I508">
        <f>SUM(AE338:AE507)</f>
        <v>0</v>
      </c>
      <c r="J508">
        <f>SUM(AF338:AF507)</f>
        <v>0</v>
      </c>
    </row>
    <row r="510" spans="1:27" ht="15" x14ac:dyDescent="0.25">
      <c r="A510" s="53" t="str">
        <f>CONCATENATE("Итого по локальной смете: ",IF(Source!G551&lt;&gt;"Новая локальная смета", Source!G551, ""))</f>
        <v xml:space="preserve">Итого по локальной смете: </v>
      </c>
      <c r="B510" s="53"/>
      <c r="C510" s="53"/>
      <c r="D510" s="53"/>
      <c r="E510" s="53"/>
      <c r="F510" s="53"/>
      <c r="G510" s="53"/>
      <c r="H510" s="48">
        <f>SUM(O35:O509)</f>
        <v>52141.560000000005</v>
      </c>
      <c r="I510" s="52"/>
      <c r="J510" s="48">
        <f>SUM(P35:P509)</f>
        <v>399016.75000000012</v>
      </c>
      <c r="K510" s="52"/>
    </row>
    <row r="511" spans="1:27" hidden="1" x14ac:dyDescent="0.2">
      <c r="A511" t="s">
        <v>454</v>
      </c>
      <c r="I511">
        <f>SUM(AC35:AC510)</f>
        <v>0</v>
      </c>
      <c r="J511">
        <f>SUM(AD35:AD510)</f>
        <v>0</v>
      </c>
    </row>
    <row r="512" spans="1:27" hidden="1" x14ac:dyDescent="0.2">
      <c r="A512" t="s">
        <v>455</v>
      </c>
      <c r="I512">
        <f>SUM(AE35:AE511)</f>
        <v>0</v>
      </c>
      <c r="J512">
        <f>SUM(AF35:AF511)</f>
        <v>0</v>
      </c>
    </row>
    <row r="514" spans="1:11" ht="15" x14ac:dyDescent="0.25">
      <c r="A514" s="53" t="str">
        <f>CONCATENATE("Итого по смете: ",IF(Source!G580&lt;&gt;"Новый объект", Source!G580, ""))</f>
        <v>Итого по смете: Устройство коммерческого учета</v>
      </c>
      <c r="B514" s="53"/>
      <c r="C514" s="53"/>
      <c r="D514" s="53"/>
      <c r="E514" s="53"/>
      <c r="F514" s="53"/>
      <c r="G514" s="53"/>
      <c r="H514" s="48">
        <f>SUM(O1:O513)</f>
        <v>52141.560000000005</v>
      </c>
      <c r="I514" s="52"/>
      <c r="J514" s="48">
        <f>SUM(P1:P513)</f>
        <v>399016.75000000012</v>
      </c>
      <c r="K514" s="52"/>
    </row>
    <row r="515" spans="1:11" hidden="1" x14ac:dyDescent="0.2">
      <c r="A515" t="s">
        <v>454</v>
      </c>
      <c r="I515">
        <f>SUM(AC1:AC514)</f>
        <v>0</v>
      </c>
      <c r="J515">
        <f>SUM(AD1:AD514)</f>
        <v>0</v>
      </c>
    </row>
    <row r="516" spans="1:11" hidden="1" x14ac:dyDescent="0.2">
      <c r="A516" t="s">
        <v>455</v>
      </c>
      <c r="I516">
        <f>SUM(AE1:AE515)</f>
        <v>0</v>
      </c>
      <c r="J516">
        <f>SUM(AF1:AF515)</f>
        <v>0</v>
      </c>
    </row>
    <row r="519" spans="1:11" ht="14.25" x14ac:dyDescent="0.2">
      <c r="A519" s="54" t="s">
        <v>459</v>
      </c>
      <c r="B519" s="54"/>
      <c r="C519" s="55" t="str">
        <f>IF(Source!AC12&lt;&gt;"", Source!AC12," ")</f>
        <v xml:space="preserve"> </v>
      </c>
      <c r="D519" s="55"/>
      <c r="E519" s="55"/>
      <c r="F519" s="55"/>
      <c r="G519" s="55"/>
      <c r="H519" s="13" t="str">
        <f>IF(Source!AB12&lt;&gt;"", Source!AB12," ")</f>
        <v xml:space="preserve"> </v>
      </c>
      <c r="I519" s="13"/>
      <c r="J519" s="13"/>
      <c r="K519" s="13"/>
    </row>
    <row r="520" spans="1:11" ht="14.25" x14ac:dyDescent="0.2">
      <c r="A520" s="13"/>
      <c r="B520" s="13"/>
      <c r="C520" s="23" t="s">
        <v>460</v>
      </c>
      <c r="D520" s="23"/>
      <c r="E520" s="23"/>
      <c r="F520" s="23"/>
      <c r="G520" s="23"/>
      <c r="H520" s="13"/>
      <c r="I520" s="13"/>
      <c r="J520" s="13"/>
      <c r="K520" s="13"/>
    </row>
    <row r="521" spans="1:11" ht="14.25" x14ac:dyDescent="0.2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</row>
    <row r="522" spans="1:11" ht="14.25" x14ac:dyDescent="0.2">
      <c r="A522" s="54" t="s">
        <v>461</v>
      </c>
      <c r="B522" s="54"/>
      <c r="C522" s="55" t="str">
        <f>IF(Source!AE12&lt;&gt;"", Source!AE12," ")</f>
        <v xml:space="preserve"> </v>
      </c>
      <c r="D522" s="55"/>
      <c r="E522" s="55"/>
      <c r="F522" s="55"/>
      <c r="G522" s="55"/>
      <c r="H522" s="13" t="str">
        <f>IF(Source!AD12&lt;&gt;"", Source!AD12," ")</f>
        <v xml:space="preserve"> </v>
      </c>
      <c r="I522" s="13"/>
      <c r="J522" s="13"/>
      <c r="K522" s="13"/>
    </row>
    <row r="523" spans="1:11" ht="14.25" x14ac:dyDescent="0.2">
      <c r="A523" s="13"/>
      <c r="B523" s="13"/>
      <c r="C523" s="23" t="s">
        <v>460</v>
      </c>
      <c r="D523" s="23"/>
      <c r="E523" s="23"/>
      <c r="F523" s="23"/>
      <c r="G523" s="23"/>
      <c r="H523" s="13"/>
      <c r="I523" s="13"/>
      <c r="J523" s="13"/>
      <c r="K523" s="13"/>
    </row>
  </sheetData>
  <mergeCells count="205">
    <mergeCell ref="A519:B519"/>
    <mergeCell ref="C520:G520"/>
    <mergeCell ref="A522:B522"/>
    <mergeCell ref="C523:G523"/>
    <mergeCell ref="J510:K510"/>
    <mergeCell ref="H510:I510"/>
    <mergeCell ref="A510:G510"/>
    <mergeCell ref="J514:K514"/>
    <mergeCell ref="H514:I514"/>
    <mergeCell ref="A514:G514"/>
    <mergeCell ref="J500:K500"/>
    <mergeCell ref="H500:I500"/>
    <mergeCell ref="J502:K502"/>
    <mergeCell ref="H502:I502"/>
    <mergeCell ref="A502:G502"/>
    <mergeCell ref="J506:K506"/>
    <mergeCell ref="H506:I506"/>
    <mergeCell ref="A506:G506"/>
    <mergeCell ref="J493:K493"/>
    <mergeCell ref="H493:I493"/>
    <mergeCell ref="J495:K495"/>
    <mergeCell ref="H495:I495"/>
    <mergeCell ref="J497:K497"/>
    <mergeCell ref="H497:I497"/>
    <mergeCell ref="J486:K486"/>
    <mergeCell ref="H486:I486"/>
    <mergeCell ref="J488:K488"/>
    <mergeCell ref="H488:I488"/>
    <mergeCell ref="J490:K490"/>
    <mergeCell ref="H490:I490"/>
    <mergeCell ref="J478:K478"/>
    <mergeCell ref="H478:I478"/>
    <mergeCell ref="A478:G478"/>
    <mergeCell ref="A482:K482"/>
    <mergeCell ref="J484:K484"/>
    <mergeCell ref="H484:I484"/>
    <mergeCell ref="J464:K464"/>
    <mergeCell ref="H464:I464"/>
    <mergeCell ref="J470:K470"/>
    <mergeCell ref="H470:I470"/>
    <mergeCell ref="J476:K476"/>
    <mergeCell ref="H476:I476"/>
    <mergeCell ref="J452:K452"/>
    <mergeCell ref="H452:I452"/>
    <mergeCell ref="J454:K454"/>
    <mergeCell ref="H454:I454"/>
    <mergeCell ref="A454:G454"/>
    <mergeCell ref="A458:K458"/>
    <mergeCell ref="J423:K423"/>
    <mergeCell ref="H423:I423"/>
    <mergeCell ref="J433:K433"/>
    <mergeCell ref="H433:I433"/>
    <mergeCell ref="J442:K442"/>
    <mergeCell ref="H442:I442"/>
    <mergeCell ref="J396:K396"/>
    <mergeCell ref="H396:I396"/>
    <mergeCell ref="J406:K406"/>
    <mergeCell ref="H406:I406"/>
    <mergeCell ref="J414:K414"/>
    <mergeCell ref="H414:I414"/>
    <mergeCell ref="J368:K368"/>
    <mergeCell ref="H368:I368"/>
    <mergeCell ref="J376:K376"/>
    <mergeCell ref="H376:I376"/>
    <mergeCell ref="J387:K387"/>
    <mergeCell ref="H387:I387"/>
    <mergeCell ref="A338:K338"/>
    <mergeCell ref="A340:K340"/>
    <mergeCell ref="J350:K350"/>
    <mergeCell ref="H350:I350"/>
    <mergeCell ref="J357:K357"/>
    <mergeCell ref="H357:I357"/>
    <mergeCell ref="J330:K330"/>
    <mergeCell ref="H330:I330"/>
    <mergeCell ref="A330:G330"/>
    <mergeCell ref="J334:K334"/>
    <mergeCell ref="H334:I334"/>
    <mergeCell ref="A334:G334"/>
    <mergeCell ref="J323:K323"/>
    <mergeCell ref="H323:I323"/>
    <mergeCell ref="J325:K325"/>
    <mergeCell ref="H325:I325"/>
    <mergeCell ref="J328:K328"/>
    <mergeCell ref="H328:I328"/>
    <mergeCell ref="J316:K316"/>
    <mergeCell ref="H316:I316"/>
    <mergeCell ref="J318:K318"/>
    <mergeCell ref="H318:I318"/>
    <mergeCell ref="J321:K321"/>
    <mergeCell ref="H321:I321"/>
    <mergeCell ref="J308:K308"/>
    <mergeCell ref="H308:I308"/>
    <mergeCell ref="A308:G308"/>
    <mergeCell ref="A312:K312"/>
    <mergeCell ref="J314:K314"/>
    <mergeCell ref="H314:I314"/>
    <mergeCell ref="J294:K294"/>
    <mergeCell ref="H294:I294"/>
    <mergeCell ref="J300:K300"/>
    <mergeCell ref="H300:I300"/>
    <mergeCell ref="J306:K306"/>
    <mergeCell ref="H306:I306"/>
    <mergeCell ref="J282:K282"/>
    <mergeCell ref="H282:I282"/>
    <mergeCell ref="J284:K284"/>
    <mergeCell ref="H284:I284"/>
    <mergeCell ref="A284:G284"/>
    <mergeCell ref="A288:K288"/>
    <mergeCell ref="J255:K255"/>
    <mergeCell ref="H255:I255"/>
    <mergeCell ref="J263:K263"/>
    <mergeCell ref="H263:I263"/>
    <mergeCell ref="J272:K272"/>
    <mergeCell ref="H272:I272"/>
    <mergeCell ref="J225:K225"/>
    <mergeCell ref="H225:I225"/>
    <mergeCell ref="J236:K236"/>
    <mergeCell ref="H236:I236"/>
    <mergeCell ref="J245:K245"/>
    <mergeCell ref="H245:I245"/>
    <mergeCell ref="J199:K199"/>
    <mergeCell ref="H199:I199"/>
    <mergeCell ref="J206:K206"/>
    <mergeCell ref="H206:I206"/>
    <mergeCell ref="J217:K217"/>
    <mergeCell ref="H217:I217"/>
    <mergeCell ref="A179:G179"/>
    <mergeCell ref="J183:K183"/>
    <mergeCell ref="H183:I183"/>
    <mergeCell ref="A183:G183"/>
    <mergeCell ref="A187:K187"/>
    <mergeCell ref="A189:K189"/>
    <mergeCell ref="J171:K171"/>
    <mergeCell ref="H171:I171"/>
    <mergeCell ref="J177:K177"/>
    <mergeCell ref="H177:I177"/>
    <mergeCell ref="J179:K179"/>
    <mergeCell ref="H179:I179"/>
    <mergeCell ref="A149:G149"/>
    <mergeCell ref="A153:K153"/>
    <mergeCell ref="J159:K159"/>
    <mergeCell ref="H159:I159"/>
    <mergeCell ref="J165:K165"/>
    <mergeCell ref="H165:I165"/>
    <mergeCell ref="J145:K145"/>
    <mergeCell ref="H145:I145"/>
    <mergeCell ref="J147:K147"/>
    <mergeCell ref="H147:I147"/>
    <mergeCell ref="J149:K149"/>
    <mergeCell ref="H149:I149"/>
    <mergeCell ref="A134:G134"/>
    <mergeCell ref="A138:K138"/>
    <mergeCell ref="J140:K140"/>
    <mergeCell ref="H140:I140"/>
    <mergeCell ref="J142:K142"/>
    <mergeCell ref="H142:I142"/>
    <mergeCell ref="J122:K122"/>
    <mergeCell ref="H122:I122"/>
    <mergeCell ref="J132:K132"/>
    <mergeCell ref="H132:I132"/>
    <mergeCell ref="J134:K134"/>
    <mergeCell ref="H134:I134"/>
    <mergeCell ref="J95:K95"/>
    <mergeCell ref="H95:I95"/>
    <mergeCell ref="J105:K105"/>
    <mergeCell ref="H105:I105"/>
    <mergeCell ref="J113:K113"/>
    <mergeCell ref="H113:I113"/>
    <mergeCell ref="J67:K67"/>
    <mergeCell ref="H67:I67"/>
    <mergeCell ref="J75:K75"/>
    <mergeCell ref="H75:I75"/>
    <mergeCell ref="J86:K86"/>
    <mergeCell ref="H86:I86"/>
    <mergeCell ref="A35:K35"/>
    <mergeCell ref="A37:K37"/>
    <mergeCell ref="A39:K39"/>
    <mergeCell ref="J49:K49"/>
    <mergeCell ref="H49:I49"/>
    <mergeCell ref="J56:K56"/>
    <mergeCell ref="H56:I56"/>
    <mergeCell ref="F25:H25"/>
    <mergeCell ref="F26:H26"/>
    <mergeCell ref="F27:H27"/>
    <mergeCell ref="F28:H28"/>
    <mergeCell ref="F30:H30"/>
    <mergeCell ref="A31:K31"/>
    <mergeCell ref="A16:K16"/>
    <mergeCell ref="A18:K18"/>
    <mergeCell ref="A19:K19"/>
    <mergeCell ref="A21:K21"/>
    <mergeCell ref="F23:H23"/>
    <mergeCell ref="F24:H24"/>
    <mergeCell ref="B7:E7"/>
    <mergeCell ref="G7:K7"/>
    <mergeCell ref="A10:K10"/>
    <mergeCell ref="A11:K11"/>
    <mergeCell ref="A13:K13"/>
    <mergeCell ref="A14:K14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4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44"/>
  <sheetViews>
    <sheetView workbookViewId="0">
      <selection activeCell="A640" sqref="A640:AA64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45932</v>
      </c>
      <c r="M1">
        <v>10</v>
      </c>
      <c r="N1">
        <v>10</v>
      </c>
      <c r="O1">
        <v>1</v>
      </c>
      <c r="P1">
        <v>0</v>
      </c>
      <c r="Q1">
        <v>8</v>
      </c>
    </row>
    <row r="12" spans="1:133" x14ac:dyDescent="0.2">
      <c r="A12" s="1">
        <v>1</v>
      </c>
      <c r="B12" s="1">
        <v>638</v>
      </c>
      <c r="C12" s="1">
        <v>0</v>
      </c>
      <c r="D12" s="1">
        <f>ROW(A580)</f>
        <v>580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/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6</v>
      </c>
      <c r="AM12" s="1" t="s">
        <v>7</v>
      </c>
      <c r="AN12" s="1" t="s">
        <v>8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9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B580</f>
        <v>638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</v>
      </c>
      <c r="G18" s="3" t="str">
        <f t="shared" si="0"/>
        <v>Устройство коммерческого учета</v>
      </c>
      <c r="H18" s="3"/>
      <c r="I18" s="3"/>
      <c r="J18" s="3"/>
      <c r="K18" s="3"/>
      <c r="L18" s="3"/>
      <c r="M18" s="3"/>
      <c r="N18" s="3"/>
      <c r="O18" s="3">
        <f t="shared" ref="O18:AT18" si="1">O580</f>
        <v>47622.73</v>
      </c>
      <c r="P18" s="3">
        <f t="shared" si="1"/>
        <v>43207.15</v>
      </c>
      <c r="Q18" s="3">
        <f t="shared" si="1"/>
        <v>1231.5899999999999</v>
      </c>
      <c r="R18" s="3">
        <f t="shared" si="1"/>
        <v>73.14</v>
      </c>
      <c r="S18" s="3">
        <f t="shared" si="1"/>
        <v>3183.99</v>
      </c>
      <c r="T18" s="3">
        <f t="shared" si="1"/>
        <v>0</v>
      </c>
      <c r="U18" s="3">
        <f t="shared" si="1"/>
        <v>307.7192</v>
      </c>
      <c r="V18" s="3">
        <f t="shared" si="1"/>
        <v>5.4584000000000001</v>
      </c>
      <c r="W18" s="3">
        <f t="shared" si="1"/>
        <v>0.47</v>
      </c>
      <c r="X18" s="3">
        <f t="shared" si="1"/>
        <v>2703.87</v>
      </c>
      <c r="Y18" s="3">
        <f t="shared" si="1"/>
        <v>1803.96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52130.559999999998</v>
      </c>
      <c r="AS18" s="3">
        <f t="shared" si="1"/>
        <v>42001.56</v>
      </c>
      <c r="AT18" s="3">
        <f t="shared" si="1"/>
        <v>7571.42</v>
      </c>
      <c r="AU18" s="3">
        <f t="shared" ref="AU18:BZ18" si="2">AU580</f>
        <v>2557.58</v>
      </c>
      <c r="AV18" s="3">
        <f t="shared" si="2"/>
        <v>43207.15</v>
      </c>
      <c r="AW18" s="3">
        <f t="shared" si="2"/>
        <v>43207.15</v>
      </c>
      <c r="AX18" s="3">
        <f t="shared" si="2"/>
        <v>0</v>
      </c>
      <c r="AY18" s="3">
        <f t="shared" si="2"/>
        <v>43207.15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CA580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DG580</f>
        <v>298334.19</v>
      </c>
      <c r="DH18" s="4">
        <f t="shared" si="4"/>
        <v>202661.36</v>
      </c>
      <c r="DI18" s="4">
        <f t="shared" si="4"/>
        <v>9991.4699999999993</v>
      </c>
      <c r="DJ18" s="4">
        <f t="shared" si="4"/>
        <v>1968.5</v>
      </c>
      <c r="DK18" s="4">
        <f t="shared" si="4"/>
        <v>85681.36</v>
      </c>
      <c r="DL18" s="4">
        <f t="shared" si="4"/>
        <v>0</v>
      </c>
      <c r="DM18" s="4">
        <f t="shared" si="4"/>
        <v>307.7192</v>
      </c>
      <c r="DN18" s="4">
        <f t="shared" si="4"/>
        <v>5.4584000000000001</v>
      </c>
      <c r="DO18" s="4">
        <f t="shared" si="4"/>
        <v>0.47</v>
      </c>
      <c r="DP18" s="4">
        <f t="shared" si="4"/>
        <v>61846.91</v>
      </c>
      <c r="DQ18" s="4">
        <f t="shared" si="4"/>
        <v>38835.65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399016.75</v>
      </c>
      <c r="EK18" s="4">
        <f t="shared" si="4"/>
        <v>193334.81</v>
      </c>
      <c r="EL18" s="4">
        <f t="shared" si="4"/>
        <v>142900.57999999999</v>
      </c>
      <c r="EM18" s="4">
        <f t="shared" ref="EM18:FR18" si="5">EM580</f>
        <v>62781.36</v>
      </c>
      <c r="EN18" s="4">
        <f t="shared" si="5"/>
        <v>202661.36</v>
      </c>
      <c r="EO18" s="4">
        <f t="shared" si="5"/>
        <v>202661.36</v>
      </c>
      <c r="EP18" s="4">
        <f t="shared" si="5"/>
        <v>0</v>
      </c>
      <c r="EQ18" s="4">
        <f t="shared" si="5"/>
        <v>202661.36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FS580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ROW(A551)</f>
        <v>551</v>
      </c>
      <c r="E20" s="1"/>
      <c r="F20" s="1" t="s">
        <v>16</v>
      </c>
      <c r="G20" s="1" t="s">
        <v>16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/>
      <c r="N20" s="1"/>
      <c r="O20" s="1"/>
      <c r="P20" s="1"/>
      <c r="Q20" s="1"/>
      <c r="R20" s="1"/>
      <c r="S20" s="1"/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</row>
    <row r="22" spans="1:255" x14ac:dyDescent="0.2">
      <c r="A22" s="3">
        <v>52</v>
      </c>
      <c r="B22" s="3">
        <f t="shared" ref="B22:G22" si="7">B551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O551</f>
        <v>47622.73</v>
      </c>
      <c r="P22" s="3">
        <f t="shared" si="8"/>
        <v>43207.15</v>
      </c>
      <c r="Q22" s="3">
        <f t="shared" si="8"/>
        <v>1231.5899999999999</v>
      </c>
      <c r="R22" s="3">
        <f t="shared" si="8"/>
        <v>73.14</v>
      </c>
      <c r="S22" s="3">
        <f t="shared" si="8"/>
        <v>3183.99</v>
      </c>
      <c r="T22" s="3">
        <f t="shared" si="8"/>
        <v>0</v>
      </c>
      <c r="U22" s="3">
        <f t="shared" si="8"/>
        <v>307.7192</v>
      </c>
      <c r="V22" s="3">
        <f t="shared" si="8"/>
        <v>5.4584000000000001</v>
      </c>
      <c r="W22" s="3">
        <f t="shared" si="8"/>
        <v>0.47</v>
      </c>
      <c r="X22" s="3">
        <f t="shared" si="8"/>
        <v>2703.87</v>
      </c>
      <c r="Y22" s="3">
        <f t="shared" si="8"/>
        <v>1803.96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52130.559999999998</v>
      </c>
      <c r="AS22" s="3">
        <f t="shared" si="8"/>
        <v>42001.56</v>
      </c>
      <c r="AT22" s="3">
        <f t="shared" si="8"/>
        <v>7571.42</v>
      </c>
      <c r="AU22" s="3">
        <f t="shared" ref="AU22:BZ22" si="9">AU551</f>
        <v>2557.58</v>
      </c>
      <c r="AV22" s="3">
        <f t="shared" si="9"/>
        <v>43207.15</v>
      </c>
      <c r="AW22" s="3">
        <f t="shared" si="9"/>
        <v>43207.15</v>
      </c>
      <c r="AX22" s="3">
        <f t="shared" si="9"/>
        <v>0</v>
      </c>
      <c r="AY22" s="3">
        <f t="shared" si="9"/>
        <v>43207.15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CA551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DG551</f>
        <v>298334.19</v>
      </c>
      <c r="DH22" s="4">
        <f t="shared" si="11"/>
        <v>202661.36</v>
      </c>
      <c r="DI22" s="4">
        <f t="shared" si="11"/>
        <v>9991.4699999999993</v>
      </c>
      <c r="DJ22" s="4">
        <f t="shared" si="11"/>
        <v>1968.5</v>
      </c>
      <c r="DK22" s="4">
        <f t="shared" si="11"/>
        <v>85681.36</v>
      </c>
      <c r="DL22" s="4">
        <f t="shared" si="11"/>
        <v>0</v>
      </c>
      <c r="DM22" s="4">
        <f t="shared" si="11"/>
        <v>307.7192</v>
      </c>
      <c r="DN22" s="4">
        <f t="shared" si="11"/>
        <v>5.4584000000000001</v>
      </c>
      <c r="DO22" s="4">
        <f t="shared" si="11"/>
        <v>0.47</v>
      </c>
      <c r="DP22" s="4">
        <f t="shared" si="11"/>
        <v>61846.91</v>
      </c>
      <c r="DQ22" s="4">
        <f t="shared" si="11"/>
        <v>38835.65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399016.75</v>
      </c>
      <c r="EK22" s="4">
        <f t="shared" si="11"/>
        <v>193334.81</v>
      </c>
      <c r="EL22" s="4">
        <f t="shared" si="11"/>
        <v>142900.57999999999</v>
      </c>
      <c r="EM22" s="4">
        <f t="shared" ref="EM22:FR22" si="12">EM551</f>
        <v>62781.36</v>
      </c>
      <c r="EN22" s="4">
        <f t="shared" si="12"/>
        <v>202661.36</v>
      </c>
      <c r="EO22" s="4">
        <f t="shared" si="12"/>
        <v>202661.36</v>
      </c>
      <c r="EP22" s="4">
        <f t="shared" si="12"/>
        <v>0</v>
      </c>
      <c r="EQ22" s="4">
        <f t="shared" si="12"/>
        <v>202661.36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FS551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ROW(A166)</f>
        <v>166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0</v>
      </c>
      <c r="L24" s="1"/>
      <c r="M24" s="1"/>
      <c r="N24" s="1"/>
      <c r="O24" s="1"/>
      <c r="P24" s="1"/>
      <c r="Q24" s="1"/>
      <c r="R24" s="1"/>
      <c r="S24" s="1"/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B166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Учет на низком напряжении (0,4 кВ):</v>
      </c>
      <c r="H26" s="3"/>
      <c r="I26" s="3"/>
      <c r="J26" s="3"/>
      <c r="K26" s="3"/>
      <c r="L26" s="3"/>
      <c r="M26" s="3"/>
      <c r="N26" s="3"/>
      <c r="O26" s="3">
        <f t="shared" ref="O26:AT26" si="15">O166</f>
        <v>9175.39</v>
      </c>
      <c r="P26" s="3">
        <f t="shared" si="15"/>
        <v>7697.6</v>
      </c>
      <c r="Q26" s="3">
        <f t="shared" si="15"/>
        <v>451.06</v>
      </c>
      <c r="R26" s="3">
        <f t="shared" si="15"/>
        <v>27.98</v>
      </c>
      <c r="S26" s="3">
        <f t="shared" si="15"/>
        <v>1026.73</v>
      </c>
      <c r="T26" s="3">
        <f t="shared" si="15"/>
        <v>0</v>
      </c>
      <c r="U26" s="3">
        <f t="shared" si="15"/>
        <v>102.203</v>
      </c>
      <c r="V26" s="3">
        <f t="shared" si="15"/>
        <v>2.0947999999999998</v>
      </c>
      <c r="W26" s="3">
        <f t="shared" si="15"/>
        <v>0.03</v>
      </c>
      <c r="X26" s="3">
        <f t="shared" si="15"/>
        <v>880.41</v>
      </c>
      <c r="Y26" s="3">
        <f t="shared" si="15"/>
        <v>588.64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10644.44</v>
      </c>
      <c r="AS26" s="3">
        <f t="shared" si="15"/>
        <v>7369.42</v>
      </c>
      <c r="AT26" s="3">
        <f t="shared" si="15"/>
        <v>2485.36</v>
      </c>
      <c r="AU26" s="3">
        <f t="shared" ref="AU26:BZ26" si="16">AU166</f>
        <v>789.66</v>
      </c>
      <c r="AV26" s="3">
        <f t="shared" si="16"/>
        <v>7697.6</v>
      </c>
      <c r="AW26" s="3">
        <f t="shared" si="16"/>
        <v>7697.6</v>
      </c>
      <c r="AX26" s="3">
        <f t="shared" si="16"/>
        <v>0</v>
      </c>
      <c r="AY26" s="3">
        <f t="shared" si="16"/>
        <v>7697.6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CA166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DG166</f>
        <v>73117.94</v>
      </c>
      <c r="DH26" s="4">
        <f t="shared" si="18"/>
        <v>41819.43</v>
      </c>
      <c r="DI26" s="4">
        <f t="shared" si="18"/>
        <v>3668.82</v>
      </c>
      <c r="DJ26" s="4">
        <f t="shared" si="18"/>
        <v>752.97</v>
      </c>
      <c r="DK26" s="4">
        <f t="shared" si="18"/>
        <v>27629.69</v>
      </c>
      <c r="DL26" s="4">
        <f t="shared" si="18"/>
        <v>0</v>
      </c>
      <c r="DM26" s="4">
        <f t="shared" si="18"/>
        <v>102.203</v>
      </c>
      <c r="DN26" s="4">
        <f t="shared" si="18"/>
        <v>2.0947999999999998</v>
      </c>
      <c r="DO26" s="4">
        <f t="shared" si="18"/>
        <v>0.03</v>
      </c>
      <c r="DP26" s="4">
        <f t="shared" si="18"/>
        <v>20139.68</v>
      </c>
      <c r="DQ26" s="4">
        <f t="shared" si="18"/>
        <v>12672.01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105929.63</v>
      </c>
      <c r="EK26" s="4">
        <f t="shared" si="18"/>
        <v>39500.089999999997</v>
      </c>
      <c r="EL26" s="4">
        <f t="shared" si="18"/>
        <v>47045.62</v>
      </c>
      <c r="EM26" s="4">
        <f t="shared" ref="EM26:FR26" si="19">EM166</f>
        <v>19383.919999999998</v>
      </c>
      <c r="EN26" s="4">
        <f t="shared" si="19"/>
        <v>41819.43</v>
      </c>
      <c r="EO26" s="4">
        <f t="shared" si="19"/>
        <v>41819.43</v>
      </c>
      <c r="EP26" s="4">
        <f t="shared" si="19"/>
        <v>0</v>
      </c>
      <c r="EQ26" s="4">
        <f t="shared" si="19"/>
        <v>41819.43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FS166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1">
        <v>5</v>
      </c>
      <c r="B28" s="1">
        <v>1</v>
      </c>
      <c r="C28" s="1"/>
      <c r="D28" s="1">
        <f>ROW(A53)</f>
        <v>53</v>
      </c>
      <c r="E28" s="1"/>
      <c r="F28" s="1" t="s">
        <v>19</v>
      </c>
      <c r="G28" s="1" t="s">
        <v>20</v>
      </c>
      <c r="H28" s="1" t="s">
        <v>3</v>
      </c>
      <c r="I28" s="1">
        <v>0</v>
      </c>
      <c r="J28" s="1"/>
      <c r="K28" s="1">
        <v>0</v>
      </c>
      <c r="L28" s="1"/>
      <c r="M28" s="1"/>
      <c r="N28" s="1"/>
      <c r="O28" s="1"/>
      <c r="P28" s="1"/>
      <c r="Q28" s="1"/>
      <c r="R28" s="1"/>
      <c r="S28" s="1"/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55" x14ac:dyDescent="0.2">
      <c r="A30" s="3">
        <v>52</v>
      </c>
      <c r="B30" s="3">
        <f t="shared" ref="B30:G30" si="21">B53</f>
        <v>1</v>
      </c>
      <c r="C30" s="3">
        <f t="shared" si="21"/>
        <v>5</v>
      </c>
      <c r="D30" s="3">
        <f t="shared" si="21"/>
        <v>28</v>
      </c>
      <c r="E30" s="3">
        <f t="shared" si="21"/>
        <v>0</v>
      </c>
      <c r="F30" s="3" t="str">
        <f t="shared" si="21"/>
        <v>Новый подраздел</v>
      </c>
      <c r="G30" s="3" t="str">
        <f t="shared" si="21"/>
        <v>Электромонтажные работы:</v>
      </c>
      <c r="H30" s="3"/>
      <c r="I30" s="3"/>
      <c r="J30" s="3"/>
      <c r="K30" s="3"/>
      <c r="L30" s="3"/>
      <c r="M30" s="3"/>
      <c r="N30" s="3"/>
      <c r="O30" s="3">
        <f t="shared" ref="O30:AT30" si="22">O53</f>
        <v>1378.82</v>
      </c>
      <c r="P30" s="3">
        <f t="shared" si="22"/>
        <v>286.23</v>
      </c>
      <c r="Q30" s="3">
        <f t="shared" si="22"/>
        <v>451.06</v>
      </c>
      <c r="R30" s="3">
        <f t="shared" si="22"/>
        <v>27.98</v>
      </c>
      <c r="S30" s="3">
        <f t="shared" si="22"/>
        <v>641.53</v>
      </c>
      <c r="T30" s="3">
        <f t="shared" si="22"/>
        <v>0</v>
      </c>
      <c r="U30" s="3">
        <f t="shared" si="22"/>
        <v>68.283000000000001</v>
      </c>
      <c r="V30" s="3">
        <f t="shared" si="22"/>
        <v>2.0947999999999998</v>
      </c>
      <c r="W30" s="3">
        <f t="shared" si="22"/>
        <v>0</v>
      </c>
      <c r="X30" s="3">
        <f t="shared" si="22"/>
        <v>630.03</v>
      </c>
      <c r="Y30" s="3">
        <f t="shared" si="22"/>
        <v>434.56</v>
      </c>
      <c r="Z30" s="3">
        <f t="shared" si="22"/>
        <v>0</v>
      </c>
      <c r="AA30" s="3">
        <f t="shared" si="22"/>
        <v>0</v>
      </c>
      <c r="AB30" s="3">
        <f t="shared" si="22"/>
        <v>1378.82</v>
      </c>
      <c r="AC30" s="3">
        <f t="shared" si="22"/>
        <v>286.23</v>
      </c>
      <c r="AD30" s="3">
        <f t="shared" si="22"/>
        <v>451.06</v>
      </c>
      <c r="AE30" s="3">
        <f t="shared" si="22"/>
        <v>27.98</v>
      </c>
      <c r="AF30" s="3">
        <f t="shared" si="22"/>
        <v>641.53</v>
      </c>
      <c r="AG30" s="3">
        <f t="shared" si="22"/>
        <v>0</v>
      </c>
      <c r="AH30" s="3">
        <f t="shared" si="22"/>
        <v>68.283000000000001</v>
      </c>
      <c r="AI30" s="3">
        <f t="shared" si="22"/>
        <v>2.0947999999999998</v>
      </c>
      <c r="AJ30" s="3">
        <f t="shared" si="22"/>
        <v>0</v>
      </c>
      <c r="AK30" s="3">
        <f t="shared" si="22"/>
        <v>630.03</v>
      </c>
      <c r="AL30" s="3">
        <f t="shared" si="22"/>
        <v>434.56</v>
      </c>
      <c r="AM30" s="3">
        <f t="shared" si="22"/>
        <v>0</v>
      </c>
      <c r="AN30" s="3">
        <f t="shared" si="22"/>
        <v>0</v>
      </c>
      <c r="AO30" s="3">
        <f t="shared" si="22"/>
        <v>0</v>
      </c>
      <c r="AP30" s="3">
        <f t="shared" si="22"/>
        <v>0</v>
      </c>
      <c r="AQ30" s="3">
        <f t="shared" si="22"/>
        <v>0</v>
      </c>
      <c r="AR30" s="3">
        <f t="shared" si="22"/>
        <v>2443.41</v>
      </c>
      <c r="AS30" s="3">
        <f t="shared" si="22"/>
        <v>0</v>
      </c>
      <c r="AT30" s="3">
        <f t="shared" si="22"/>
        <v>2443.41</v>
      </c>
      <c r="AU30" s="3">
        <f t="shared" ref="AU30:BZ30" si="23">AU53</f>
        <v>0</v>
      </c>
      <c r="AV30" s="3">
        <f t="shared" si="23"/>
        <v>286.23</v>
      </c>
      <c r="AW30" s="3">
        <f t="shared" si="23"/>
        <v>286.23</v>
      </c>
      <c r="AX30" s="3">
        <f t="shared" si="23"/>
        <v>0</v>
      </c>
      <c r="AY30" s="3">
        <f t="shared" si="23"/>
        <v>286.23</v>
      </c>
      <c r="AZ30" s="3">
        <f t="shared" si="23"/>
        <v>0</v>
      </c>
      <c r="BA30" s="3">
        <f t="shared" si="23"/>
        <v>0</v>
      </c>
      <c r="BB30" s="3">
        <f t="shared" si="23"/>
        <v>0</v>
      </c>
      <c r="BC30" s="3">
        <f t="shared" si="23"/>
        <v>0</v>
      </c>
      <c r="BD30" s="3">
        <f t="shared" si="23"/>
        <v>0</v>
      </c>
      <c r="BE30" s="3">
        <f t="shared" si="23"/>
        <v>0</v>
      </c>
      <c r="BF30" s="3">
        <f t="shared" si="23"/>
        <v>0</v>
      </c>
      <c r="BG30" s="3">
        <f t="shared" si="23"/>
        <v>0</v>
      </c>
      <c r="BH30" s="3">
        <f t="shared" si="23"/>
        <v>0</v>
      </c>
      <c r="BI30" s="3">
        <f t="shared" si="23"/>
        <v>0</v>
      </c>
      <c r="BJ30" s="3">
        <f t="shared" si="23"/>
        <v>0</v>
      </c>
      <c r="BK30" s="3">
        <f t="shared" si="23"/>
        <v>0</v>
      </c>
      <c r="BL30" s="3">
        <f t="shared" si="23"/>
        <v>0</v>
      </c>
      <c r="BM30" s="3">
        <f t="shared" si="23"/>
        <v>0</v>
      </c>
      <c r="BN30" s="3">
        <f t="shared" si="23"/>
        <v>0</v>
      </c>
      <c r="BO30" s="3">
        <f t="shared" si="23"/>
        <v>0</v>
      </c>
      <c r="BP30" s="3">
        <f t="shared" si="23"/>
        <v>0</v>
      </c>
      <c r="BQ30" s="3">
        <f t="shared" si="23"/>
        <v>0</v>
      </c>
      <c r="BR30" s="3">
        <f t="shared" si="23"/>
        <v>0</v>
      </c>
      <c r="BS30" s="3">
        <f t="shared" si="23"/>
        <v>0</v>
      </c>
      <c r="BT30" s="3">
        <f t="shared" si="23"/>
        <v>0</v>
      </c>
      <c r="BU30" s="3">
        <f t="shared" si="23"/>
        <v>0</v>
      </c>
      <c r="BV30" s="3">
        <f t="shared" si="23"/>
        <v>0</v>
      </c>
      <c r="BW30" s="3">
        <f t="shared" si="23"/>
        <v>0</v>
      </c>
      <c r="BX30" s="3">
        <f t="shared" si="23"/>
        <v>0</v>
      </c>
      <c r="BY30" s="3">
        <f t="shared" si="23"/>
        <v>0</v>
      </c>
      <c r="BZ30" s="3">
        <f t="shared" si="23"/>
        <v>0</v>
      </c>
      <c r="CA30" s="3">
        <f t="shared" ref="CA30:DF30" si="24">CA53</f>
        <v>2443.41</v>
      </c>
      <c r="CB30" s="3">
        <f t="shared" si="24"/>
        <v>0</v>
      </c>
      <c r="CC30" s="3">
        <f t="shared" si="24"/>
        <v>2443.41</v>
      </c>
      <c r="CD30" s="3">
        <f t="shared" si="24"/>
        <v>0</v>
      </c>
      <c r="CE30" s="3">
        <f t="shared" si="24"/>
        <v>286.23</v>
      </c>
      <c r="CF30" s="3">
        <f t="shared" si="24"/>
        <v>286.23</v>
      </c>
      <c r="CG30" s="3">
        <f t="shared" si="24"/>
        <v>0</v>
      </c>
      <c r="CH30" s="3">
        <f t="shared" si="24"/>
        <v>286.23</v>
      </c>
      <c r="CI30" s="3">
        <f t="shared" si="24"/>
        <v>0</v>
      </c>
      <c r="CJ30" s="3">
        <f t="shared" si="24"/>
        <v>0</v>
      </c>
      <c r="CK30" s="3">
        <f t="shared" si="24"/>
        <v>0</v>
      </c>
      <c r="CL30" s="3">
        <f t="shared" si="24"/>
        <v>0</v>
      </c>
      <c r="CM30" s="3">
        <f t="shared" si="24"/>
        <v>0</v>
      </c>
      <c r="CN30" s="3">
        <f t="shared" si="24"/>
        <v>0</v>
      </c>
      <c r="CO30" s="3">
        <f t="shared" si="24"/>
        <v>0</v>
      </c>
      <c r="CP30" s="3">
        <f t="shared" si="24"/>
        <v>0</v>
      </c>
      <c r="CQ30" s="3">
        <f t="shared" si="24"/>
        <v>0</v>
      </c>
      <c r="CR30" s="3">
        <f t="shared" si="24"/>
        <v>0</v>
      </c>
      <c r="CS30" s="3">
        <f t="shared" si="24"/>
        <v>0</v>
      </c>
      <c r="CT30" s="3">
        <f t="shared" si="24"/>
        <v>0</v>
      </c>
      <c r="CU30" s="3">
        <f t="shared" si="24"/>
        <v>0</v>
      </c>
      <c r="CV30" s="3">
        <f t="shared" si="24"/>
        <v>0</v>
      </c>
      <c r="CW30" s="3">
        <f t="shared" si="24"/>
        <v>0</v>
      </c>
      <c r="CX30" s="3">
        <f t="shared" si="24"/>
        <v>0</v>
      </c>
      <c r="CY30" s="3">
        <f t="shared" si="24"/>
        <v>0</v>
      </c>
      <c r="CZ30" s="3">
        <f t="shared" si="24"/>
        <v>0</v>
      </c>
      <c r="DA30" s="3">
        <f t="shared" si="24"/>
        <v>0</v>
      </c>
      <c r="DB30" s="3">
        <f t="shared" si="24"/>
        <v>0</v>
      </c>
      <c r="DC30" s="3">
        <f t="shared" si="24"/>
        <v>0</v>
      </c>
      <c r="DD30" s="3">
        <f t="shared" si="24"/>
        <v>0</v>
      </c>
      <c r="DE30" s="3">
        <f t="shared" si="24"/>
        <v>0</v>
      </c>
      <c r="DF30" s="3">
        <f t="shared" si="24"/>
        <v>0</v>
      </c>
      <c r="DG30" s="4">
        <f t="shared" ref="DG30:EL30" si="25">DG53</f>
        <v>22903.54</v>
      </c>
      <c r="DH30" s="4">
        <f t="shared" si="25"/>
        <v>1970.76</v>
      </c>
      <c r="DI30" s="4">
        <f t="shared" si="25"/>
        <v>3668.82</v>
      </c>
      <c r="DJ30" s="4">
        <f t="shared" si="25"/>
        <v>752.97</v>
      </c>
      <c r="DK30" s="4">
        <f t="shared" si="25"/>
        <v>17263.96</v>
      </c>
      <c r="DL30" s="4">
        <f t="shared" si="25"/>
        <v>0</v>
      </c>
      <c r="DM30" s="4">
        <f t="shared" si="25"/>
        <v>68.283000000000001</v>
      </c>
      <c r="DN30" s="4">
        <f t="shared" si="25"/>
        <v>2.0947999999999998</v>
      </c>
      <c r="DO30" s="4">
        <f t="shared" si="25"/>
        <v>0</v>
      </c>
      <c r="DP30" s="4">
        <f t="shared" si="25"/>
        <v>14438.53</v>
      </c>
      <c r="DQ30" s="4">
        <f t="shared" si="25"/>
        <v>9354.9699999999993</v>
      </c>
      <c r="DR30" s="4">
        <f t="shared" si="25"/>
        <v>0</v>
      </c>
      <c r="DS30" s="4">
        <f t="shared" si="25"/>
        <v>0</v>
      </c>
      <c r="DT30" s="4">
        <f t="shared" si="25"/>
        <v>22903.54</v>
      </c>
      <c r="DU30" s="4">
        <f t="shared" si="25"/>
        <v>1970.76</v>
      </c>
      <c r="DV30" s="4">
        <f t="shared" si="25"/>
        <v>3668.82</v>
      </c>
      <c r="DW30" s="4">
        <f t="shared" si="25"/>
        <v>752.97</v>
      </c>
      <c r="DX30" s="4">
        <f t="shared" si="25"/>
        <v>17263.96</v>
      </c>
      <c r="DY30" s="4">
        <f t="shared" si="25"/>
        <v>0</v>
      </c>
      <c r="DZ30" s="4">
        <f t="shared" si="25"/>
        <v>68.283000000000001</v>
      </c>
      <c r="EA30" s="4">
        <f t="shared" si="25"/>
        <v>2.0947999999999998</v>
      </c>
      <c r="EB30" s="4">
        <f t="shared" si="25"/>
        <v>0</v>
      </c>
      <c r="EC30" s="4">
        <f t="shared" si="25"/>
        <v>14438.53</v>
      </c>
      <c r="ED30" s="4">
        <f t="shared" si="25"/>
        <v>9354.9699999999993</v>
      </c>
      <c r="EE30" s="4">
        <f t="shared" si="25"/>
        <v>0</v>
      </c>
      <c r="EF30" s="4">
        <f t="shared" si="25"/>
        <v>0</v>
      </c>
      <c r="EG30" s="4">
        <f t="shared" si="25"/>
        <v>0</v>
      </c>
      <c r="EH30" s="4">
        <f t="shared" si="25"/>
        <v>0</v>
      </c>
      <c r="EI30" s="4">
        <f t="shared" si="25"/>
        <v>0</v>
      </c>
      <c r="EJ30" s="4">
        <f t="shared" si="25"/>
        <v>46697.04</v>
      </c>
      <c r="EK30" s="4">
        <f t="shared" si="25"/>
        <v>0</v>
      </c>
      <c r="EL30" s="4">
        <f t="shared" si="25"/>
        <v>46697.04</v>
      </c>
      <c r="EM30" s="4">
        <f t="shared" ref="EM30:FR30" si="26">EM53</f>
        <v>0</v>
      </c>
      <c r="EN30" s="4">
        <f t="shared" si="26"/>
        <v>1970.76</v>
      </c>
      <c r="EO30" s="4">
        <f t="shared" si="26"/>
        <v>1970.76</v>
      </c>
      <c r="EP30" s="4">
        <f t="shared" si="26"/>
        <v>0</v>
      </c>
      <c r="EQ30" s="4">
        <f t="shared" si="26"/>
        <v>1970.76</v>
      </c>
      <c r="ER30" s="4">
        <f t="shared" si="26"/>
        <v>0</v>
      </c>
      <c r="ES30" s="4">
        <f t="shared" si="26"/>
        <v>0</v>
      </c>
      <c r="ET30" s="4">
        <f t="shared" si="26"/>
        <v>0</v>
      </c>
      <c r="EU30" s="4">
        <f t="shared" si="26"/>
        <v>0</v>
      </c>
      <c r="EV30" s="4">
        <f t="shared" si="26"/>
        <v>0</v>
      </c>
      <c r="EW30" s="4">
        <f t="shared" si="26"/>
        <v>0</v>
      </c>
      <c r="EX30" s="4">
        <f t="shared" si="26"/>
        <v>0</v>
      </c>
      <c r="EY30" s="4">
        <f t="shared" si="26"/>
        <v>0</v>
      </c>
      <c r="EZ30" s="4">
        <f t="shared" si="26"/>
        <v>0</v>
      </c>
      <c r="FA30" s="4">
        <f t="shared" si="26"/>
        <v>0</v>
      </c>
      <c r="FB30" s="4">
        <f t="shared" si="26"/>
        <v>0</v>
      </c>
      <c r="FC30" s="4">
        <f t="shared" si="26"/>
        <v>0</v>
      </c>
      <c r="FD30" s="4">
        <f t="shared" si="26"/>
        <v>0</v>
      </c>
      <c r="FE30" s="4">
        <f t="shared" si="26"/>
        <v>0</v>
      </c>
      <c r="FF30" s="4">
        <f t="shared" si="26"/>
        <v>0</v>
      </c>
      <c r="FG30" s="4">
        <f t="shared" si="26"/>
        <v>0</v>
      </c>
      <c r="FH30" s="4">
        <f t="shared" si="26"/>
        <v>0</v>
      </c>
      <c r="FI30" s="4">
        <f t="shared" si="26"/>
        <v>0</v>
      </c>
      <c r="FJ30" s="4">
        <f t="shared" si="26"/>
        <v>0</v>
      </c>
      <c r="FK30" s="4">
        <f t="shared" si="26"/>
        <v>0</v>
      </c>
      <c r="FL30" s="4">
        <f t="shared" si="26"/>
        <v>0</v>
      </c>
      <c r="FM30" s="4">
        <f t="shared" si="26"/>
        <v>0</v>
      </c>
      <c r="FN30" s="4">
        <f t="shared" si="26"/>
        <v>0</v>
      </c>
      <c r="FO30" s="4">
        <f t="shared" si="26"/>
        <v>0</v>
      </c>
      <c r="FP30" s="4">
        <f t="shared" si="26"/>
        <v>0</v>
      </c>
      <c r="FQ30" s="4">
        <f t="shared" si="26"/>
        <v>0</v>
      </c>
      <c r="FR30" s="4">
        <f t="shared" si="26"/>
        <v>0</v>
      </c>
      <c r="FS30" s="4">
        <f t="shared" ref="FS30:GX30" si="27">FS53</f>
        <v>46697.04</v>
      </c>
      <c r="FT30" s="4">
        <f t="shared" si="27"/>
        <v>0</v>
      </c>
      <c r="FU30" s="4">
        <f t="shared" si="27"/>
        <v>46697.04</v>
      </c>
      <c r="FV30" s="4">
        <f t="shared" si="27"/>
        <v>0</v>
      </c>
      <c r="FW30" s="4">
        <f t="shared" si="27"/>
        <v>1970.76</v>
      </c>
      <c r="FX30" s="4">
        <f t="shared" si="27"/>
        <v>1970.76</v>
      </c>
      <c r="FY30" s="4">
        <f t="shared" si="27"/>
        <v>0</v>
      </c>
      <c r="FZ30" s="4">
        <f t="shared" si="27"/>
        <v>1970.76</v>
      </c>
      <c r="GA30" s="4">
        <f t="shared" si="27"/>
        <v>0</v>
      </c>
      <c r="GB30" s="4">
        <f t="shared" si="27"/>
        <v>0</v>
      </c>
      <c r="GC30" s="4">
        <f t="shared" si="27"/>
        <v>0</v>
      </c>
      <c r="GD30" s="4">
        <f t="shared" si="27"/>
        <v>0</v>
      </c>
      <c r="GE30" s="4">
        <f t="shared" si="27"/>
        <v>0</v>
      </c>
      <c r="GF30" s="4">
        <f t="shared" si="27"/>
        <v>0</v>
      </c>
      <c r="GG30" s="4">
        <f t="shared" si="27"/>
        <v>0</v>
      </c>
      <c r="GH30" s="4">
        <f t="shared" si="27"/>
        <v>0</v>
      </c>
      <c r="GI30" s="4">
        <f t="shared" si="27"/>
        <v>0</v>
      </c>
      <c r="GJ30" s="4">
        <f t="shared" si="27"/>
        <v>0</v>
      </c>
      <c r="GK30" s="4">
        <f t="shared" si="27"/>
        <v>0</v>
      </c>
      <c r="GL30" s="4">
        <f t="shared" si="27"/>
        <v>0</v>
      </c>
      <c r="GM30" s="4">
        <f t="shared" si="27"/>
        <v>0</v>
      </c>
      <c r="GN30" s="4">
        <f t="shared" si="27"/>
        <v>0</v>
      </c>
      <c r="GO30" s="4">
        <f t="shared" si="27"/>
        <v>0</v>
      </c>
      <c r="GP30" s="4">
        <f t="shared" si="27"/>
        <v>0</v>
      </c>
      <c r="GQ30" s="4">
        <f t="shared" si="27"/>
        <v>0</v>
      </c>
      <c r="GR30" s="4">
        <f t="shared" si="27"/>
        <v>0</v>
      </c>
      <c r="GS30" s="4">
        <f t="shared" si="27"/>
        <v>0</v>
      </c>
      <c r="GT30" s="4">
        <f t="shared" si="27"/>
        <v>0</v>
      </c>
      <c r="GU30" s="4">
        <f t="shared" si="27"/>
        <v>0</v>
      </c>
      <c r="GV30" s="4">
        <f t="shared" si="27"/>
        <v>0</v>
      </c>
      <c r="GW30" s="4">
        <f t="shared" si="27"/>
        <v>0</v>
      </c>
      <c r="GX30" s="4">
        <f t="shared" si="27"/>
        <v>0</v>
      </c>
    </row>
    <row r="32" spans="1:255" x14ac:dyDescent="0.2">
      <c r="A32" s="2">
        <v>17</v>
      </c>
      <c r="B32" s="2">
        <v>1</v>
      </c>
      <c r="C32" s="2">
        <f>ROW(SmtRes!A10)</f>
        <v>10</v>
      </c>
      <c r="D32" s="2">
        <f>ROW(EtalonRes!A10)</f>
        <v>10</v>
      </c>
      <c r="E32" s="2" t="s">
        <v>21</v>
      </c>
      <c r="F32" s="2" t="s">
        <v>22</v>
      </c>
      <c r="G32" s="2" t="s">
        <v>23</v>
      </c>
      <c r="H32" s="2" t="s">
        <v>24</v>
      </c>
      <c r="I32" s="2">
        <v>2</v>
      </c>
      <c r="J32" s="2">
        <v>0</v>
      </c>
      <c r="K32" s="2"/>
      <c r="L32" s="2"/>
      <c r="M32" s="2"/>
      <c r="N32" s="2"/>
      <c r="O32" s="2">
        <f t="shared" ref="O32:O51" si="28">ROUND(CP32,2)</f>
        <v>836.08</v>
      </c>
      <c r="P32" s="2">
        <f t="shared" ref="P32:P51" si="29">ROUND(CQ32*I32,2)</f>
        <v>200.26</v>
      </c>
      <c r="Q32" s="2">
        <f t="shared" ref="Q32:Q51" si="30">ROUND(CR32*I32,2)</f>
        <v>354.92</v>
      </c>
      <c r="R32" s="2">
        <f t="shared" ref="R32:R51" si="31">ROUND(CS32*I32,2)</f>
        <v>21.6</v>
      </c>
      <c r="S32" s="2">
        <f t="shared" ref="S32:S51" si="32">ROUND(CT32*I32,2)</f>
        <v>280.89999999999998</v>
      </c>
      <c r="T32" s="2">
        <f t="shared" ref="T32:T51" si="33">ROUND(CU32*I32,2)</f>
        <v>0</v>
      </c>
      <c r="U32" s="2">
        <f t="shared" ref="U32:U51" si="34">CV32*I32</f>
        <v>29.2</v>
      </c>
      <c r="V32" s="2">
        <f t="shared" ref="V32:V51" si="35">CW32*I32</f>
        <v>1.6</v>
      </c>
      <c r="W32" s="2">
        <f t="shared" ref="W32:W51" si="36">ROUND(CX32*I32,2)</f>
        <v>0</v>
      </c>
      <c r="X32" s="2">
        <f t="shared" ref="X32:X51" si="37">ROUND(CY32,2)</f>
        <v>287.38</v>
      </c>
      <c r="Y32" s="2">
        <f t="shared" ref="Y32:Y51" si="38">ROUND(CZ32,2)</f>
        <v>196.63</v>
      </c>
      <c r="Z32" s="2"/>
      <c r="AA32" s="2">
        <v>42069975</v>
      </c>
      <c r="AB32" s="2">
        <f t="shared" ref="AB32:AB51" si="39">ROUND((AC32+AD32+AF32),6)</f>
        <v>418.04</v>
      </c>
      <c r="AC32" s="2">
        <f t="shared" ref="AC32:AC41" si="40">ROUND((ES32),6)</f>
        <v>100.13</v>
      </c>
      <c r="AD32" s="2">
        <f t="shared" ref="AD32:AD41" si="41">ROUND((((ET32)-(EU32))+AE32),6)</f>
        <v>177.46</v>
      </c>
      <c r="AE32" s="2">
        <f t="shared" ref="AE32:AE41" si="42">ROUND((EU32),6)</f>
        <v>10.8</v>
      </c>
      <c r="AF32" s="2">
        <f t="shared" ref="AF32:AF41" si="43">ROUND((EV32),6)</f>
        <v>140.44999999999999</v>
      </c>
      <c r="AG32" s="2">
        <f t="shared" ref="AG32:AG51" si="44">ROUND((AP32),6)</f>
        <v>0</v>
      </c>
      <c r="AH32" s="2">
        <f t="shared" ref="AH32:AH41" si="45">(EW32)</f>
        <v>14.6</v>
      </c>
      <c r="AI32" s="2">
        <f t="shared" ref="AI32:AI41" si="46">(EX32)</f>
        <v>0.8</v>
      </c>
      <c r="AJ32" s="2">
        <f t="shared" ref="AJ32:AJ51" si="47">(AS32)</f>
        <v>0</v>
      </c>
      <c r="AK32" s="2">
        <v>418.04</v>
      </c>
      <c r="AL32" s="2">
        <v>100.13</v>
      </c>
      <c r="AM32" s="2">
        <v>177.46</v>
      </c>
      <c r="AN32" s="2">
        <v>10.8</v>
      </c>
      <c r="AO32" s="2">
        <v>140.44999999999999</v>
      </c>
      <c r="AP32" s="2">
        <v>0</v>
      </c>
      <c r="AQ32" s="2">
        <v>14.6</v>
      </c>
      <c r="AR32" s="2">
        <v>0.8</v>
      </c>
      <c r="AS32" s="2">
        <v>0</v>
      </c>
      <c r="AT32" s="2">
        <v>95</v>
      </c>
      <c r="AU32" s="2">
        <v>65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2</v>
      </c>
      <c r="BJ32" s="2" t="s">
        <v>25</v>
      </c>
      <c r="BK32" s="2"/>
      <c r="BL32" s="2"/>
      <c r="BM32" s="2">
        <v>108001</v>
      </c>
      <c r="BN32" s="2">
        <v>0</v>
      </c>
      <c r="BO32" s="2" t="s">
        <v>3</v>
      </c>
      <c r="BP32" s="2">
        <v>0</v>
      </c>
      <c r="BQ32" s="2">
        <v>3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95</v>
      </c>
      <c r="CA32" s="2">
        <v>65</v>
      </c>
      <c r="CB32" s="2"/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ref="CP32:CP51" si="48">(P32+Q32+S32)</f>
        <v>836.08</v>
      </c>
      <c r="CQ32" s="2">
        <f t="shared" ref="CQ32:CQ51" si="49">AC32*BC32</f>
        <v>100.13</v>
      </c>
      <c r="CR32" s="2">
        <f t="shared" ref="CR32:CR51" si="50">AD32*BB32</f>
        <v>177.46</v>
      </c>
      <c r="CS32" s="2">
        <f t="shared" ref="CS32:CS51" si="51">AE32*BS32</f>
        <v>10.8</v>
      </c>
      <c r="CT32" s="2">
        <f t="shared" ref="CT32:CT51" si="52">AF32*BA32</f>
        <v>140.44999999999999</v>
      </c>
      <c r="CU32" s="2">
        <f t="shared" ref="CU32:CU51" si="53">AG32</f>
        <v>0</v>
      </c>
      <c r="CV32" s="2">
        <f t="shared" ref="CV32:CV51" si="54">AH32</f>
        <v>14.6</v>
      </c>
      <c r="CW32" s="2">
        <f t="shared" ref="CW32:CW51" si="55">AI32</f>
        <v>0.8</v>
      </c>
      <c r="CX32" s="2">
        <f t="shared" ref="CX32:CX51" si="56">AJ32</f>
        <v>0</v>
      </c>
      <c r="CY32" s="2">
        <f t="shared" ref="CY32:CY51" si="57">(((S32+R32)*AT32)/100)</f>
        <v>287.375</v>
      </c>
      <c r="CZ32" s="2">
        <f t="shared" ref="CZ32:CZ51" si="58">(((S32+R32)*AU32)/100)</f>
        <v>196.625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24</v>
      </c>
      <c r="DW32" s="2" t="s">
        <v>24</v>
      </c>
      <c r="DX32" s="2">
        <v>1</v>
      </c>
      <c r="DY32" s="2"/>
      <c r="DZ32" s="2"/>
      <c r="EA32" s="2"/>
      <c r="EB32" s="2"/>
      <c r="EC32" s="2"/>
      <c r="ED32" s="2"/>
      <c r="EE32" s="2">
        <v>40532897</v>
      </c>
      <c r="EF32" s="2">
        <v>3</v>
      </c>
      <c r="EG32" s="2" t="s">
        <v>26</v>
      </c>
      <c r="EH32" s="2">
        <v>0</v>
      </c>
      <c r="EI32" s="2" t="s">
        <v>3</v>
      </c>
      <c r="EJ32" s="2">
        <v>2</v>
      </c>
      <c r="EK32" s="2">
        <v>108001</v>
      </c>
      <c r="EL32" s="2" t="s">
        <v>27</v>
      </c>
      <c r="EM32" s="2" t="s">
        <v>28</v>
      </c>
      <c r="EN32" s="2"/>
      <c r="EO32" s="2" t="s">
        <v>3</v>
      </c>
      <c r="EP32" s="2"/>
      <c r="EQ32" s="2">
        <v>0</v>
      </c>
      <c r="ER32" s="2">
        <v>418.04</v>
      </c>
      <c r="ES32" s="2">
        <v>100.13</v>
      </c>
      <c r="ET32" s="2">
        <v>177.46</v>
      </c>
      <c r="EU32" s="2">
        <v>10.8</v>
      </c>
      <c r="EV32" s="2">
        <v>140.44999999999999</v>
      </c>
      <c r="EW32" s="2">
        <v>14.6</v>
      </c>
      <c r="EX32" s="2">
        <v>0.8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ref="FR32:FR51" si="59">ROUND(IF(AND(BH32=3,BI32=3),P32,0),2)</f>
        <v>0</v>
      </c>
      <c r="FS32" s="2">
        <v>0</v>
      </c>
      <c r="FT32" s="2"/>
      <c r="FU32" s="2"/>
      <c r="FV32" s="2"/>
      <c r="FW32" s="2"/>
      <c r="FX32" s="2">
        <v>95</v>
      </c>
      <c r="FY32" s="2">
        <v>65</v>
      </c>
      <c r="FZ32" s="2"/>
      <c r="GA32" s="2" t="s">
        <v>3</v>
      </c>
      <c r="GB32" s="2"/>
      <c r="GC32" s="2"/>
      <c r="GD32" s="2">
        <v>0</v>
      </c>
      <c r="GE32" s="2"/>
      <c r="GF32" s="2">
        <v>631712472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0</v>
      </c>
      <c r="GL32" s="2">
        <f t="shared" ref="GL32:GL51" si="60">ROUND(IF(AND(BH32=3,BI32=3,FS32&lt;&gt;0),P32,0),2)</f>
        <v>0</v>
      </c>
      <c r="GM32" s="2">
        <f t="shared" ref="GM32:GM51" si="61">ROUND(O32+X32+Y32+GK32,2)+GX32</f>
        <v>1320.09</v>
      </c>
      <c r="GN32" s="2">
        <f t="shared" ref="GN32:GN51" si="62">IF(OR(BI32=0,BI32=1),ROUND(O32+X32+Y32+GK32,2),0)</f>
        <v>0</v>
      </c>
      <c r="GO32" s="2">
        <f t="shared" ref="GO32:GO51" si="63">IF(BI32=2,ROUND(O32+X32+Y32+GK32,2),0)</f>
        <v>1320.09</v>
      </c>
      <c r="GP32" s="2">
        <f t="shared" ref="GP32:GP51" si="64">IF(BI32=4,ROUND(O32+X32+Y32+GK32,2)+GX32,0)</f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ref="GV32:GV51" si="65">ROUND((GT32),6)</f>
        <v>0</v>
      </c>
      <c r="GW32" s="2">
        <v>1</v>
      </c>
      <c r="GX32" s="2">
        <f t="shared" ref="GX32:GX51" si="66">ROUND(HC32*I32,2)</f>
        <v>0</v>
      </c>
      <c r="GY32" s="2"/>
      <c r="GZ32" s="2"/>
      <c r="HA32" s="2">
        <v>0</v>
      </c>
      <c r="HB32" s="2">
        <v>0</v>
      </c>
      <c r="HC32" s="2">
        <f t="shared" ref="HC32:HC51" si="67">GV32*GW32</f>
        <v>0</v>
      </c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ROW(SmtRes!A20)</f>
        <v>20</v>
      </c>
      <c r="D33">
        <f>ROW(EtalonRes!A20)</f>
        <v>20</v>
      </c>
      <c r="E33" t="s">
        <v>21</v>
      </c>
      <c r="F33" t="s">
        <v>22</v>
      </c>
      <c r="G33" t="s">
        <v>23</v>
      </c>
      <c r="H33" t="s">
        <v>24</v>
      </c>
      <c r="I33">
        <v>2</v>
      </c>
      <c r="J33">
        <v>0</v>
      </c>
      <c r="O33">
        <f t="shared" si="28"/>
        <v>11420.96</v>
      </c>
      <c r="P33">
        <f t="shared" si="29"/>
        <v>923.2</v>
      </c>
      <c r="Q33">
        <f t="shared" si="30"/>
        <v>2938.74</v>
      </c>
      <c r="R33">
        <f t="shared" si="31"/>
        <v>581.26</v>
      </c>
      <c r="S33">
        <f t="shared" si="32"/>
        <v>7559.02</v>
      </c>
      <c r="T33">
        <f t="shared" si="33"/>
        <v>0</v>
      </c>
      <c r="U33">
        <f t="shared" si="34"/>
        <v>29.2</v>
      </c>
      <c r="V33">
        <f t="shared" si="35"/>
        <v>1.6</v>
      </c>
      <c r="W33">
        <f t="shared" si="36"/>
        <v>0</v>
      </c>
      <c r="X33">
        <f t="shared" si="37"/>
        <v>6593.63</v>
      </c>
      <c r="Y33">
        <f t="shared" si="38"/>
        <v>4232.95</v>
      </c>
      <c r="AA33">
        <v>42069989</v>
      </c>
      <c r="AB33">
        <f t="shared" si="39"/>
        <v>418.04</v>
      </c>
      <c r="AC33">
        <f t="shared" si="40"/>
        <v>100.13</v>
      </c>
      <c r="AD33">
        <f t="shared" si="41"/>
        <v>177.46</v>
      </c>
      <c r="AE33">
        <f t="shared" si="42"/>
        <v>10.8</v>
      </c>
      <c r="AF33">
        <f t="shared" si="43"/>
        <v>140.44999999999999</v>
      </c>
      <c r="AG33">
        <f t="shared" si="44"/>
        <v>0</v>
      </c>
      <c r="AH33">
        <f t="shared" si="45"/>
        <v>14.6</v>
      </c>
      <c r="AI33">
        <f t="shared" si="46"/>
        <v>0.8</v>
      </c>
      <c r="AJ33">
        <f t="shared" si="47"/>
        <v>0</v>
      </c>
      <c r="AK33">
        <v>418.04</v>
      </c>
      <c r="AL33">
        <v>100.13</v>
      </c>
      <c r="AM33">
        <v>177.46</v>
      </c>
      <c r="AN33">
        <v>10.8</v>
      </c>
      <c r="AO33">
        <v>140.44999999999999</v>
      </c>
      <c r="AP33">
        <v>0</v>
      </c>
      <c r="AQ33">
        <v>14.6</v>
      </c>
      <c r="AR33">
        <v>0.8</v>
      </c>
      <c r="AS33">
        <v>0</v>
      </c>
      <c r="AT33">
        <v>81</v>
      </c>
      <c r="AU33">
        <v>52</v>
      </c>
      <c r="AV33">
        <v>1</v>
      </c>
      <c r="AW33">
        <v>1</v>
      </c>
      <c r="AZ33">
        <v>1</v>
      </c>
      <c r="BA33">
        <v>26.91</v>
      </c>
      <c r="BB33">
        <v>8.2799999999999994</v>
      </c>
      <c r="BC33">
        <v>4.6100000000000003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25</v>
      </c>
      <c r="BM33">
        <v>108001</v>
      </c>
      <c r="BN33">
        <v>0</v>
      </c>
      <c r="BO33" t="s">
        <v>22</v>
      </c>
      <c r="BP33">
        <v>1</v>
      </c>
      <c r="BQ33">
        <v>3</v>
      </c>
      <c r="BR33">
        <v>0</v>
      </c>
      <c r="BS33">
        <v>26.91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95</v>
      </c>
      <c r="CA33">
        <v>65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8"/>
        <v>11420.96</v>
      </c>
      <c r="CQ33">
        <f t="shared" si="49"/>
        <v>461.59930000000003</v>
      </c>
      <c r="CR33">
        <f t="shared" si="50"/>
        <v>1469.3688</v>
      </c>
      <c r="CS33">
        <f t="shared" si="51"/>
        <v>290.62800000000004</v>
      </c>
      <c r="CT33">
        <f t="shared" si="52"/>
        <v>3779.5094999999997</v>
      </c>
      <c r="CU33">
        <f t="shared" si="53"/>
        <v>0</v>
      </c>
      <c r="CV33">
        <f t="shared" si="54"/>
        <v>14.6</v>
      </c>
      <c r="CW33">
        <f t="shared" si="55"/>
        <v>0.8</v>
      </c>
      <c r="CX33">
        <f t="shared" si="56"/>
        <v>0</v>
      </c>
      <c r="CY33">
        <f t="shared" si="57"/>
        <v>6593.6268000000009</v>
      </c>
      <c r="CZ33">
        <f t="shared" si="58"/>
        <v>4232.9456000000009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24</v>
      </c>
      <c r="DW33" t="s">
        <v>24</v>
      </c>
      <c r="DX33">
        <v>1</v>
      </c>
      <c r="EE33">
        <v>40532897</v>
      </c>
      <c r="EF33">
        <v>3</v>
      </c>
      <c r="EG33" t="s">
        <v>26</v>
      </c>
      <c r="EH33">
        <v>0</v>
      </c>
      <c r="EI33" t="s">
        <v>3</v>
      </c>
      <c r="EJ33">
        <v>2</v>
      </c>
      <c r="EK33">
        <v>108001</v>
      </c>
      <c r="EL33" t="s">
        <v>27</v>
      </c>
      <c r="EM33" t="s">
        <v>28</v>
      </c>
      <c r="EO33" t="s">
        <v>3</v>
      </c>
      <c r="EQ33">
        <v>0</v>
      </c>
      <c r="ER33">
        <v>418.04</v>
      </c>
      <c r="ES33">
        <v>100.13</v>
      </c>
      <c r="ET33">
        <v>177.46</v>
      </c>
      <c r="EU33">
        <v>10.8</v>
      </c>
      <c r="EV33">
        <v>140.44999999999999</v>
      </c>
      <c r="EW33">
        <v>14.6</v>
      </c>
      <c r="EX33">
        <v>0.8</v>
      </c>
      <c r="EY33">
        <v>0</v>
      </c>
      <c r="FQ33">
        <v>0</v>
      </c>
      <c r="FR33">
        <f t="shared" si="59"/>
        <v>0</v>
      </c>
      <c r="FS33">
        <v>0</v>
      </c>
      <c r="FV33" t="s">
        <v>29</v>
      </c>
      <c r="FW33" t="s">
        <v>30</v>
      </c>
      <c r="FX33">
        <v>95</v>
      </c>
      <c r="FY33">
        <v>65</v>
      </c>
      <c r="GA33" t="s">
        <v>3</v>
      </c>
      <c r="GD33">
        <v>0</v>
      </c>
      <c r="GF33">
        <v>631712472</v>
      </c>
      <c r="GG33">
        <v>2</v>
      </c>
      <c r="GH33">
        <v>1</v>
      </c>
      <c r="GI33">
        <v>2</v>
      </c>
      <c r="GJ33">
        <v>0</v>
      </c>
      <c r="GK33">
        <f>ROUND(R33*(S12)/100,2)</f>
        <v>0</v>
      </c>
      <c r="GL33">
        <f t="shared" si="60"/>
        <v>0</v>
      </c>
      <c r="GM33">
        <f t="shared" si="61"/>
        <v>22247.54</v>
      </c>
      <c r="GN33">
        <f t="shared" si="62"/>
        <v>0</v>
      </c>
      <c r="GO33">
        <f t="shared" si="63"/>
        <v>22247.54</v>
      </c>
      <c r="GP33">
        <f t="shared" si="64"/>
        <v>0</v>
      </c>
      <c r="GR33">
        <v>0</v>
      </c>
      <c r="GS33">
        <v>3</v>
      </c>
      <c r="GT33">
        <v>0</v>
      </c>
      <c r="GU33" t="s">
        <v>3</v>
      </c>
      <c r="GV33">
        <f t="shared" si="65"/>
        <v>0</v>
      </c>
      <c r="GW33">
        <v>1</v>
      </c>
      <c r="GX33">
        <f t="shared" si="66"/>
        <v>0</v>
      </c>
      <c r="HA33">
        <v>0</v>
      </c>
      <c r="HB33">
        <v>0</v>
      </c>
      <c r="HC33">
        <f t="shared" si="67"/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ROW(SmtRes!A29)</f>
        <v>29</v>
      </c>
      <c r="D34" s="2">
        <f>ROW(EtalonRes!A30)</f>
        <v>30</v>
      </c>
      <c r="E34" s="2" t="s">
        <v>31</v>
      </c>
      <c r="F34" s="2" t="s">
        <v>32</v>
      </c>
      <c r="G34" s="2" t="s">
        <v>33</v>
      </c>
      <c r="H34" s="2" t="s">
        <v>34</v>
      </c>
      <c r="I34" s="2">
        <v>4</v>
      </c>
      <c r="J34" s="2">
        <v>0</v>
      </c>
      <c r="K34" s="2"/>
      <c r="L34" s="2"/>
      <c r="M34" s="2"/>
      <c r="N34" s="2"/>
      <c r="O34" s="2">
        <f t="shared" si="28"/>
        <v>168.6</v>
      </c>
      <c r="P34" s="2">
        <f t="shared" si="29"/>
        <v>32.119999999999997</v>
      </c>
      <c r="Q34" s="2">
        <f t="shared" si="30"/>
        <v>0</v>
      </c>
      <c r="R34" s="2">
        <f t="shared" si="31"/>
        <v>0</v>
      </c>
      <c r="S34" s="2">
        <f t="shared" si="32"/>
        <v>136.47999999999999</v>
      </c>
      <c r="T34" s="2">
        <f t="shared" si="33"/>
        <v>0</v>
      </c>
      <c r="U34" s="2">
        <f t="shared" si="34"/>
        <v>16</v>
      </c>
      <c r="V34" s="2">
        <f t="shared" si="35"/>
        <v>0</v>
      </c>
      <c r="W34" s="2">
        <f t="shared" si="36"/>
        <v>0</v>
      </c>
      <c r="X34" s="2">
        <f t="shared" si="37"/>
        <v>125.56</v>
      </c>
      <c r="Y34" s="2">
        <f t="shared" si="38"/>
        <v>88.71</v>
      </c>
      <c r="Z34" s="2"/>
      <c r="AA34" s="2">
        <v>42069975</v>
      </c>
      <c r="AB34" s="2">
        <f t="shared" si="39"/>
        <v>42.15</v>
      </c>
      <c r="AC34" s="2">
        <f t="shared" si="40"/>
        <v>8.0299999999999994</v>
      </c>
      <c r="AD34" s="2">
        <f t="shared" si="41"/>
        <v>0</v>
      </c>
      <c r="AE34" s="2">
        <f t="shared" si="42"/>
        <v>0</v>
      </c>
      <c r="AF34" s="2">
        <f t="shared" si="43"/>
        <v>34.119999999999997</v>
      </c>
      <c r="AG34" s="2">
        <f t="shared" si="44"/>
        <v>0</v>
      </c>
      <c r="AH34" s="2">
        <f t="shared" si="45"/>
        <v>4</v>
      </c>
      <c r="AI34" s="2">
        <f t="shared" si="46"/>
        <v>0</v>
      </c>
      <c r="AJ34" s="2">
        <f t="shared" si="47"/>
        <v>0</v>
      </c>
      <c r="AK34" s="2">
        <v>42.15</v>
      </c>
      <c r="AL34" s="2">
        <v>8.0299999999999994</v>
      </c>
      <c r="AM34" s="2">
        <v>0</v>
      </c>
      <c r="AN34" s="2">
        <v>0</v>
      </c>
      <c r="AO34" s="2">
        <v>34.119999999999997</v>
      </c>
      <c r="AP34" s="2">
        <v>0</v>
      </c>
      <c r="AQ34" s="2">
        <v>4</v>
      </c>
      <c r="AR34" s="2">
        <v>0</v>
      </c>
      <c r="AS34" s="2">
        <v>0</v>
      </c>
      <c r="AT34" s="2">
        <v>92</v>
      </c>
      <c r="AU34" s="2">
        <v>65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2</v>
      </c>
      <c r="BJ34" s="2" t="s">
        <v>35</v>
      </c>
      <c r="BK34" s="2"/>
      <c r="BL34" s="2"/>
      <c r="BM34" s="2">
        <v>110004</v>
      </c>
      <c r="BN34" s="2">
        <v>0</v>
      </c>
      <c r="BO34" s="2" t="s">
        <v>3</v>
      </c>
      <c r="BP34" s="2">
        <v>0</v>
      </c>
      <c r="BQ34" s="2">
        <v>3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92</v>
      </c>
      <c r="CA34" s="2">
        <v>65</v>
      </c>
      <c r="CB34" s="2"/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8"/>
        <v>168.6</v>
      </c>
      <c r="CQ34" s="2">
        <f t="shared" si="49"/>
        <v>8.0299999999999994</v>
      </c>
      <c r="CR34" s="2">
        <f t="shared" si="50"/>
        <v>0</v>
      </c>
      <c r="CS34" s="2">
        <f t="shared" si="51"/>
        <v>0</v>
      </c>
      <c r="CT34" s="2">
        <f t="shared" si="52"/>
        <v>34.119999999999997</v>
      </c>
      <c r="CU34" s="2">
        <f t="shared" si="53"/>
        <v>0</v>
      </c>
      <c r="CV34" s="2">
        <f t="shared" si="54"/>
        <v>4</v>
      </c>
      <c r="CW34" s="2">
        <f t="shared" si="55"/>
        <v>0</v>
      </c>
      <c r="CX34" s="2">
        <f t="shared" si="56"/>
        <v>0</v>
      </c>
      <c r="CY34" s="2">
        <f t="shared" si="57"/>
        <v>125.5616</v>
      </c>
      <c r="CZ34" s="2">
        <f t="shared" si="58"/>
        <v>88.711999999999989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34</v>
      </c>
      <c r="DW34" s="2" t="s">
        <v>34</v>
      </c>
      <c r="DX34" s="2">
        <v>1</v>
      </c>
      <c r="DY34" s="2"/>
      <c r="DZ34" s="2"/>
      <c r="EA34" s="2"/>
      <c r="EB34" s="2"/>
      <c r="EC34" s="2"/>
      <c r="ED34" s="2"/>
      <c r="EE34" s="2">
        <v>40532901</v>
      </c>
      <c r="EF34" s="2">
        <v>3</v>
      </c>
      <c r="EG34" s="2" t="s">
        <v>26</v>
      </c>
      <c r="EH34" s="2">
        <v>0</v>
      </c>
      <c r="EI34" s="2" t="s">
        <v>3</v>
      </c>
      <c r="EJ34" s="2">
        <v>2</v>
      </c>
      <c r="EK34" s="2">
        <v>110004</v>
      </c>
      <c r="EL34" s="2" t="s">
        <v>36</v>
      </c>
      <c r="EM34" s="2" t="s">
        <v>37</v>
      </c>
      <c r="EN34" s="2"/>
      <c r="EO34" s="2" t="s">
        <v>3</v>
      </c>
      <c r="EP34" s="2"/>
      <c r="EQ34" s="2">
        <v>0</v>
      </c>
      <c r="ER34" s="2">
        <v>42.15</v>
      </c>
      <c r="ES34" s="2">
        <v>8.0299999999999994</v>
      </c>
      <c r="ET34" s="2">
        <v>0</v>
      </c>
      <c r="EU34" s="2">
        <v>0</v>
      </c>
      <c r="EV34" s="2">
        <v>34.119999999999997</v>
      </c>
      <c r="EW34" s="2">
        <v>4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9"/>
        <v>0</v>
      </c>
      <c r="FS34" s="2">
        <v>0</v>
      </c>
      <c r="FT34" s="2"/>
      <c r="FU34" s="2"/>
      <c r="FV34" s="2"/>
      <c r="FW34" s="2"/>
      <c r="FX34" s="2">
        <v>92</v>
      </c>
      <c r="FY34" s="2">
        <v>65</v>
      </c>
      <c r="FZ34" s="2"/>
      <c r="GA34" s="2" t="s">
        <v>3</v>
      </c>
      <c r="GB34" s="2"/>
      <c r="GC34" s="2"/>
      <c r="GD34" s="2">
        <v>0</v>
      </c>
      <c r="GE34" s="2"/>
      <c r="GF34" s="2">
        <v>1847263308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 t="shared" si="60"/>
        <v>0</v>
      </c>
      <c r="GM34" s="2">
        <f t="shared" si="61"/>
        <v>382.87</v>
      </c>
      <c r="GN34" s="2">
        <f t="shared" si="62"/>
        <v>0</v>
      </c>
      <c r="GO34" s="2">
        <f t="shared" si="63"/>
        <v>382.87</v>
      </c>
      <c r="GP34" s="2">
        <f t="shared" si="64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65"/>
        <v>0</v>
      </c>
      <c r="GW34" s="2">
        <v>1</v>
      </c>
      <c r="GX34" s="2">
        <f t="shared" si="66"/>
        <v>0</v>
      </c>
      <c r="GY34" s="2"/>
      <c r="GZ34" s="2"/>
      <c r="HA34" s="2">
        <v>0</v>
      </c>
      <c r="HB34" s="2">
        <v>0</v>
      </c>
      <c r="HC34" s="2">
        <f t="shared" si="67"/>
        <v>0</v>
      </c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ROW(SmtRes!A38)</f>
        <v>38</v>
      </c>
      <c r="D35">
        <f>ROW(EtalonRes!A40)</f>
        <v>40</v>
      </c>
      <c r="E35" t="s">
        <v>31</v>
      </c>
      <c r="F35" t="s">
        <v>32</v>
      </c>
      <c r="G35" t="s">
        <v>33</v>
      </c>
      <c r="H35" t="s">
        <v>34</v>
      </c>
      <c r="I35">
        <v>4</v>
      </c>
      <c r="J35">
        <v>0</v>
      </c>
      <c r="O35">
        <f t="shared" si="28"/>
        <v>3829.43</v>
      </c>
      <c r="P35">
        <f t="shared" si="29"/>
        <v>156.75</v>
      </c>
      <c r="Q35">
        <f t="shared" si="30"/>
        <v>0</v>
      </c>
      <c r="R35">
        <f t="shared" si="31"/>
        <v>0</v>
      </c>
      <c r="S35">
        <f t="shared" si="32"/>
        <v>3672.68</v>
      </c>
      <c r="T35">
        <f t="shared" si="33"/>
        <v>0</v>
      </c>
      <c r="U35">
        <f t="shared" si="34"/>
        <v>16</v>
      </c>
      <c r="V35">
        <f t="shared" si="35"/>
        <v>0</v>
      </c>
      <c r="W35">
        <f t="shared" si="36"/>
        <v>0</v>
      </c>
      <c r="X35">
        <f t="shared" si="37"/>
        <v>2864.69</v>
      </c>
      <c r="Y35">
        <f t="shared" si="38"/>
        <v>1909.79</v>
      </c>
      <c r="AA35">
        <v>42069989</v>
      </c>
      <c r="AB35">
        <f t="shared" si="39"/>
        <v>42.15</v>
      </c>
      <c r="AC35">
        <f t="shared" si="40"/>
        <v>8.0299999999999994</v>
      </c>
      <c r="AD35">
        <f t="shared" si="41"/>
        <v>0</v>
      </c>
      <c r="AE35">
        <f t="shared" si="42"/>
        <v>0</v>
      </c>
      <c r="AF35">
        <f t="shared" si="43"/>
        <v>34.119999999999997</v>
      </c>
      <c r="AG35">
        <f t="shared" si="44"/>
        <v>0</v>
      </c>
      <c r="AH35">
        <f t="shared" si="45"/>
        <v>4</v>
      </c>
      <c r="AI35">
        <f t="shared" si="46"/>
        <v>0</v>
      </c>
      <c r="AJ35">
        <f t="shared" si="47"/>
        <v>0</v>
      </c>
      <c r="AK35">
        <v>42.15</v>
      </c>
      <c r="AL35">
        <v>8.0299999999999994</v>
      </c>
      <c r="AM35">
        <v>0</v>
      </c>
      <c r="AN35">
        <v>0</v>
      </c>
      <c r="AO35">
        <v>34.119999999999997</v>
      </c>
      <c r="AP35">
        <v>0</v>
      </c>
      <c r="AQ35">
        <v>4</v>
      </c>
      <c r="AR35">
        <v>0</v>
      </c>
      <c r="AS35">
        <v>0</v>
      </c>
      <c r="AT35">
        <v>78</v>
      </c>
      <c r="AU35">
        <v>52</v>
      </c>
      <c r="AV35">
        <v>1</v>
      </c>
      <c r="AW35">
        <v>1</v>
      </c>
      <c r="AZ35">
        <v>1</v>
      </c>
      <c r="BA35">
        <v>26.91</v>
      </c>
      <c r="BB35">
        <v>1</v>
      </c>
      <c r="BC35">
        <v>4.88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35</v>
      </c>
      <c r="BM35">
        <v>110004</v>
      </c>
      <c r="BN35">
        <v>0</v>
      </c>
      <c r="BO35" t="s">
        <v>32</v>
      </c>
      <c r="BP35">
        <v>1</v>
      </c>
      <c r="BQ35">
        <v>3</v>
      </c>
      <c r="BR35">
        <v>0</v>
      </c>
      <c r="BS35">
        <v>26.91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65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8"/>
        <v>3829.43</v>
      </c>
      <c r="CQ35">
        <f t="shared" si="49"/>
        <v>39.186399999999999</v>
      </c>
      <c r="CR35">
        <f t="shared" si="50"/>
        <v>0</v>
      </c>
      <c r="CS35">
        <f t="shared" si="51"/>
        <v>0</v>
      </c>
      <c r="CT35">
        <f t="shared" si="52"/>
        <v>918.16919999999993</v>
      </c>
      <c r="CU35">
        <f t="shared" si="53"/>
        <v>0</v>
      </c>
      <c r="CV35">
        <f t="shared" si="54"/>
        <v>4</v>
      </c>
      <c r="CW35">
        <f t="shared" si="55"/>
        <v>0</v>
      </c>
      <c r="CX35">
        <f t="shared" si="56"/>
        <v>0</v>
      </c>
      <c r="CY35">
        <f t="shared" si="57"/>
        <v>2864.6904</v>
      </c>
      <c r="CZ35">
        <f t="shared" si="58"/>
        <v>1909.7936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34</v>
      </c>
      <c r="DW35" t="s">
        <v>34</v>
      </c>
      <c r="DX35">
        <v>1</v>
      </c>
      <c r="EE35">
        <v>40532901</v>
      </c>
      <c r="EF35">
        <v>3</v>
      </c>
      <c r="EG35" t="s">
        <v>26</v>
      </c>
      <c r="EH35">
        <v>0</v>
      </c>
      <c r="EI35" t="s">
        <v>3</v>
      </c>
      <c r="EJ35">
        <v>2</v>
      </c>
      <c r="EK35">
        <v>110004</v>
      </c>
      <c r="EL35" t="s">
        <v>36</v>
      </c>
      <c r="EM35" t="s">
        <v>37</v>
      </c>
      <c r="EO35" t="s">
        <v>3</v>
      </c>
      <c r="EQ35">
        <v>0</v>
      </c>
      <c r="ER35">
        <v>42.15</v>
      </c>
      <c r="ES35">
        <v>8.0299999999999994</v>
      </c>
      <c r="ET35">
        <v>0</v>
      </c>
      <c r="EU35">
        <v>0</v>
      </c>
      <c r="EV35">
        <v>34.119999999999997</v>
      </c>
      <c r="EW35">
        <v>4</v>
      </c>
      <c r="EX35">
        <v>0</v>
      </c>
      <c r="EY35">
        <v>0</v>
      </c>
      <c r="FQ35">
        <v>0</v>
      </c>
      <c r="FR35">
        <f t="shared" si="59"/>
        <v>0</v>
      </c>
      <c r="FS35">
        <v>0</v>
      </c>
      <c r="FV35" t="s">
        <v>29</v>
      </c>
      <c r="FW35" t="s">
        <v>30</v>
      </c>
      <c r="FX35">
        <v>92</v>
      </c>
      <c r="FY35">
        <v>65</v>
      </c>
      <c r="GA35" t="s">
        <v>3</v>
      </c>
      <c r="GD35">
        <v>0</v>
      </c>
      <c r="GF35">
        <v>1847263308</v>
      </c>
      <c r="GG35">
        <v>2</v>
      </c>
      <c r="GH35">
        <v>1</v>
      </c>
      <c r="GI35">
        <v>2</v>
      </c>
      <c r="GJ35">
        <v>0</v>
      </c>
      <c r="GK35">
        <f>ROUND(R35*(S12)/100,2)</f>
        <v>0</v>
      </c>
      <c r="GL35">
        <f t="shared" si="60"/>
        <v>0</v>
      </c>
      <c r="GM35">
        <f t="shared" si="61"/>
        <v>8603.91</v>
      </c>
      <c r="GN35">
        <f t="shared" si="62"/>
        <v>0</v>
      </c>
      <c r="GO35">
        <f t="shared" si="63"/>
        <v>8603.91</v>
      </c>
      <c r="GP35">
        <f t="shared" si="64"/>
        <v>0</v>
      </c>
      <c r="GR35">
        <v>0</v>
      </c>
      <c r="GS35">
        <v>3</v>
      </c>
      <c r="GT35">
        <v>0</v>
      </c>
      <c r="GU35" t="s">
        <v>3</v>
      </c>
      <c r="GV35">
        <f t="shared" si="65"/>
        <v>0</v>
      </c>
      <c r="GW35">
        <v>1</v>
      </c>
      <c r="GX35">
        <f t="shared" si="66"/>
        <v>0</v>
      </c>
      <c r="HA35">
        <v>0</v>
      </c>
      <c r="HB35">
        <v>0</v>
      </c>
      <c r="HC35">
        <f t="shared" si="67"/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ROW(SmtRes!A48)</f>
        <v>48</v>
      </c>
      <c r="D36" s="2">
        <f>ROW(EtalonRes!A50)</f>
        <v>50</v>
      </c>
      <c r="E36" s="2" t="s">
        <v>38</v>
      </c>
      <c r="F36" s="2" t="s">
        <v>39</v>
      </c>
      <c r="G36" s="2" t="s">
        <v>40</v>
      </c>
      <c r="H36" s="2" t="s">
        <v>41</v>
      </c>
      <c r="I36" s="2">
        <f>ROUND(2/100,9)</f>
        <v>0.02</v>
      </c>
      <c r="J36" s="2">
        <v>0</v>
      </c>
      <c r="K36" s="2"/>
      <c r="L36" s="2"/>
      <c r="M36" s="2"/>
      <c r="N36" s="2"/>
      <c r="O36" s="2">
        <f t="shared" si="28"/>
        <v>1.1100000000000001</v>
      </c>
      <c r="P36" s="2">
        <f t="shared" si="29"/>
        <v>0.23</v>
      </c>
      <c r="Q36" s="2">
        <f t="shared" si="30"/>
        <v>0.04</v>
      </c>
      <c r="R36" s="2">
        <f t="shared" si="31"/>
        <v>0</v>
      </c>
      <c r="S36" s="2">
        <f t="shared" si="32"/>
        <v>0.84</v>
      </c>
      <c r="T36" s="2">
        <f t="shared" si="33"/>
        <v>0</v>
      </c>
      <c r="U36" s="2">
        <f t="shared" si="34"/>
        <v>8.9800000000000005E-2</v>
      </c>
      <c r="V36" s="2">
        <f t="shared" si="35"/>
        <v>2.0000000000000001E-4</v>
      </c>
      <c r="W36" s="2">
        <f t="shared" si="36"/>
        <v>0</v>
      </c>
      <c r="X36" s="2">
        <f t="shared" si="37"/>
        <v>0.8</v>
      </c>
      <c r="Y36" s="2">
        <f t="shared" si="38"/>
        <v>0.55000000000000004</v>
      </c>
      <c r="Z36" s="2"/>
      <c r="AA36" s="2">
        <v>42069975</v>
      </c>
      <c r="AB36" s="2">
        <f t="shared" si="39"/>
        <v>55.79</v>
      </c>
      <c r="AC36" s="2">
        <f t="shared" si="40"/>
        <v>11.36</v>
      </c>
      <c r="AD36" s="2">
        <f t="shared" si="41"/>
        <v>2.2200000000000002</v>
      </c>
      <c r="AE36" s="2">
        <f t="shared" si="42"/>
        <v>0.14000000000000001</v>
      </c>
      <c r="AF36" s="2">
        <f t="shared" si="43"/>
        <v>42.21</v>
      </c>
      <c r="AG36" s="2">
        <f t="shared" si="44"/>
        <v>0</v>
      </c>
      <c r="AH36" s="2">
        <f t="shared" si="45"/>
        <v>4.49</v>
      </c>
      <c r="AI36" s="2">
        <f t="shared" si="46"/>
        <v>0.01</v>
      </c>
      <c r="AJ36" s="2">
        <f t="shared" si="47"/>
        <v>0</v>
      </c>
      <c r="AK36" s="2">
        <v>55.79</v>
      </c>
      <c r="AL36" s="2">
        <v>11.36</v>
      </c>
      <c r="AM36" s="2">
        <v>2.2200000000000002</v>
      </c>
      <c r="AN36" s="2">
        <v>0.14000000000000001</v>
      </c>
      <c r="AO36" s="2">
        <v>42.21</v>
      </c>
      <c r="AP36" s="2">
        <v>0</v>
      </c>
      <c r="AQ36" s="2">
        <v>4.49</v>
      </c>
      <c r="AR36" s="2">
        <v>0.01</v>
      </c>
      <c r="AS36" s="2">
        <v>0</v>
      </c>
      <c r="AT36" s="2">
        <v>95</v>
      </c>
      <c r="AU36" s="2">
        <v>65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2</v>
      </c>
      <c r="BJ36" s="2" t="s">
        <v>42</v>
      </c>
      <c r="BK36" s="2"/>
      <c r="BL36" s="2"/>
      <c r="BM36" s="2">
        <v>108001</v>
      </c>
      <c r="BN36" s="2">
        <v>0</v>
      </c>
      <c r="BO36" s="2" t="s">
        <v>3</v>
      </c>
      <c r="BP36" s="2">
        <v>0</v>
      </c>
      <c r="BQ36" s="2">
        <v>3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95</v>
      </c>
      <c r="CA36" s="2">
        <v>65</v>
      </c>
      <c r="CB36" s="2"/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8"/>
        <v>1.1099999999999999</v>
      </c>
      <c r="CQ36" s="2">
        <f t="shared" si="49"/>
        <v>11.36</v>
      </c>
      <c r="CR36" s="2">
        <f t="shared" si="50"/>
        <v>2.2200000000000002</v>
      </c>
      <c r="CS36" s="2">
        <f t="shared" si="51"/>
        <v>0.14000000000000001</v>
      </c>
      <c r="CT36" s="2">
        <f t="shared" si="52"/>
        <v>42.21</v>
      </c>
      <c r="CU36" s="2">
        <f t="shared" si="53"/>
        <v>0</v>
      </c>
      <c r="CV36" s="2">
        <f t="shared" si="54"/>
        <v>4.49</v>
      </c>
      <c r="CW36" s="2">
        <f t="shared" si="55"/>
        <v>0.01</v>
      </c>
      <c r="CX36" s="2">
        <f t="shared" si="56"/>
        <v>0</v>
      </c>
      <c r="CY36" s="2">
        <f t="shared" si="57"/>
        <v>0.79799999999999993</v>
      </c>
      <c r="CZ36" s="2">
        <f t="shared" si="58"/>
        <v>0.54600000000000004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1003</v>
      </c>
      <c r="DV36" s="2" t="s">
        <v>41</v>
      </c>
      <c r="DW36" s="2" t="s">
        <v>41</v>
      </c>
      <c r="DX36" s="2">
        <v>100</v>
      </c>
      <c r="DY36" s="2"/>
      <c r="DZ36" s="2"/>
      <c r="EA36" s="2"/>
      <c r="EB36" s="2"/>
      <c r="EC36" s="2"/>
      <c r="ED36" s="2"/>
      <c r="EE36" s="2">
        <v>40532897</v>
      </c>
      <c r="EF36" s="2">
        <v>3</v>
      </c>
      <c r="EG36" s="2" t="s">
        <v>26</v>
      </c>
      <c r="EH36" s="2">
        <v>0</v>
      </c>
      <c r="EI36" s="2" t="s">
        <v>3</v>
      </c>
      <c r="EJ36" s="2">
        <v>2</v>
      </c>
      <c r="EK36" s="2">
        <v>108001</v>
      </c>
      <c r="EL36" s="2" t="s">
        <v>27</v>
      </c>
      <c r="EM36" s="2" t="s">
        <v>28</v>
      </c>
      <c r="EN36" s="2"/>
      <c r="EO36" s="2" t="s">
        <v>3</v>
      </c>
      <c r="EP36" s="2"/>
      <c r="EQ36" s="2">
        <v>0</v>
      </c>
      <c r="ER36" s="2">
        <v>55.79</v>
      </c>
      <c r="ES36" s="2">
        <v>11.36</v>
      </c>
      <c r="ET36" s="2">
        <v>2.2200000000000002</v>
      </c>
      <c r="EU36" s="2">
        <v>0.14000000000000001</v>
      </c>
      <c r="EV36" s="2">
        <v>42.21</v>
      </c>
      <c r="EW36" s="2">
        <v>4.49</v>
      </c>
      <c r="EX36" s="2">
        <v>0.01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9"/>
        <v>0</v>
      </c>
      <c r="FS36" s="2">
        <v>0</v>
      </c>
      <c r="FT36" s="2"/>
      <c r="FU36" s="2"/>
      <c r="FV36" s="2"/>
      <c r="FW36" s="2"/>
      <c r="FX36" s="2">
        <v>95</v>
      </c>
      <c r="FY36" s="2">
        <v>65</v>
      </c>
      <c r="FZ36" s="2"/>
      <c r="GA36" s="2" t="s">
        <v>3</v>
      </c>
      <c r="GB36" s="2"/>
      <c r="GC36" s="2"/>
      <c r="GD36" s="2">
        <v>0</v>
      </c>
      <c r="GE36" s="2"/>
      <c r="GF36" s="2">
        <v>-135910068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0</v>
      </c>
      <c r="GL36" s="2">
        <f t="shared" si="60"/>
        <v>0</v>
      </c>
      <c r="GM36" s="2">
        <f t="shared" si="61"/>
        <v>2.46</v>
      </c>
      <c r="GN36" s="2">
        <f t="shared" si="62"/>
        <v>0</v>
      </c>
      <c r="GO36" s="2">
        <f t="shared" si="63"/>
        <v>2.46</v>
      </c>
      <c r="GP36" s="2">
        <f t="shared" si="64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65"/>
        <v>0</v>
      </c>
      <c r="GW36" s="2">
        <v>1</v>
      </c>
      <c r="GX36" s="2">
        <f t="shared" si="66"/>
        <v>0</v>
      </c>
      <c r="GY36" s="2"/>
      <c r="GZ36" s="2"/>
      <c r="HA36" s="2">
        <v>0</v>
      </c>
      <c r="HB36" s="2">
        <v>0</v>
      </c>
      <c r="HC36" s="2">
        <f t="shared" si="67"/>
        <v>0</v>
      </c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ROW(SmtRes!A58)</f>
        <v>58</v>
      </c>
      <c r="D37">
        <f>ROW(EtalonRes!A60)</f>
        <v>60</v>
      </c>
      <c r="E37" t="s">
        <v>38</v>
      </c>
      <c r="F37" t="s">
        <v>39</v>
      </c>
      <c r="G37" t="s">
        <v>40</v>
      </c>
      <c r="H37" t="s">
        <v>41</v>
      </c>
      <c r="I37">
        <f>ROUND(2/100,9)</f>
        <v>0.02</v>
      </c>
      <c r="J37">
        <v>0</v>
      </c>
      <c r="O37">
        <f t="shared" si="28"/>
        <v>24.51</v>
      </c>
      <c r="P37">
        <f t="shared" si="29"/>
        <v>1.42</v>
      </c>
      <c r="Q37">
        <f t="shared" si="30"/>
        <v>0.37</v>
      </c>
      <c r="R37">
        <f t="shared" si="31"/>
        <v>0.08</v>
      </c>
      <c r="S37">
        <f t="shared" si="32"/>
        <v>22.72</v>
      </c>
      <c r="T37">
        <f t="shared" si="33"/>
        <v>0</v>
      </c>
      <c r="U37">
        <f t="shared" si="34"/>
        <v>8.9800000000000005E-2</v>
      </c>
      <c r="V37">
        <f t="shared" si="35"/>
        <v>2.0000000000000001E-4</v>
      </c>
      <c r="W37">
        <f t="shared" si="36"/>
        <v>0</v>
      </c>
      <c r="X37">
        <f t="shared" si="37"/>
        <v>18.47</v>
      </c>
      <c r="Y37">
        <f t="shared" si="38"/>
        <v>11.86</v>
      </c>
      <c r="AA37">
        <v>42069989</v>
      </c>
      <c r="AB37">
        <f t="shared" si="39"/>
        <v>55.79</v>
      </c>
      <c r="AC37">
        <f t="shared" si="40"/>
        <v>11.36</v>
      </c>
      <c r="AD37">
        <f t="shared" si="41"/>
        <v>2.2200000000000002</v>
      </c>
      <c r="AE37">
        <f t="shared" si="42"/>
        <v>0.14000000000000001</v>
      </c>
      <c r="AF37">
        <f t="shared" si="43"/>
        <v>42.21</v>
      </c>
      <c r="AG37">
        <f t="shared" si="44"/>
        <v>0</v>
      </c>
      <c r="AH37">
        <f t="shared" si="45"/>
        <v>4.49</v>
      </c>
      <c r="AI37">
        <f t="shared" si="46"/>
        <v>0.01</v>
      </c>
      <c r="AJ37">
        <f t="shared" si="47"/>
        <v>0</v>
      </c>
      <c r="AK37">
        <v>55.79</v>
      </c>
      <c r="AL37">
        <v>11.36</v>
      </c>
      <c r="AM37">
        <v>2.2200000000000002</v>
      </c>
      <c r="AN37">
        <v>0.14000000000000001</v>
      </c>
      <c r="AO37">
        <v>42.21</v>
      </c>
      <c r="AP37">
        <v>0</v>
      </c>
      <c r="AQ37">
        <v>4.49</v>
      </c>
      <c r="AR37">
        <v>0.01</v>
      </c>
      <c r="AS37">
        <v>0</v>
      </c>
      <c r="AT37">
        <v>81</v>
      </c>
      <c r="AU37">
        <v>52</v>
      </c>
      <c r="AV37">
        <v>1</v>
      </c>
      <c r="AW37">
        <v>1</v>
      </c>
      <c r="AZ37">
        <v>1</v>
      </c>
      <c r="BA37">
        <v>26.91</v>
      </c>
      <c r="BB37">
        <v>8.27</v>
      </c>
      <c r="BC37">
        <v>6.24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42</v>
      </c>
      <c r="BM37">
        <v>108001</v>
      </c>
      <c r="BN37">
        <v>0</v>
      </c>
      <c r="BO37" t="s">
        <v>39</v>
      </c>
      <c r="BP37">
        <v>1</v>
      </c>
      <c r="BQ37">
        <v>3</v>
      </c>
      <c r="BR37">
        <v>0</v>
      </c>
      <c r="BS37">
        <v>26.91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95</v>
      </c>
      <c r="CA37">
        <v>65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8"/>
        <v>24.509999999999998</v>
      </c>
      <c r="CQ37">
        <f t="shared" si="49"/>
        <v>70.886399999999995</v>
      </c>
      <c r="CR37">
        <f t="shared" si="50"/>
        <v>18.359400000000001</v>
      </c>
      <c r="CS37">
        <f t="shared" si="51"/>
        <v>3.7674000000000003</v>
      </c>
      <c r="CT37">
        <f t="shared" si="52"/>
        <v>1135.8711000000001</v>
      </c>
      <c r="CU37">
        <f t="shared" si="53"/>
        <v>0</v>
      </c>
      <c r="CV37">
        <f t="shared" si="54"/>
        <v>4.49</v>
      </c>
      <c r="CW37">
        <f t="shared" si="55"/>
        <v>0.01</v>
      </c>
      <c r="CX37">
        <f t="shared" si="56"/>
        <v>0</v>
      </c>
      <c r="CY37">
        <f t="shared" si="57"/>
        <v>18.467999999999996</v>
      </c>
      <c r="CZ37">
        <f t="shared" si="58"/>
        <v>11.856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41</v>
      </c>
      <c r="DW37" t="s">
        <v>41</v>
      </c>
      <c r="DX37">
        <v>100</v>
      </c>
      <c r="EE37">
        <v>40532897</v>
      </c>
      <c r="EF37">
        <v>3</v>
      </c>
      <c r="EG37" t="s">
        <v>26</v>
      </c>
      <c r="EH37">
        <v>0</v>
      </c>
      <c r="EI37" t="s">
        <v>3</v>
      </c>
      <c r="EJ37">
        <v>2</v>
      </c>
      <c r="EK37">
        <v>108001</v>
      </c>
      <c r="EL37" t="s">
        <v>27</v>
      </c>
      <c r="EM37" t="s">
        <v>28</v>
      </c>
      <c r="EO37" t="s">
        <v>3</v>
      </c>
      <c r="EQ37">
        <v>0</v>
      </c>
      <c r="ER37">
        <v>55.79</v>
      </c>
      <c r="ES37">
        <v>11.36</v>
      </c>
      <c r="ET37">
        <v>2.2200000000000002</v>
      </c>
      <c r="EU37">
        <v>0.14000000000000001</v>
      </c>
      <c r="EV37">
        <v>42.21</v>
      </c>
      <c r="EW37">
        <v>4.49</v>
      </c>
      <c r="EX37">
        <v>0.01</v>
      </c>
      <c r="EY37">
        <v>0</v>
      </c>
      <c r="FQ37">
        <v>0</v>
      </c>
      <c r="FR37">
        <f t="shared" si="59"/>
        <v>0</v>
      </c>
      <c r="FS37">
        <v>0</v>
      </c>
      <c r="FV37" t="s">
        <v>29</v>
      </c>
      <c r="FW37" t="s">
        <v>30</v>
      </c>
      <c r="FX37">
        <v>95</v>
      </c>
      <c r="FY37">
        <v>65</v>
      </c>
      <c r="GA37" t="s">
        <v>3</v>
      </c>
      <c r="GD37">
        <v>0</v>
      </c>
      <c r="GF37">
        <v>-135910068</v>
      </c>
      <c r="GG37">
        <v>2</v>
      </c>
      <c r="GH37">
        <v>1</v>
      </c>
      <c r="GI37">
        <v>2</v>
      </c>
      <c r="GJ37">
        <v>0</v>
      </c>
      <c r="GK37">
        <f>ROUND(R37*(S12)/100,2)</f>
        <v>0</v>
      </c>
      <c r="GL37">
        <f t="shared" si="60"/>
        <v>0</v>
      </c>
      <c r="GM37">
        <f t="shared" si="61"/>
        <v>54.84</v>
      </c>
      <c r="GN37">
        <f t="shared" si="62"/>
        <v>0</v>
      </c>
      <c r="GO37">
        <f t="shared" si="63"/>
        <v>54.84</v>
      </c>
      <c r="GP37">
        <f t="shared" si="64"/>
        <v>0</v>
      </c>
      <c r="GR37">
        <v>0</v>
      </c>
      <c r="GS37">
        <v>3</v>
      </c>
      <c r="GT37">
        <v>0</v>
      </c>
      <c r="GU37" t="s">
        <v>3</v>
      </c>
      <c r="GV37">
        <f t="shared" si="65"/>
        <v>0</v>
      </c>
      <c r="GW37">
        <v>1</v>
      </c>
      <c r="GX37">
        <f t="shared" si="66"/>
        <v>0</v>
      </c>
      <c r="HA37">
        <v>0</v>
      </c>
      <c r="HB37">
        <v>0</v>
      </c>
      <c r="HC37">
        <f t="shared" si="67"/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ROW(SmtRes!A60)</f>
        <v>60</v>
      </c>
      <c r="D38" s="2">
        <f>ROW(EtalonRes!A62)</f>
        <v>62</v>
      </c>
      <c r="E38" s="2" t="s">
        <v>43</v>
      </c>
      <c r="F38" s="2" t="s">
        <v>44</v>
      </c>
      <c r="G38" s="2" t="s">
        <v>45</v>
      </c>
      <c r="H38" s="2" t="s">
        <v>46</v>
      </c>
      <c r="I38" s="2">
        <f>ROUND(4/100,9)</f>
        <v>0.04</v>
      </c>
      <c r="J38" s="2">
        <v>0</v>
      </c>
      <c r="K38" s="2"/>
      <c r="L38" s="2"/>
      <c r="M38" s="2"/>
      <c r="N38" s="2"/>
      <c r="O38" s="2">
        <f t="shared" si="28"/>
        <v>4.08</v>
      </c>
      <c r="P38" s="2">
        <f t="shared" si="29"/>
        <v>0.08</v>
      </c>
      <c r="Q38" s="2">
        <f t="shared" si="30"/>
        <v>0</v>
      </c>
      <c r="R38" s="2">
        <f t="shared" si="31"/>
        <v>0</v>
      </c>
      <c r="S38" s="2">
        <f t="shared" si="32"/>
        <v>4</v>
      </c>
      <c r="T38" s="2">
        <f t="shared" si="33"/>
        <v>0</v>
      </c>
      <c r="U38" s="2">
        <f t="shared" si="34"/>
        <v>0.41600000000000004</v>
      </c>
      <c r="V38" s="2">
        <f t="shared" si="35"/>
        <v>0</v>
      </c>
      <c r="W38" s="2">
        <f t="shared" si="36"/>
        <v>0</v>
      </c>
      <c r="X38" s="2">
        <f t="shared" si="37"/>
        <v>3.8</v>
      </c>
      <c r="Y38" s="2">
        <f t="shared" si="38"/>
        <v>2.6</v>
      </c>
      <c r="Z38" s="2"/>
      <c r="AA38" s="2">
        <v>42069975</v>
      </c>
      <c r="AB38" s="2">
        <f t="shared" si="39"/>
        <v>102.05</v>
      </c>
      <c r="AC38" s="2">
        <f t="shared" si="40"/>
        <v>2</v>
      </c>
      <c r="AD38" s="2">
        <f t="shared" si="41"/>
        <v>0</v>
      </c>
      <c r="AE38" s="2">
        <f t="shared" si="42"/>
        <v>0</v>
      </c>
      <c r="AF38" s="2">
        <f t="shared" si="43"/>
        <v>100.05</v>
      </c>
      <c r="AG38" s="2">
        <f t="shared" si="44"/>
        <v>0</v>
      </c>
      <c r="AH38" s="2">
        <f t="shared" si="45"/>
        <v>10.4</v>
      </c>
      <c r="AI38" s="2">
        <f t="shared" si="46"/>
        <v>0</v>
      </c>
      <c r="AJ38" s="2">
        <f t="shared" si="47"/>
        <v>0</v>
      </c>
      <c r="AK38" s="2">
        <v>102.05</v>
      </c>
      <c r="AL38" s="2">
        <v>2</v>
      </c>
      <c r="AM38" s="2">
        <v>0</v>
      </c>
      <c r="AN38" s="2">
        <v>0</v>
      </c>
      <c r="AO38" s="2">
        <v>100.05</v>
      </c>
      <c r="AP38" s="2">
        <v>0</v>
      </c>
      <c r="AQ38" s="2">
        <v>10.4</v>
      </c>
      <c r="AR38" s="2">
        <v>0</v>
      </c>
      <c r="AS38" s="2">
        <v>0</v>
      </c>
      <c r="AT38" s="2">
        <v>95</v>
      </c>
      <c r="AU38" s="2">
        <v>65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2</v>
      </c>
      <c r="BJ38" s="2" t="s">
        <v>47</v>
      </c>
      <c r="BK38" s="2"/>
      <c r="BL38" s="2"/>
      <c r="BM38" s="2">
        <v>108001</v>
      </c>
      <c r="BN38" s="2">
        <v>0</v>
      </c>
      <c r="BO38" s="2" t="s">
        <v>3</v>
      </c>
      <c r="BP38" s="2">
        <v>0</v>
      </c>
      <c r="BQ38" s="2">
        <v>3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95</v>
      </c>
      <c r="CA38" s="2">
        <v>65</v>
      </c>
      <c r="CB38" s="2"/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8"/>
        <v>4.08</v>
      </c>
      <c r="CQ38" s="2">
        <f t="shared" si="49"/>
        <v>2</v>
      </c>
      <c r="CR38" s="2">
        <f t="shared" si="50"/>
        <v>0</v>
      </c>
      <c r="CS38" s="2">
        <f t="shared" si="51"/>
        <v>0</v>
      </c>
      <c r="CT38" s="2">
        <f t="shared" si="52"/>
        <v>100.05</v>
      </c>
      <c r="CU38" s="2">
        <f t="shared" si="53"/>
        <v>0</v>
      </c>
      <c r="CV38" s="2">
        <f t="shared" si="54"/>
        <v>10.4</v>
      </c>
      <c r="CW38" s="2">
        <f t="shared" si="55"/>
        <v>0</v>
      </c>
      <c r="CX38" s="2">
        <f t="shared" si="56"/>
        <v>0</v>
      </c>
      <c r="CY38" s="2">
        <f t="shared" si="57"/>
        <v>3.8</v>
      </c>
      <c r="CZ38" s="2">
        <f t="shared" si="58"/>
        <v>2.6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1010</v>
      </c>
      <c r="DV38" s="2" t="s">
        <v>46</v>
      </c>
      <c r="DW38" s="2" t="s">
        <v>46</v>
      </c>
      <c r="DX38" s="2">
        <v>100</v>
      </c>
      <c r="DY38" s="2"/>
      <c r="DZ38" s="2"/>
      <c r="EA38" s="2"/>
      <c r="EB38" s="2"/>
      <c r="EC38" s="2"/>
      <c r="ED38" s="2"/>
      <c r="EE38" s="2">
        <v>40532897</v>
      </c>
      <c r="EF38" s="2">
        <v>3</v>
      </c>
      <c r="EG38" s="2" t="s">
        <v>26</v>
      </c>
      <c r="EH38" s="2">
        <v>0</v>
      </c>
      <c r="EI38" s="2" t="s">
        <v>3</v>
      </c>
      <c r="EJ38" s="2">
        <v>2</v>
      </c>
      <c r="EK38" s="2">
        <v>108001</v>
      </c>
      <c r="EL38" s="2" t="s">
        <v>27</v>
      </c>
      <c r="EM38" s="2" t="s">
        <v>28</v>
      </c>
      <c r="EN38" s="2"/>
      <c r="EO38" s="2" t="s">
        <v>3</v>
      </c>
      <c r="EP38" s="2"/>
      <c r="EQ38" s="2">
        <v>0</v>
      </c>
      <c r="ER38" s="2">
        <v>102.05</v>
      </c>
      <c r="ES38" s="2">
        <v>2</v>
      </c>
      <c r="ET38" s="2">
        <v>0</v>
      </c>
      <c r="EU38" s="2">
        <v>0</v>
      </c>
      <c r="EV38" s="2">
        <v>100.05</v>
      </c>
      <c r="EW38" s="2">
        <v>10.4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9"/>
        <v>0</v>
      </c>
      <c r="FS38" s="2">
        <v>0</v>
      </c>
      <c r="FT38" s="2"/>
      <c r="FU38" s="2"/>
      <c r="FV38" s="2"/>
      <c r="FW38" s="2"/>
      <c r="FX38" s="2">
        <v>95</v>
      </c>
      <c r="FY38" s="2">
        <v>65</v>
      </c>
      <c r="FZ38" s="2"/>
      <c r="GA38" s="2" t="s">
        <v>3</v>
      </c>
      <c r="GB38" s="2"/>
      <c r="GC38" s="2"/>
      <c r="GD38" s="2">
        <v>0</v>
      </c>
      <c r="GE38" s="2"/>
      <c r="GF38" s="2">
        <v>947079462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0</v>
      </c>
      <c r="GL38" s="2">
        <f t="shared" si="60"/>
        <v>0</v>
      </c>
      <c r="GM38" s="2">
        <f t="shared" si="61"/>
        <v>10.48</v>
      </c>
      <c r="GN38" s="2">
        <f t="shared" si="62"/>
        <v>0</v>
      </c>
      <c r="GO38" s="2">
        <f t="shared" si="63"/>
        <v>10.48</v>
      </c>
      <c r="GP38" s="2">
        <f t="shared" si="64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65"/>
        <v>0</v>
      </c>
      <c r="GW38" s="2">
        <v>1</v>
      </c>
      <c r="GX38" s="2">
        <f t="shared" si="66"/>
        <v>0</v>
      </c>
      <c r="GY38" s="2"/>
      <c r="GZ38" s="2"/>
      <c r="HA38" s="2">
        <v>0</v>
      </c>
      <c r="HB38" s="2">
        <v>0</v>
      </c>
      <c r="HC38" s="2">
        <f t="shared" si="67"/>
        <v>0</v>
      </c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ROW(SmtRes!A62)</f>
        <v>62</v>
      </c>
      <c r="D39">
        <f>ROW(EtalonRes!A64)</f>
        <v>64</v>
      </c>
      <c r="E39" t="s">
        <v>43</v>
      </c>
      <c r="F39" t="s">
        <v>44</v>
      </c>
      <c r="G39" t="s">
        <v>45</v>
      </c>
      <c r="H39" t="s">
        <v>46</v>
      </c>
      <c r="I39">
        <f>ROUND(4/100,9)</f>
        <v>0.04</v>
      </c>
      <c r="J39">
        <v>0</v>
      </c>
      <c r="O39">
        <f t="shared" si="28"/>
        <v>109.84</v>
      </c>
      <c r="P39">
        <f t="shared" si="29"/>
        <v>2.15</v>
      </c>
      <c r="Q39">
        <f t="shared" si="30"/>
        <v>0</v>
      </c>
      <c r="R39">
        <f t="shared" si="31"/>
        <v>0</v>
      </c>
      <c r="S39">
        <f t="shared" si="32"/>
        <v>107.69</v>
      </c>
      <c r="T39">
        <f t="shared" si="33"/>
        <v>0</v>
      </c>
      <c r="U39">
        <f t="shared" si="34"/>
        <v>0.41600000000000004</v>
      </c>
      <c r="V39">
        <f t="shared" si="35"/>
        <v>0</v>
      </c>
      <c r="W39">
        <f t="shared" si="36"/>
        <v>0</v>
      </c>
      <c r="X39">
        <f t="shared" si="37"/>
        <v>87.23</v>
      </c>
      <c r="Y39">
        <f t="shared" si="38"/>
        <v>56</v>
      </c>
      <c r="AA39">
        <v>42069989</v>
      </c>
      <c r="AB39">
        <f t="shared" si="39"/>
        <v>102.05</v>
      </c>
      <c r="AC39">
        <f t="shared" si="40"/>
        <v>2</v>
      </c>
      <c r="AD39">
        <f t="shared" si="41"/>
        <v>0</v>
      </c>
      <c r="AE39">
        <f t="shared" si="42"/>
        <v>0</v>
      </c>
      <c r="AF39">
        <f t="shared" si="43"/>
        <v>100.05</v>
      </c>
      <c r="AG39">
        <f t="shared" si="44"/>
        <v>0</v>
      </c>
      <c r="AH39">
        <f t="shared" si="45"/>
        <v>10.4</v>
      </c>
      <c r="AI39">
        <f t="shared" si="46"/>
        <v>0</v>
      </c>
      <c r="AJ39">
        <f t="shared" si="47"/>
        <v>0</v>
      </c>
      <c r="AK39">
        <v>102.05</v>
      </c>
      <c r="AL39">
        <v>2</v>
      </c>
      <c r="AM39">
        <v>0</v>
      </c>
      <c r="AN39">
        <v>0</v>
      </c>
      <c r="AO39">
        <v>100.05</v>
      </c>
      <c r="AP39">
        <v>0</v>
      </c>
      <c r="AQ39">
        <v>10.4</v>
      </c>
      <c r="AR39">
        <v>0</v>
      </c>
      <c r="AS39">
        <v>0</v>
      </c>
      <c r="AT39">
        <v>81</v>
      </c>
      <c r="AU39">
        <v>52</v>
      </c>
      <c r="AV39">
        <v>1</v>
      </c>
      <c r="AW39">
        <v>1</v>
      </c>
      <c r="AZ39">
        <v>1</v>
      </c>
      <c r="BA39">
        <v>26.91</v>
      </c>
      <c r="BB39">
        <v>1</v>
      </c>
      <c r="BC39">
        <v>26.92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47</v>
      </c>
      <c r="BM39">
        <v>108001</v>
      </c>
      <c r="BN39">
        <v>0</v>
      </c>
      <c r="BO39" t="s">
        <v>44</v>
      </c>
      <c r="BP39">
        <v>1</v>
      </c>
      <c r="BQ39">
        <v>3</v>
      </c>
      <c r="BR39">
        <v>0</v>
      </c>
      <c r="BS39">
        <v>26.91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95</v>
      </c>
      <c r="CA39">
        <v>65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8"/>
        <v>109.84</v>
      </c>
      <c r="CQ39">
        <f t="shared" si="49"/>
        <v>53.84</v>
      </c>
      <c r="CR39">
        <f t="shared" si="50"/>
        <v>0</v>
      </c>
      <c r="CS39">
        <f t="shared" si="51"/>
        <v>0</v>
      </c>
      <c r="CT39">
        <f t="shared" si="52"/>
        <v>2692.3454999999999</v>
      </c>
      <c r="CU39">
        <f t="shared" si="53"/>
        <v>0</v>
      </c>
      <c r="CV39">
        <f t="shared" si="54"/>
        <v>10.4</v>
      </c>
      <c r="CW39">
        <f t="shared" si="55"/>
        <v>0</v>
      </c>
      <c r="CX39">
        <f t="shared" si="56"/>
        <v>0</v>
      </c>
      <c r="CY39">
        <f t="shared" si="57"/>
        <v>87.228899999999996</v>
      </c>
      <c r="CZ39">
        <f t="shared" si="58"/>
        <v>55.998800000000003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1010</v>
      </c>
      <c r="DV39" t="s">
        <v>46</v>
      </c>
      <c r="DW39" t="s">
        <v>46</v>
      </c>
      <c r="DX39">
        <v>100</v>
      </c>
      <c r="EE39">
        <v>40532897</v>
      </c>
      <c r="EF39">
        <v>3</v>
      </c>
      <c r="EG39" t="s">
        <v>26</v>
      </c>
      <c r="EH39">
        <v>0</v>
      </c>
      <c r="EI39" t="s">
        <v>3</v>
      </c>
      <c r="EJ39">
        <v>2</v>
      </c>
      <c r="EK39">
        <v>108001</v>
      </c>
      <c r="EL39" t="s">
        <v>27</v>
      </c>
      <c r="EM39" t="s">
        <v>28</v>
      </c>
      <c r="EO39" t="s">
        <v>3</v>
      </c>
      <c r="EQ39">
        <v>0</v>
      </c>
      <c r="ER39">
        <v>102.05</v>
      </c>
      <c r="ES39">
        <v>2</v>
      </c>
      <c r="ET39">
        <v>0</v>
      </c>
      <c r="EU39">
        <v>0</v>
      </c>
      <c r="EV39">
        <v>100.05</v>
      </c>
      <c r="EW39">
        <v>10.4</v>
      </c>
      <c r="EX39">
        <v>0</v>
      </c>
      <c r="EY39">
        <v>0</v>
      </c>
      <c r="FQ39">
        <v>0</v>
      </c>
      <c r="FR39">
        <f t="shared" si="59"/>
        <v>0</v>
      </c>
      <c r="FS39">
        <v>0</v>
      </c>
      <c r="FV39" t="s">
        <v>29</v>
      </c>
      <c r="FW39" t="s">
        <v>30</v>
      </c>
      <c r="FX39">
        <v>95</v>
      </c>
      <c r="FY39">
        <v>65</v>
      </c>
      <c r="GA39" t="s">
        <v>3</v>
      </c>
      <c r="GD39">
        <v>0</v>
      </c>
      <c r="GF39">
        <v>947079462</v>
      </c>
      <c r="GG39">
        <v>2</v>
      </c>
      <c r="GH39">
        <v>1</v>
      </c>
      <c r="GI39">
        <v>2</v>
      </c>
      <c r="GJ39">
        <v>0</v>
      </c>
      <c r="GK39">
        <f>ROUND(R39*(S12)/100,2)</f>
        <v>0</v>
      </c>
      <c r="GL39">
        <f t="shared" si="60"/>
        <v>0</v>
      </c>
      <c r="GM39">
        <f t="shared" si="61"/>
        <v>253.07</v>
      </c>
      <c r="GN39">
        <f t="shared" si="62"/>
        <v>0</v>
      </c>
      <c r="GO39">
        <f t="shared" si="63"/>
        <v>253.07</v>
      </c>
      <c r="GP39">
        <f t="shared" si="64"/>
        <v>0</v>
      </c>
      <c r="GR39">
        <v>0</v>
      </c>
      <c r="GS39">
        <v>3</v>
      </c>
      <c r="GT39">
        <v>0</v>
      </c>
      <c r="GU39" t="s">
        <v>3</v>
      </c>
      <c r="GV39">
        <f t="shared" si="65"/>
        <v>0</v>
      </c>
      <c r="GW39">
        <v>1</v>
      </c>
      <c r="GX39">
        <f t="shared" si="66"/>
        <v>0</v>
      </c>
      <c r="HA39">
        <v>0</v>
      </c>
      <c r="HB39">
        <v>0</v>
      </c>
      <c r="HC39">
        <f t="shared" si="67"/>
        <v>0</v>
      </c>
      <c r="IK39">
        <v>0</v>
      </c>
    </row>
    <row r="40" spans="1:255" x14ac:dyDescent="0.2">
      <c r="A40" s="2">
        <v>17</v>
      </c>
      <c r="B40" s="2">
        <v>1</v>
      </c>
      <c r="C40" s="2">
        <f>ROW(SmtRes!A70)</f>
        <v>70</v>
      </c>
      <c r="D40" s="2">
        <f>ROW(EtalonRes!A72)</f>
        <v>72</v>
      </c>
      <c r="E40" s="2" t="s">
        <v>48</v>
      </c>
      <c r="F40" s="2" t="s">
        <v>49</v>
      </c>
      <c r="G40" s="2" t="s">
        <v>50</v>
      </c>
      <c r="H40" s="2" t="s">
        <v>41</v>
      </c>
      <c r="I40" s="2">
        <f>ROUND(2/100,9)</f>
        <v>0.02</v>
      </c>
      <c r="J40" s="2">
        <v>0</v>
      </c>
      <c r="K40" s="2"/>
      <c r="L40" s="2"/>
      <c r="M40" s="2"/>
      <c r="N40" s="2"/>
      <c r="O40" s="2">
        <f t="shared" si="28"/>
        <v>10.4</v>
      </c>
      <c r="P40" s="2">
        <f t="shared" si="29"/>
        <v>3.72</v>
      </c>
      <c r="Q40" s="2">
        <f t="shared" si="30"/>
        <v>0.63</v>
      </c>
      <c r="R40" s="2">
        <f t="shared" si="31"/>
        <v>0.01</v>
      </c>
      <c r="S40" s="2">
        <f t="shared" si="32"/>
        <v>6.05</v>
      </c>
      <c r="T40" s="2">
        <f t="shared" si="33"/>
        <v>0</v>
      </c>
      <c r="U40" s="2">
        <f t="shared" si="34"/>
        <v>0.64319999999999999</v>
      </c>
      <c r="V40" s="2">
        <f t="shared" si="35"/>
        <v>5.9999999999999995E-4</v>
      </c>
      <c r="W40" s="2">
        <f t="shared" si="36"/>
        <v>0</v>
      </c>
      <c r="X40" s="2">
        <f t="shared" si="37"/>
        <v>5.76</v>
      </c>
      <c r="Y40" s="2">
        <f t="shared" si="38"/>
        <v>3.94</v>
      </c>
      <c r="Z40" s="2"/>
      <c r="AA40" s="2">
        <v>42069975</v>
      </c>
      <c r="AB40" s="2">
        <f t="shared" si="39"/>
        <v>519.97</v>
      </c>
      <c r="AC40" s="2">
        <f t="shared" si="40"/>
        <v>186.06</v>
      </c>
      <c r="AD40" s="2">
        <f t="shared" si="41"/>
        <v>31.61</v>
      </c>
      <c r="AE40" s="2">
        <f t="shared" si="42"/>
        <v>0.41</v>
      </c>
      <c r="AF40" s="2">
        <f t="shared" si="43"/>
        <v>302.3</v>
      </c>
      <c r="AG40" s="2">
        <f t="shared" si="44"/>
        <v>0</v>
      </c>
      <c r="AH40" s="2">
        <f t="shared" si="45"/>
        <v>32.159999999999997</v>
      </c>
      <c r="AI40" s="2">
        <f t="shared" si="46"/>
        <v>0.03</v>
      </c>
      <c r="AJ40" s="2">
        <f t="shared" si="47"/>
        <v>0</v>
      </c>
      <c r="AK40" s="2">
        <v>519.97</v>
      </c>
      <c r="AL40" s="2">
        <v>186.06</v>
      </c>
      <c r="AM40" s="2">
        <v>31.61</v>
      </c>
      <c r="AN40" s="2">
        <v>0.41</v>
      </c>
      <c r="AO40" s="2">
        <v>302.3</v>
      </c>
      <c r="AP40" s="2">
        <v>0</v>
      </c>
      <c r="AQ40" s="2">
        <v>32.159999999999997</v>
      </c>
      <c r="AR40" s="2">
        <v>0.03</v>
      </c>
      <c r="AS40" s="2">
        <v>0</v>
      </c>
      <c r="AT40" s="2">
        <v>95</v>
      </c>
      <c r="AU40" s="2">
        <v>65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2</v>
      </c>
      <c r="BJ40" s="2" t="s">
        <v>51</v>
      </c>
      <c r="BK40" s="2"/>
      <c r="BL40" s="2"/>
      <c r="BM40" s="2">
        <v>108001</v>
      </c>
      <c r="BN40" s="2">
        <v>0</v>
      </c>
      <c r="BO40" s="2" t="s">
        <v>3</v>
      </c>
      <c r="BP40" s="2">
        <v>0</v>
      </c>
      <c r="BQ40" s="2">
        <v>3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95</v>
      </c>
      <c r="CA40" s="2">
        <v>65</v>
      </c>
      <c r="CB40" s="2"/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8"/>
        <v>10.4</v>
      </c>
      <c r="CQ40" s="2">
        <f t="shared" si="49"/>
        <v>186.06</v>
      </c>
      <c r="CR40" s="2">
        <f t="shared" si="50"/>
        <v>31.61</v>
      </c>
      <c r="CS40" s="2">
        <f t="shared" si="51"/>
        <v>0.41</v>
      </c>
      <c r="CT40" s="2">
        <f t="shared" si="52"/>
        <v>302.3</v>
      </c>
      <c r="CU40" s="2">
        <f t="shared" si="53"/>
        <v>0</v>
      </c>
      <c r="CV40" s="2">
        <f t="shared" si="54"/>
        <v>32.159999999999997</v>
      </c>
      <c r="CW40" s="2">
        <f t="shared" si="55"/>
        <v>0.03</v>
      </c>
      <c r="CX40" s="2">
        <f t="shared" si="56"/>
        <v>0</v>
      </c>
      <c r="CY40" s="2">
        <f t="shared" si="57"/>
        <v>5.7569999999999997</v>
      </c>
      <c r="CZ40" s="2">
        <f t="shared" si="58"/>
        <v>3.9389999999999996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1003</v>
      </c>
      <c r="DV40" s="2" t="s">
        <v>41</v>
      </c>
      <c r="DW40" s="2" t="s">
        <v>41</v>
      </c>
      <c r="DX40" s="2">
        <v>100</v>
      </c>
      <c r="DY40" s="2"/>
      <c r="DZ40" s="2"/>
      <c r="EA40" s="2"/>
      <c r="EB40" s="2"/>
      <c r="EC40" s="2"/>
      <c r="ED40" s="2"/>
      <c r="EE40" s="2">
        <v>40532897</v>
      </c>
      <c r="EF40" s="2">
        <v>3</v>
      </c>
      <c r="EG40" s="2" t="s">
        <v>26</v>
      </c>
      <c r="EH40" s="2">
        <v>0</v>
      </c>
      <c r="EI40" s="2" t="s">
        <v>3</v>
      </c>
      <c r="EJ40" s="2">
        <v>2</v>
      </c>
      <c r="EK40" s="2">
        <v>108001</v>
      </c>
      <c r="EL40" s="2" t="s">
        <v>27</v>
      </c>
      <c r="EM40" s="2" t="s">
        <v>28</v>
      </c>
      <c r="EN40" s="2"/>
      <c r="EO40" s="2" t="s">
        <v>3</v>
      </c>
      <c r="EP40" s="2"/>
      <c r="EQ40" s="2">
        <v>0</v>
      </c>
      <c r="ER40" s="2">
        <v>519.97</v>
      </c>
      <c r="ES40" s="2">
        <v>186.06</v>
      </c>
      <c r="ET40" s="2">
        <v>31.61</v>
      </c>
      <c r="EU40" s="2">
        <v>0.41</v>
      </c>
      <c r="EV40" s="2">
        <v>302.3</v>
      </c>
      <c r="EW40" s="2">
        <v>32.159999999999997</v>
      </c>
      <c r="EX40" s="2">
        <v>0.03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9"/>
        <v>0</v>
      </c>
      <c r="FS40" s="2">
        <v>0</v>
      </c>
      <c r="FT40" s="2"/>
      <c r="FU40" s="2"/>
      <c r="FV40" s="2"/>
      <c r="FW40" s="2"/>
      <c r="FX40" s="2">
        <v>95</v>
      </c>
      <c r="FY40" s="2">
        <v>65</v>
      </c>
      <c r="FZ40" s="2"/>
      <c r="GA40" s="2" t="s">
        <v>3</v>
      </c>
      <c r="GB40" s="2"/>
      <c r="GC40" s="2"/>
      <c r="GD40" s="2">
        <v>0</v>
      </c>
      <c r="GE40" s="2"/>
      <c r="GF40" s="2">
        <v>-1568487952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0</v>
      </c>
      <c r="GL40" s="2">
        <f t="shared" si="60"/>
        <v>0</v>
      </c>
      <c r="GM40" s="2">
        <f t="shared" si="61"/>
        <v>20.100000000000001</v>
      </c>
      <c r="GN40" s="2">
        <f t="shared" si="62"/>
        <v>0</v>
      </c>
      <c r="GO40" s="2">
        <f t="shared" si="63"/>
        <v>20.100000000000001</v>
      </c>
      <c r="GP40" s="2">
        <f t="shared" si="64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65"/>
        <v>0</v>
      </c>
      <c r="GW40" s="2">
        <v>1</v>
      </c>
      <c r="GX40" s="2">
        <f t="shared" si="66"/>
        <v>0</v>
      </c>
      <c r="GY40" s="2"/>
      <c r="GZ40" s="2"/>
      <c r="HA40" s="2">
        <v>0</v>
      </c>
      <c r="HB40" s="2">
        <v>0</v>
      </c>
      <c r="HC40" s="2">
        <f t="shared" si="67"/>
        <v>0</v>
      </c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ROW(SmtRes!A78)</f>
        <v>78</v>
      </c>
      <c r="D41">
        <f>ROW(EtalonRes!A80)</f>
        <v>80</v>
      </c>
      <c r="E41" t="s">
        <v>48</v>
      </c>
      <c r="F41" t="s">
        <v>49</v>
      </c>
      <c r="G41" t="s">
        <v>50</v>
      </c>
      <c r="H41" t="s">
        <v>41</v>
      </c>
      <c r="I41">
        <f>ROUND(2/100,9)</f>
        <v>0.02</v>
      </c>
      <c r="J41">
        <v>0</v>
      </c>
      <c r="O41">
        <f t="shared" si="28"/>
        <v>172.19</v>
      </c>
      <c r="P41">
        <f t="shared" si="29"/>
        <v>6.55</v>
      </c>
      <c r="Q41">
        <f t="shared" si="30"/>
        <v>2.94</v>
      </c>
      <c r="R41">
        <f t="shared" si="31"/>
        <v>0.22</v>
      </c>
      <c r="S41">
        <f t="shared" si="32"/>
        <v>162.69999999999999</v>
      </c>
      <c r="T41">
        <f t="shared" si="33"/>
        <v>0</v>
      </c>
      <c r="U41">
        <f t="shared" si="34"/>
        <v>0.64319999999999999</v>
      </c>
      <c r="V41">
        <f t="shared" si="35"/>
        <v>5.9999999999999995E-4</v>
      </c>
      <c r="W41">
        <f t="shared" si="36"/>
        <v>0</v>
      </c>
      <c r="X41">
        <f t="shared" si="37"/>
        <v>131.97</v>
      </c>
      <c r="Y41">
        <f t="shared" si="38"/>
        <v>84.72</v>
      </c>
      <c r="AA41">
        <v>42069989</v>
      </c>
      <c r="AB41">
        <f t="shared" si="39"/>
        <v>519.97</v>
      </c>
      <c r="AC41">
        <f t="shared" si="40"/>
        <v>186.06</v>
      </c>
      <c r="AD41">
        <f t="shared" si="41"/>
        <v>31.61</v>
      </c>
      <c r="AE41">
        <f t="shared" si="42"/>
        <v>0.41</v>
      </c>
      <c r="AF41">
        <f t="shared" si="43"/>
        <v>302.3</v>
      </c>
      <c r="AG41">
        <f t="shared" si="44"/>
        <v>0</v>
      </c>
      <c r="AH41">
        <f t="shared" si="45"/>
        <v>32.159999999999997</v>
      </c>
      <c r="AI41">
        <f t="shared" si="46"/>
        <v>0.03</v>
      </c>
      <c r="AJ41">
        <f t="shared" si="47"/>
        <v>0</v>
      </c>
      <c r="AK41">
        <v>519.97</v>
      </c>
      <c r="AL41">
        <v>186.06</v>
      </c>
      <c r="AM41">
        <v>31.61</v>
      </c>
      <c r="AN41">
        <v>0.41</v>
      </c>
      <c r="AO41">
        <v>302.3</v>
      </c>
      <c r="AP41">
        <v>0</v>
      </c>
      <c r="AQ41">
        <v>32.159999999999997</v>
      </c>
      <c r="AR41">
        <v>0.03</v>
      </c>
      <c r="AS41">
        <v>0</v>
      </c>
      <c r="AT41">
        <v>81</v>
      </c>
      <c r="AU41">
        <v>52</v>
      </c>
      <c r="AV41">
        <v>1</v>
      </c>
      <c r="AW41">
        <v>1</v>
      </c>
      <c r="AZ41">
        <v>1</v>
      </c>
      <c r="BA41">
        <v>26.91</v>
      </c>
      <c r="BB41">
        <v>4.6500000000000004</v>
      </c>
      <c r="BC41">
        <v>1.76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51</v>
      </c>
      <c r="BM41">
        <v>108001</v>
      </c>
      <c r="BN41">
        <v>0</v>
      </c>
      <c r="BO41" t="s">
        <v>49</v>
      </c>
      <c r="BP41">
        <v>1</v>
      </c>
      <c r="BQ41">
        <v>3</v>
      </c>
      <c r="BR41">
        <v>0</v>
      </c>
      <c r="BS41">
        <v>26.91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95</v>
      </c>
      <c r="CA41">
        <v>65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8"/>
        <v>172.19</v>
      </c>
      <c r="CQ41">
        <f t="shared" si="49"/>
        <v>327.46559999999999</v>
      </c>
      <c r="CR41">
        <f t="shared" si="50"/>
        <v>146.98650000000001</v>
      </c>
      <c r="CS41">
        <f t="shared" si="51"/>
        <v>11.033099999999999</v>
      </c>
      <c r="CT41">
        <f t="shared" si="52"/>
        <v>8134.893</v>
      </c>
      <c r="CU41">
        <f t="shared" si="53"/>
        <v>0</v>
      </c>
      <c r="CV41">
        <f t="shared" si="54"/>
        <v>32.159999999999997</v>
      </c>
      <c r="CW41">
        <f t="shared" si="55"/>
        <v>0.03</v>
      </c>
      <c r="CX41">
        <f t="shared" si="56"/>
        <v>0</v>
      </c>
      <c r="CY41">
        <f t="shared" si="57"/>
        <v>131.96519999999998</v>
      </c>
      <c r="CZ41">
        <f t="shared" si="58"/>
        <v>84.718400000000003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41</v>
      </c>
      <c r="DW41" t="s">
        <v>41</v>
      </c>
      <c r="DX41">
        <v>100</v>
      </c>
      <c r="EE41">
        <v>40532897</v>
      </c>
      <c r="EF41">
        <v>3</v>
      </c>
      <c r="EG41" t="s">
        <v>26</v>
      </c>
      <c r="EH41">
        <v>0</v>
      </c>
      <c r="EI41" t="s">
        <v>3</v>
      </c>
      <c r="EJ41">
        <v>2</v>
      </c>
      <c r="EK41">
        <v>108001</v>
      </c>
      <c r="EL41" t="s">
        <v>27</v>
      </c>
      <c r="EM41" t="s">
        <v>28</v>
      </c>
      <c r="EO41" t="s">
        <v>3</v>
      </c>
      <c r="EQ41">
        <v>0</v>
      </c>
      <c r="ER41">
        <v>519.97</v>
      </c>
      <c r="ES41">
        <v>186.06</v>
      </c>
      <c r="ET41">
        <v>31.61</v>
      </c>
      <c r="EU41">
        <v>0.41</v>
      </c>
      <c r="EV41">
        <v>302.3</v>
      </c>
      <c r="EW41">
        <v>32.159999999999997</v>
      </c>
      <c r="EX41">
        <v>0.03</v>
      </c>
      <c r="EY41">
        <v>0</v>
      </c>
      <c r="FQ41">
        <v>0</v>
      </c>
      <c r="FR41">
        <f t="shared" si="59"/>
        <v>0</v>
      </c>
      <c r="FS41">
        <v>0</v>
      </c>
      <c r="FV41" t="s">
        <v>29</v>
      </c>
      <c r="FW41" t="s">
        <v>30</v>
      </c>
      <c r="FX41">
        <v>95</v>
      </c>
      <c r="FY41">
        <v>65</v>
      </c>
      <c r="GA41" t="s">
        <v>3</v>
      </c>
      <c r="GD41">
        <v>0</v>
      </c>
      <c r="GF41">
        <v>-1568487952</v>
      </c>
      <c r="GG41">
        <v>2</v>
      </c>
      <c r="GH41">
        <v>1</v>
      </c>
      <c r="GI41">
        <v>2</v>
      </c>
      <c r="GJ41">
        <v>0</v>
      </c>
      <c r="GK41">
        <f>ROUND(R41*(S12)/100,2)</f>
        <v>0</v>
      </c>
      <c r="GL41">
        <f t="shared" si="60"/>
        <v>0</v>
      </c>
      <c r="GM41">
        <f t="shared" si="61"/>
        <v>388.88</v>
      </c>
      <c r="GN41">
        <f t="shared" si="62"/>
        <v>0</v>
      </c>
      <c r="GO41">
        <f t="shared" si="63"/>
        <v>388.88</v>
      </c>
      <c r="GP41">
        <f t="shared" si="64"/>
        <v>0</v>
      </c>
      <c r="GR41">
        <v>0</v>
      </c>
      <c r="GS41">
        <v>3</v>
      </c>
      <c r="GT41">
        <v>0</v>
      </c>
      <c r="GU41" t="s">
        <v>3</v>
      </c>
      <c r="GV41">
        <f t="shared" si="65"/>
        <v>0</v>
      </c>
      <c r="GW41">
        <v>1</v>
      </c>
      <c r="GX41">
        <f t="shared" si="66"/>
        <v>0</v>
      </c>
      <c r="HA41">
        <v>0</v>
      </c>
      <c r="HB41">
        <v>0</v>
      </c>
      <c r="HC41">
        <f t="shared" si="67"/>
        <v>0</v>
      </c>
      <c r="IK41">
        <v>0</v>
      </c>
    </row>
    <row r="42" spans="1:255" x14ac:dyDescent="0.2">
      <c r="A42" s="2">
        <v>17</v>
      </c>
      <c r="B42" s="2">
        <v>1</v>
      </c>
      <c r="C42" s="2">
        <f>ROW(SmtRes!A84)</f>
        <v>84</v>
      </c>
      <c r="D42" s="2">
        <f>ROW(EtalonRes!A86)</f>
        <v>86</v>
      </c>
      <c r="E42" s="2" t="s">
        <v>52</v>
      </c>
      <c r="F42" s="2" t="s">
        <v>53</v>
      </c>
      <c r="G42" s="2" t="s">
        <v>54</v>
      </c>
      <c r="H42" s="2" t="s">
        <v>34</v>
      </c>
      <c r="I42" s="2">
        <v>2</v>
      </c>
      <c r="J42" s="2">
        <v>0</v>
      </c>
      <c r="K42" s="2"/>
      <c r="L42" s="2"/>
      <c r="M42" s="2"/>
      <c r="N42" s="2"/>
      <c r="O42" s="2">
        <f t="shared" si="28"/>
        <v>5.49</v>
      </c>
      <c r="P42" s="2">
        <f t="shared" si="29"/>
        <v>0</v>
      </c>
      <c r="Q42" s="2">
        <f t="shared" si="30"/>
        <v>1.33</v>
      </c>
      <c r="R42" s="2">
        <f t="shared" si="31"/>
        <v>0.08</v>
      </c>
      <c r="S42" s="2">
        <f t="shared" si="32"/>
        <v>4.16</v>
      </c>
      <c r="T42" s="2">
        <f t="shared" si="33"/>
        <v>0</v>
      </c>
      <c r="U42" s="2">
        <f t="shared" si="34"/>
        <v>0.42</v>
      </c>
      <c r="V42" s="2">
        <f t="shared" si="35"/>
        <v>6.0000000000000001E-3</v>
      </c>
      <c r="W42" s="2">
        <f t="shared" si="36"/>
        <v>0</v>
      </c>
      <c r="X42" s="2">
        <f t="shared" si="37"/>
        <v>4.03</v>
      </c>
      <c r="Y42" s="2">
        <f t="shared" si="38"/>
        <v>2.76</v>
      </c>
      <c r="Z42" s="2"/>
      <c r="AA42" s="2">
        <v>42069975</v>
      </c>
      <c r="AB42" s="2">
        <f t="shared" si="39"/>
        <v>2.7480000000000002</v>
      </c>
      <c r="AC42" s="2">
        <f>ROUND(((ES42*0)),6)</f>
        <v>0</v>
      </c>
      <c r="AD42" s="2">
        <f>ROUND(((((ET42*0.3))-((EU42*0.3)))+AE42),6)</f>
        <v>0.66600000000000004</v>
      </c>
      <c r="AE42" s="2">
        <f>ROUND(((EU42*0.3)),6)</f>
        <v>4.2000000000000003E-2</v>
      </c>
      <c r="AF42" s="2">
        <f>ROUND(((EV42*0.3)),6)</f>
        <v>2.0819999999999999</v>
      </c>
      <c r="AG42" s="2">
        <f t="shared" si="44"/>
        <v>0</v>
      </c>
      <c r="AH42" s="2">
        <f>((EW42*0.3))</f>
        <v>0.21</v>
      </c>
      <c r="AI42" s="2">
        <f>((EX42*0.3))</f>
        <v>3.0000000000000001E-3</v>
      </c>
      <c r="AJ42" s="2">
        <f t="shared" si="47"/>
        <v>0</v>
      </c>
      <c r="AK42" s="2">
        <v>9.67</v>
      </c>
      <c r="AL42" s="2">
        <v>0.51</v>
      </c>
      <c r="AM42" s="2">
        <v>2.2200000000000002</v>
      </c>
      <c r="AN42" s="2">
        <v>0.14000000000000001</v>
      </c>
      <c r="AO42" s="2">
        <v>6.94</v>
      </c>
      <c r="AP42" s="2">
        <v>0</v>
      </c>
      <c r="AQ42" s="2">
        <v>0.7</v>
      </c>
      <c r="AR42" s="2">
        <v>0.01</v>
      </c>
      <c r="AS42" s="2">
        <v>0</v>
      </c>
      <c r="AT42" s="2">
        <v>95</v>
      </c>
      <c r="AU42" s="2">
        <v>65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2</v>
      </c>
      <c r="BJ42" s="2" t="s">
        <v>55</v>
      </c>
      <c r="BK42" s="2"/>
      <c r="BL42" s="2"/>
      <c r="BM42" s="2">
        <v>108001</v>
      </c>
      <c r="BN42" s="2">
        <v>0</v>
      </c>
      <c r="BO42" s="2" t="s">
        <v>3</v>
      </c>
      <c r="BP42" s="2">
        <v>0</v>
      </c>
      <c r="BQ42" s="2">
        <v>3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95</v>
      </c>
      <c r="CA42" s="2">
        <v>65</v>
      </c>
      <c r="CB42" s="2"/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413</v>
      </c>
      <c r="CO42" s="2">
        <v>0</v>
      </c>
      <c r="CP42" s="2">
        <f t="shared" si="48"/>
        <v>5.49</v>
      </c>
      <c r="CQ42" s="2">
        <f t="shared" si="49"/>
        <v>0</v>
      </c>
      <c r="CR42" s="2">
        <f t="shared" si="50"/>
        <v>0.66600000000000004</v>
      </c>
      <c r="CS42" s="2">
        <f t="shared" si="51"/>
        <v>4.2000000000000003E-2</v>
      </c>
      <c r="CT42" s="2">
        <f t="shared" si="52"/>
        <v>2.0819999999999999</v>
      </c>
      <c r="CU42" s="2">
        <f t="shared" si="53"/>
        <v>0</v>
      </c>
      <c r="CV42" s="2">
        <f t="shared" si="54"/>
        <v>0.21</v>
      </c>
      <c r="CW42" s="2">
        <f t="shared" si="55"/>
        <v>3.0000000000000001E-3</v>
      </c>
      <c r="CX42" s="2">
        <f t="shared" si="56"/>
        <v>0</v>
      </c>
      <c r="CY42" s="2">
        <f t="shared" si="57"/>
        <v>4.0280000000000005</v>
      </c>
      <c r="CZ42" s="2">
        <f t="shared" si="58"/>
        <v>2.7560000000000002</v>
      </c>
      <c r="DA42" s="2"/>
      <c r="DB42" s="2"/>
      <c r="DC42" s="2" t="s">
        <v>3</v>
      </c>
      <c r="DD42" s="2" t="s">
        <v>56</v>
      </c>
      <c r="DE42" s="2" t="s">
        <v>57</v>
      </c>
      <c r="DF42" s="2" t="s">
        <v>57</v>
      </c>
      <c r="DG42" s="2" t="s">
        <v>57</v>
      </c>
      <c r="DH42" s="2" t="s">
        <v>3</v>
      </c>
      <c r="DI42" s="2" t="s">
        <v>57</v>
      </c>
      <c r="DJ42" s="2" t="s">
        <v>57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34</v>
      </c>
      <c r="DW42" s="2" t="s">
        <v>34</v>
      </c>
      <c r="DX42" s="2">
        <v>1</v>
      </c>
      <c r="DY42" s="2"/>
      <c r="DZ42" s="2"/>
      <c r="EA42" s="2"/>
      <c r="EB42" s="2"/>
      <c r="EC42" s="2"/>
      <c r="ED42" s="2"/>
      <c r="EE42" s="2">
        <v>40532897</v>
      </c>
      <c r="EF42" s="2">
        <v>3</v>
      </c>
      <c r="EG42" s="2" t="s">
        <v>26</v>
      </c>
      <c r="EH42" s="2">
        <v>0</v>
      </c>
      <c r="EI42" s="2" t="s">
        <v>3</v>
      </c>
      <c r="EJ42" s="2">
        <v>2</v>
      </c>
      <c r="EK42" s="2">
        <v>108001</v>
      </c>
      <c r="EL42" s="2" t="s">
        <v>27</v>
      </c>
      <c r="EM42" s="2" t="s">
        <v>28</v>
      </c>
      <c r="EN42" s="2"/>
      <c r="EO42" s="2" t="s">
        <v>58</v>
      </c>
      <c r="EP42" s="2"/>
      <c r="EQ42" s="2">
        <v>0</v>
      </c>
      <c r="ER42" s="2">
        <v>9.67</v>
      </c>
      <c r="ES42" s="2">
        <v>0.51</v>
      </c>
      <c r="ET42" s="2">
        <v>2.2200000000000002</v>
      </c>
      <c r="EU42" s="2">
        <v>0.14000000000000001</v>
      </c>
      <c r="EV42" s="2">
        <v>6.94</v>
      </c>
      <c r="EW42" s="2">
        <v>0.7</v>
      </c>
      <c r="EX42" s="2">
        <v>0.01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9"/>
        <v>0</v>
      </c>
      <c r="FS42" s="2">
        <v>0</v>
      </c>
      <c r="FT42" s="2"/>
      <c r="FU42" s="2"/>
      <c r="FV42" s="2"/>
      <c r="FW42" s="2"/>
      <c r="FX42" s="2">
        <v>95</v>
      </c>
      <c r="FY42" s="2">
        <v>65</v>
      </c>
      <c r="FZ42" s="2"/>
      <c r="GA42" s="2" t="s">
        <v>3</v>
      </c>
      <c r="GB42" s="2"/>
      <c r="GC42" s="2"/>
      <c r="GD42" s="2">
        <v>0</v>
      </c>
      <c r="GE42" s="2"/>
      <c r="GF42" s="2">
        <v>2091764553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0</v>
      </c>
      <c r="GL42" s="2">
        <f t="shared" si="60"/>
        <v>0</v>
      </c>
      <c r="GM42" s="2">
        <f t="shared" si="61"/>
        <v>12.28</v>
      </c>
      <c r="GN42" s="2">
        <f t="shared" si="62"/>
        <v>0</v>
      </c>
      <c r="GO42" s="2">
        <f t="shared" si="63"/>
        <v>12.28</v>
      </c>
      <c r="GP42" s="2">
        <f t="shared" si="64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65"/>
        <v>0</v>
      </c>
      <c r="GW42" s="2">
        <v>1</v>
      </c>
      <c r="GX42" s="2">
        <f t="shared" si="66"/>
        <v>0</v>
      </c>
      <c r="GY42" s="2"/>
      <c r="GZ42" s="2"/>
      <c r="HA42" s="2">
        <v>0</v>
      </c>
      <c r="HB42" s="2">
        <v>0</v>
      </c>
      <c r="HC42" s="2">
        <f t="shared" si="67"/>
        <v>0</v>
      </c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ROW(SmtRes!A90)</f>
        <v>90</v>
      </c>
      <c r="D43">
        <f>ROW(EtalonRes!A92)</f>
        <v>92</v>
      </c>
      <c r="E43" t="s">
        <v>52</v>
      </c>
      <c r="F43" t="s">
        <v>53</v>
      </c>
      <c r="G43" t="s">
        <v>54</v>
      </c>
      <c r="H43" t="s">
        <v>34</v>
      </c>
      <c r="I43">
        <v>2</v>
      </c>
      <c r="J43">
        <v>0</v>
      </c>
      <c r="O43">
        <f t="shared" si="28"/>
        <v>123.07</v>
      </c>
      <c r="P43">
        <f t="shared" si="29"/>
        <v>0</v>
      </c>
      <c r="Q43">
        <f t="shared" si="30"/>
        <v>11.02</v>
      </c>
      <c r="R43">
        <f t="shared" si="31"/>
        <v>2.2599999999999998</v>
      </c>
      <c r="S43">
        <f t="shared" si="32"/>
        <v>112.05</v>
      </c>
      <c r="T43">
        <f t="shared" si="33"/>
        <v>0</v>
      </c>
      <c r="U43">
        <f t="shared" si="34"/>
        <v>0.42</v>
      </c>
      <c r="V43">
        <f t="shared" si="35"/>
        <v>6.0000000000000001E-3</v>
      </c>
      <c r="W43">
        <f t="shared" si="36"/>
        <v>0</v>
      </c>
      <c r="X43">
        <f t="shared" si="37"/>
        <v>92.59</v>
      </c>
      <c r="Y43">
        <f t="shared" si="38"/>
        <v>59.44</v>
      </c>
      <c r="AA43">
        <v>42069989</v>
      </c>
      <c r="AB43">
        <f t="shared" si="39"/>
        <v>2.7480000000000002</v>
      </c>
      <c r="AC43">
        <f>ROUND(((ES43*0)),6)</f>
        <v>0</v>
      </c>
      <c r="AD43">
        <f>ROUND(((((ET43*0.3))-((EU43*0.3)))+AE43),6)</f>
        <v>0.66600000000000004</v>
      </c>
      <c r="AE43">
        <f>ROUND(((EU43*0.3)),6)</f>
        <v>4.2000000000000003E-2</v>
      </c>
      <c r="AF43">
        <f>ROUND(((EV43*0.3)),6)</f>
        <v>2.0819999999999999</v>
      </c>
      <c r="AG43">
        <f t="shared" si="44"/>
        <v>0</v>
      </c>
      <c r="AH43">
        <f>((EW43*0.3))</f>
        <v>0.21</v>
      </c>
      <c r="AI43">
        <f>((EX43*0.3))</f>
        <v>3.0000000000000001E-3</v>
      </c>
      <c r="AJ43">
        <f t="shared" si="47"/>
        <v>0</v>
      </c>
      <c r="AK43">
        <v>9.67</v>
      </c>
      <c r="AL43">
        <v>0.51</v>
      </c>
      <c r="AM43">
        <v>2.2200000000000002</v>
      </c>
      <c r="AN43">
        <v>0.14000000000000001</v>
      </c>
      <c r="AO43">
        <v>6.94</v>
      </c>
      <c r="AP43">
        <v>0</v>
      </c>
      <c r="AQ43">
        <v>0.7</v>
      </c>
      <c r="AR43">
        <v>0.01</v>
      </c>
      <c r="AS43">
        <v>0</v>
      </c>
      <c r="AT43">
        <v>81</v>
      </c>
      <c r="AU43">
        <v>52</v>
      </c>
      <c r="AV43">
        <v>1</v>
      </c>
      <c r="AW43">
        <v>1</v>
      </c>
      <c r="AZ43">
        <v>1</v>
      </c>
      <c r="BA43">
        <v>26.91</v>
      </c>
      <c r="BB43">
        <v>8.27</v>
      </c>
      <c r="BC43">
        <v>13.37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55</v>
      </c>
      <c r="BM43">
        <v>108001</v>
      </c>
      <c r="BN43">
        <v>0</v>
      </c>
      <c r="BO43" t="s">
        <v>53</v>
      </c>
      <c r="BP43">
        <v>1</v>
      </c>
      <c r="BQ43">
        <v>3</v>
      </c>
      <c r="BR43">
        <v>0</v>
      </c>
      <c r="BS43">
        <v>26.91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95</v>
      </c>
      <c r="CA43">
        <v>65</v>
      </c>
      <c r="CE43">
        <v>0</v>
      </c>
      <c r="CF43">
        <v>0</v>
      </c>
      <c r="CG43">
        <v>0</v>
      </c>
      <c r="CM43">
        <v>0</v>
      </c>
      <c r="CN43" t="s">
        <v>413</v>
      </c>
      <c r="CO43">
        <v>0</v>
      </c>
      <c r="CP43">
        <f t="shared" si="48"/>
        <v>123.07</v>
      </c>
      <c r="CQ43">
        <f t="shared" si="49"/>
        <v>0</v>
      </c>
      <c r="CR43">
        <f t="shared" si="50"/>
        <v>5.5078199999999997</v>
      </c>
      <c r="CS43">
        <f t="shared" si="51"/>
        <v>1.13022</v>
      </c>
      <c r="CT43">
        <f t="shared" si="52"/>
        <v>56.026619999999994</v>
      </c>
      <c r="CU43">
        <f t="shared" si="53"/>
        <v>0</v>
      </c>
      <c r="CV43">
        <f t="shared" si="54"/>
        <v>0.21</v>
      </c>
      <c r="CW43">
        <f t="shared" si="55"/>
        <v>3.0000000000000001E-3</v>
      </c>
      <c r="CX43">
        <f t="shared" si="56"/>
        <v>0</v>
      </c>
      <c r="CY43">
        <f t="shared" si="57"/>
        <v>92.591100000000012</v>
      </c>
      <c r="CZ43">
        <f t="shared" si="58"/>
        <v>59.441200000000002</v>
      </c>
      <c r="DC43" t="s">
        <v>3</v>
      </c>
      <c r="DD43" t="s">
        <v>56</v>
      </c>
      <c r="DE43" t="s">
        <v>57</v>
      </c>
      <c r="DF43" t="s">
        <v>57</v>
      </c>
      <c r="DG43" t="s">
        <v>57</v>
      </c>
      <c r="DH43" t="s">
        <v>3</v>
      </c>
      <c r="DI43" t="s">
        <v>57</v>
      </c>
      <c r="DJ43" t="s">
        <v>57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34</v>
      </c>
      <c r="DW43" t="s">
        <v>34</v>
      </c>
      <c r="DX43">
        <v>1</v>
      </c>
      <c r="EE43">
        <v>40532897</v>
      </c>
      <c r="EF43">
        <v>3</v>
      </c>
      <c r="EG43" t="s">
        <v>26</v>
      </c>
      <c r="EH43">
        <v>0</v>
      </c>
      <c r="EI43" t="s">
        <v>3</v>
      </c>
      <c r="EJ43">
        <v>2</v>
      </c>
      <c r="EK43">
        <v>108001</v>
      </c>
      <c r="EL43" t="s">
        <v>27</v>
      </c>
      <c r="EM43" t="s">
        <v>28</v>
      </c>
      <c r="EO43" t="s">
        <v>58</v>
      </c>
      <c r="EQ43">
        <v>0</v>
      </c>
      <c r="ER43">
        <v>9.67</v>
      </c>
      <c r="ES43">
        <v>0.51</v>
      </c>
      <c r="ET43">
        <v>2.2200000000000002</v>
      </c>
      <c r="EU43">
        <v>0.14000000000000001</v>
      </c>
      <c r="EV43">
        <v>6.94</v>
      </c>
      <c r="EW43">
        <v>0.7</v>
      </c>
      <c r="EX43">
        <v>0.01</v>
      </c>
      <c r="EY43">
        <v>0</v>
      </c>
      <c r="FQ43">
        <v>0</v>
      </c>
      <c r="FR43">
        <f t="shared" si="59"/>
        <v>0</v>
      </c>
      <c r="FS43">
        <v>0</v>
      </c>
      <c r="FV43" t="s">
        <v>29</v>
      </c>
      <c r="FW43" t="s">
        <v>30</v>
      </c>
      <c r="FX43">
        <v>95</v>
      </c>
      <c r="FY43">
        <v>65</v>
      </c>
      <c r="GA43" t="s">
        <v>3</v>
      </c>
      <c r="GD43">
        <v>0</v>
      </c>
      <c r="GF43">
        <v>2091764553</v>
      </c>
      <c r="GG43">
        <v>2</v>
      </c>
      <c r="GH43">
        <v>1</v>
      </c>
      <c r="GI43">
        <v>2</v>
      </c>
      <c r="GJ43">
        <v>0</v>
      </c>
      <c r="GK43">
        <f>ROUND(R43*(S12)/100,2)</f>
        <v>0</v>
      </c>
      <c r="GL43">
        <f t="shared" si="60"/>
        <v>0</v>
      </c>
      <c r="GM43">
        <f t="shared" si="61"/>
        <v>275.10000000000002</v>
      </c>
      <c r="GN43">
        <f t="shared" si="62"/>
        <v>0</v>
      </c>
      <c r="GO43">
        <f t="shared" si="63"/>
        <v>275.10000000000002</v>
      </c>
      <c r="GP43">
        <f t="shared" si="64"/>
        <v>0</v>
      </c>
      <c r="GR43">
        <v>0</v>
      </c>
      <c r="GS43">
        <v>3</v>
      </c>
      <c r="GT43">
        <v>0</v>
      </c>
      <c r="GU43" t="s">
        <v>3</v>
      </c>
      <c r="GV43">
        <f t="shared" si="65"/>
        <v>0</v>
      </c>
      <c r="GW43">
        <v>1</v>
      </c>
      <c r="GX43">
        <f t="shared" si="66"/>
        <v>0</v>
      </c>
      <c r="HA43">
        <v>0</v>
      </c>
      <c r="HB43">
        <v>0</v>
      </c>
      <c r="HC43">
        <f t="shared" si="67"/>
        <v>0</v>
      </c>
      <c r="IK43">
        <v>0</v>
      </c>
    </row>
    <row r="44" spans="1:255" x14ac:dyDescent="0.2">
      <c r="A44" s="2">
        <v>17</v>
      </c>
      <c r="B44" s="2">
        <v>1</v>
      </c>
      <c r="C44" s="2">
        <f>ROW(SmtRes!A96)</f>
        <v>96</v>
      </c>
      <c r="D44" s="2">
        <f>ROW(EtalonRes!A98)</f>
        <v>98</v>
      </c>
      <c r="E44" s="2" t="s">
        <v>59</v>
      </c>
      <c r="F44" s="2" t="s">
        <v>53</v>
      </c>
      <c r="G44" s="2" t="s">
        <v>54</v>
      </c>
      <c r="H44" s="2" t="s">
        <v>34</v>
      </c>
      <c r="I44" s="2">
        <v>2</v>
      </c>
      <c r="J44" s="2">
        <v>0</v>
      </c>
      <c r="K44" s="2"/>
      <c r="L44" s="2"/>
      <c r="M44" s="2"/>
      <c r="N44" s="2"/>
      <c r="O44" s="2">
        <f t="shared" si="28"/>
        <v>19.34</v>
      </c>
      <c r="P44" s="2">
        <f t="shared" si="29"/>
        <v>1.02</v>
      </c>
      <c r="Q44" s="2">
        <f t="shared" si="30"/>
        <v>4.4400000000000004</v>
      </c>
      <c r="R44" s="2">
        <f t="shared" si="31"/>
        <v>0.28000000000000003</v>
      </c>
      <c r="S44" s="2">
        <f t="shared" si="32"/>
        <v>13.88</v>
      </c>
      <c r="T44" s="2">
        <f t="shared" si="33"/>
        <v>0</v>
      </c>
      <c r="U44" s="2">
        <f t="shared" si="34"/>
        <v>1.4</v>
      </c>
      <c r="V44" s="2">
        <f t="shared" si="35"/>
        <v>0.02</v>
      </c>
      <c r="W44" s="2">
        <f t="shared" si="36"/>
        <v>0</v>
      </c>
      <c r="X44" s="2">
        <f t="shared" si="37"/>
        <v>13.45</v>
      </c>
      <c r="Y44" s="2">
        <f t="shared" si="38"/>
        <v>9.1999999999999993</v>
      </c>
      <c r="Z44" s="2"/>
      <c r="AA44" s="2">
        <v>42069975</v>
      </c>
      <c r="AB44" s="2">
        <f t="shared" si="39"/>
        <v>9.67</v>
      </c>
      <c r="AC44" s="2">
        <f>ROUND((ES44),6)</f>
        <v>0.51</v>
      </c>
      <c r="AD44" s="2">
        <f>ROUND((((ET44)-(EU44))+AE44),6)</f>
        <v>2.2200000000000002</v>
      </c>
      <c r="AE44" s="2">
        <f t="shared" ref="AE44:AF47" si="68">ROUND((EU44),6)</f>
        <v>0.14000000000000001</v>
      </c>
      <c r="AF44" s="2">
        <f t="shared" si="68"/>
        <v>6.94</v>
      </c>
      <c r="AG44" s="2">
        <f t="shared" si="44"/>
        <v>0</v>
      </c>
      <c r="AH44" s="2">
        <f t="shared" ref="AH44:AI47" si="69">(EW44)</f>
        <v>0.7</v>
      </c>
      <c r="AI44" s="2">
        <f t="shared" si="69"/>
        <v>0.01</v>
      </c>
      <c r="AJ44" s="2">
        <f t="shared" si="47"/>
        <v>0</v>
      </c>
      <c r="AK44" s="2">
        <v>9.67</v>
      </c>
      <c r="AL44" s="2">
        <v>0.51</v>
      </c>
      <c r="AM44" s="2">
        <v>2.2200000000000002</v>
      </c>
      <c r="AN44" s="2">
        <v>0.14000000000000001</v>
      </c>
      <c r="AO44" s="2">
        <v>6.94</v>
      </c>
      <c r="AP44" s="2">
        <v>0</v>
      </c>
      <c r="AQ44" s="2">
        <v>0.7</v>
      </c>
      <c r="AR44" s="2">
        <v>0.01</v>
      </c>
      <c r="AS44" s="2">
        <v>0</v>
      </c>
      <c r="AT44" s="2">
        <v>95</v>
      </c>
      <c r="AU44" s="2">
        <v>65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2</v>
      </c>
      <c r="BJ44" s="2" t="s">
        <v>55</v>
      </c>
      <c r="BK44" s="2"/>
      <c r="BL44" s="2"/>
      <c r="BM44" s="2">
        <v>108001</v>
      </c>
      <c r="BN44" s="2">
        <v>0</v>
      </c>
      <c r="BO44" s="2" t="s">
        <v>3</v>
      </c>
      <c r="BP44" s="2">
        <v>0</v>
      </c>
      <c r="BQ44" s="2">
        <v>3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95</v>
      </c>
      <c r="CA44" s="2">
        <v>65</v>
      </c>
      <c r="CB44" s="2"/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48"/>
        <v>19.340000000000003</v>
      </c>
      <c r="CQ44" s="2">
        <f t="shared" si="49"/>
        <v>0.51</v>
      </c>
      <c r="CR44" s="2">
        <f t="shared" si="50"/>
        <v>2.2200000000000002</v>
      </c>
      <c r="CS44" s="2">
        <f t="shared" si="51"/>
        <v>0.14000000000000001</v>
      </c>
      <c r="CT44" s="2">
        <f t="shared" si="52"/>
        <v>6.94</v>
      </c>
      <c r="CU44" s="2">
        <f t="shared" si="53"/>
        <v>0</v>
      </c>
      <c r="CV44" s="2">
        <f t="shared" si="54"/>
        <v>0.7</v>
      </c>
      <c r="CW44" s="2">
        <f t="shared" si="55"/>
        <v>0.01</v>
      </c>
      <c r="CX44" s="2">
        <f t="shared" si="56"/>
        <v>0</v>
      </c>
      <c r="CY44" s="2">
        <f t="shared" si="57"/>
        <v>13.452</v>
      </c>
      <c r="CZ44" s="2">
        <f t="shared" si="58"/>
        <v>9.2040000000000006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34</v>
      </c>
      <c r="DW44" s="2" t="s">
        <v>34</v>
      </c>
      <c r="DX44" s="2">
        <v>1</v>
      </c>
      <c r="DY44" s="2"/>
      <c r="DZ44" s="2"/>
      <c r="EA44" s="2"/>
      <c r="EB44" s="2"/>
      <c r="EC44" s="2"/>
      <c r="ED44" s="2"/>
      <c r="EE44" s="2">
        <v>40532897</v>
      </c>
      <c r="EF44" s="2">
        <v>3</v>
      </c>
      <c r="EG44" s="2" t="s">
        <v>26</v>
      </c>
      <c r="EH44" s="2">
        <v>0</v>
      </c>
      <c r="EI44" s="2" t="s">
        <v>3</v>
      </c>
      <c r="EJ44" s="2">
        <v>2</v>
      </c>
      <c r="EK44" s="2">
        <v>108001</v>
      </c>
      <c r="EL44" s="2" t="s">
        <v>27</v>
      </c>
      <c r="EM44" s="2" t="s">
        <v>28</v>
      </c>
      <c r="EN44" s="2"/>
      <c r="EO44" s="2" t="s">
        <v>3</v>
      </c>
      <c r="EP44" s="2"/>
      <c r="EQ44" s="2">
        <v>0</v>
      </c>
      <c r="ER44" s="2">
        <v>9.67</v>
      </c>
      <c r="ES44" s="2">
        <v>0.51</v>
      </c>
      <c r="ET44" s="2">
        <v>2.2200000000000002</v>
      </c>
      <c r="EU44" s="2">
        <v>0.14000000000000001</v>
      </c>
      <c r="EV44" s="2">
        <v>6.94</v>
      </c>
      <c r="EW44" s="2">
        <v>0.7</v>
      </c>
      <c r="EX44" s="2">
        <v>0.01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59"/>
        <v>0</v>
      </c>
      <c r="FS44" s="2">
        <v>0</v>
      </c>
      <c r="FT44" s="2"/>
      <c r="FU44" s="2"/>
      <c r="FV44" s="2"/>
      <c r="FW44" s="2"/>
      <c r="FX44" s="2">
        <v>95</v>
      </c>
      <c r="FY44" s="2">
        <v>65</v>
      </c>
      <c r="FZ44" s="2"/>
      <c r="GA44" s="2" t="s">
        <v>3</v>
      </c>
      <c r="GB44" s="2"/>
      <c r="GC44" s="2"/>
      <c r="GD44" s="2">
        <v>0</v>
      </c>
      <c r="GE44" s="2"/>
      <c r="GF44" s="2">
        <v>2091764553</v>
      </c>
      <c r="GG44" s="2">
        <v>2</v>
      </c>
      <c r="GH44" s="2">
        <v>1</v>
      </c>
      <c r="GI44" s="2">
        <v>-2</v>
      </c>
      <c r="GJ44" s="2">
        <v>0</v>
      </c>
      <c r="GK44" s="2">
        <f>ROUND(R44*(R12)/100,2)</f>
        <v>0</v>
      </c>
      <c r="GL44" s="2">
        <f t="shared" si="60"/>
        <v>0</v>
      </c>
      <c r="GM44" s="2">
        <f t="shared" si="61"/>
        <v>41.99</v>
      </c>
      <c r="GN44" s="2">
        <f t="shared" si="62"/>
        <v>0</v>
      </c>
      <c r="GO44" s="2">
        <f t="shared" si="63"/>
        <v>41.99</v>
      </c>
      <c r="GP44" s="2">
        <f t="shared" si="64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65"/>
        <v>0</v>
      </c>
      <c r="GW44" s="2">
        <v>1</v>
      </c>
      <c r="GX44" s="2">
        <f t="shared" si="66"/>
        <v>0</v>
      </c>
      <c r="GY44" s="2"/>
      <c r="GZ44" s="2"/>
      <c r="HA44" s="2">
        <v>0</v>
      </c>
      <c r="HB44" s="2">
        <v>0</v>
      </c>
      <c r="HC44" s="2">
        <f t="shared" si="67"/>
        <v>0</v>
      </c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ROW(SmtRes!A102)</f>
        <v>102</v>
      </c>
      <c r="D45">
        <f>ROW(EtalonRes!A104)</f>
        <v>104</v>
      </c>
      <c r="E45" t="s">
        <v>59</v>
      </c>
      <c r="F45" t="s">
        <v>53</v>
      </c>
      <c r="G45" t="s">
        <v>54</v>
      </c>
      <c r="H45" t="s">
        <v>34</v>
      </c>
      <c r="I45">
        <v>2</v>
      </c>
      <c r="J45">
        <v>0</v>
      </c>
      <c r="O45">
        <f t="shared" si="28"/>
        <v>423.87</v>
      </c>
      <c r="P45">
        <f t="shared" si="29"/>
        <v>13.64</v>
      </c>
      <c r="Q45">
        <f t="shared" si="30"/>
        <v>36.72</v>
      </c>
      <c r="R45">
        <f t="shared" si="31"/>
        <v>7.53</v>
      </c>
      <c r="S45">
        <f t="shared" si="32"/>
        <v>373.51</v>
      </c>
      <c r="T45">
        <f t="shared" si="33"/>
        <v>0</v>
      </c>
      <c r="U45">
        <f t="shared" si="34"/>
        <v>1.4</v>
      </c>
      <c r="V45">
        <f t="shared" si="35"/>
        <v>0.02</v>
      </c>
      <c r="W45">
        <f t="shared" si="36"/>
        <v>0</v>
      </c>
      <c r="X45">
        <f t="shared" si="37"/>
        <v>308.64</v>
      </c>
      <c r="Y45">
        <f t="shared" si="38"/>
        <v>198.14</v>
      </c>
      <c r="AA45">
        <v>42069989</v>
      </c>
      <c r="AB45">
        <f t="shared" si="39"/>
        <v>9.67</v>
      </c>
      <c r="AC45">
        <f>ROUND((ES45),6)</f>
        <v>0.51</v>
      </c>
      <c r="AD45">
        <f>ROUND((((ET45)-(EU45))+AE45),6)</f>
        <v>2.2200000000000002</v>
      </c>
      <c r="AE45">
        <f t="shared" si="68"/>
        <v>0.14000000000000001</v>
      </c>
      <c r="AF45">
        <f t="shared" si="68"/>
        <v>6.94</v>
      </c>
      <c r="AG45">
        <f t="shared" si="44"/>
        <v>0</v>
      </c>
      <c r="AH45">
        <f t="shared" si="69"/>
        <v>0.7</v>
      </c>
      <c r="AI45">
        <f t="shared" si="69"/>
        <v>0.01</v>
      </c>
      <c r="AJ45">
        <f t="shared" si="47"/>
        <v>0</v>
      </c>
      <c r="AK45">
        <v>9.67</v>
      </c>
      <c r="AL45">
        <v>0.51</v>
      </c>
      <c r="AM45">
        <v>2.2200000000000002</v>
      </c>
      <c r="AN45">
        <v>0.14000000000000001</v>
      </c>
      <c r="AO45">
        <v>6.94</v>
      </c>
      <c r="AP45">
        <v>0</v>
      </c>
      <c r="AQ45">
        <v>0.7</v>
      </c>
      <c r="AR45">
        <v>0.01</v>
      </c>
      <c r="AS45">
        <v>0</v>
      </c>
      <c r="AT45">
        <v>81</v>
      </c>
      <c r="AU45">
        <v>52</v>
      </c>
      <c r="AV45">
        <v>1</v>
      </c>
      <c r="AW45">
        <v>1</v>
      </c>
      <c r="AZ45">
        <v>1</v>
      </c>
      <c r="BA45">
        <v>26.91</v>
      </c>
      <c r="BB45">
        <v>8.27</v>
      </c>
      <c r="BC45">
        <v>13.37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2</v>
      </c>
      <c r="BJ45" t="s">
        <v>55</v>
      </c>
      <c r="BM45">
        <v>108001</v>
      </c>
      <c r="BN45">
        <v>0</v>
      </c>
      <c r="BO45" t="s">
        <v>53</v>
      </c>
      <c r="BP45">
        <v>1</v>
      </c>
      <c r="BQ45">
        <v>3</v>
      </c>
      <c r="BR45">
        <v>0</v>
      </c>
      <c r="BS45">
        <v>26.91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95</v>
      </c>
      <c r="CA45">
        <v>65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8"/>
        <v>423.87</v>
      </c>
      <c r="CQ45">
        <f t="shared" si="49"/>
        <v>6.8186999999999998</v>
      </c>
      <c r="CR45">
        <f t="shared" si="50"/>
        <v>18.359400000000001</v>
      </c>
      <c r="CS45">
        <f t="shared" si="51"/>
        <v>3.7674000000000003</v>
      </c>
      <c r="CT45">
        <f t="shared" si="52"/>
        <v>186.75540000000001</v>
      </c>
      <c r="CU45">
        <f t="shared" si="53"/>
        <v>0</v>
      </c>
      <c r="CV45">
        <f t="shared" si="54"/>
        <v>0.7</v>
      </c>
      <c r="CW45">
        <f t="shared" si="55"/>
        <v>0.01</v>
      </c>
      <c r="CX45">
        <f t="shared" si="56"/>
        <v>0</v>
      </c>
      <c r="CY45">
        <f t="shared" si="57"/>
        <v>308.64239999999995</v>
      </c>
      <c r="CZ45">
        <f t="shared" si="58"/>
        <v>198.14079999999998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34</v>
      </c>
      <c r="DW45" t="s">
        <v>34</v>
      </c>
      <c r="DX45">
        <v>1</v>
      </c>
      <c r="EE45">
        <v>40532897</v>
      </c>
      <c r="EF45">
        <v>3</v>
      </c>
      <c r="EG45" t="s">
        <v>26</v>
      </c>
      <c r="EH45">
        <v>0</v>
      </c>
      <c r="EI45" t="s">
        <v>3</v>
      </c>
      <c r="EJ45">
        <v>2</v>
      </c>
      <c r="EK45">
        <v>108001</v>
      </c>
      <c r="EL45" t="s">
        <v>27</v>
      </c>
      <c r="EM45" t="s">
        <v>28</v>
      </c>
      <c r="EO45" t="s">
        <v>3</v>
      </c>
      <c r="EQ45">
        <v>0</v>
      </c>
      <c r="ER45">
        <v>9.67</v>
      </c>
      <c r="ES45">
        <v>0.51</v>
      </c>
      <c r="ET45">
        <v>2.2200000000000002</v>
      </c>
      <c r="EU45">
        <v>0.14000000000000001</v>
      </c>
      <c r="EV45">
        <v>6.94</v>
      </c>
      <c r="EW45">
        <v>0.7</v>
      </c>
      <c r="EX45">
        <v>0.01</v>
      </c>
      <c r="EY45">
        <v>0</v>
      </c>
      <c r="FQ45">
        <v>0</v>
      </c>
      <c r="FR45">
        <f t="shared" si="59"/>
        <v>0</v>
      </c>
      <c r="FS45">
        <v>0</v>
      </c>
      <c r="FV45" t="s">
        <v>29</v>
      </c>
      <c r="FW45" t="s">
        <v>30</v>
      </c>
      <c r="FX45">
        <v>95</v>
      </c>
      <c r="FY45">
        <v>65</v>
      </c>
      <c r="GA45" t="s">
        <v>3</v>
      </c>
      <c r="GD45">
        <v>0</v>
      </c>
      <c r="GF45">
        <v>2091764553</v>
      </c>
      <c r="GG45">
        <v>2</v>
      </c>
      <c r="GH45">
        <v>1</v>
      </c>
      <c r="GI45">
        <v>2</v>
      </c>
      <c r="GJ45">
        <v>0</v>
      </c>
      <c r="GK45">
        <f>ROUND(R45*(S12)/100,2)</f>
        <v>0</v>
      </c>
      <c r="GL45">
        <f t="shared" si="60"/>
        <v>0</v>
      </c>
      <c r="GM45">
        <f t="shared" si="61"/>
        <v>930.65</v>
      </c>
      <c r="GN45">
        <f t="shared" si="62"/>
        <v>0</v>
      </c>
      <c r="GO45">
        <f t="shared" si="63"/>
        <v>930.65</v>
      </c>
      <c r="GP45">
        <f t="shared" si="64"/>
        <v>0</v>
      </c>
      <c r="GR45">
        <v>0</v>
      </c>
      <c r="GS45">
        <v>3</v>
      </c>
      <c r="GT45">
        <v>0</v>
      </c>
      <c r="GU45" t="s">
        <v>3</v>
      </c>
      <c r="GV45">
        <f t="shared" si="65"/>
        <v>0</v>
      </c>
      <c r="GW45">
        <v>1</v>
      </c>
      <c r="GX45">
        <f t="shared" si="66"/>
        <v>0</v>
      </c>
      <c r="HA45">
        <v>0</v>
      </c>
      <c r="HB45">
        <v>0</v>
      </c>
      <c r="HC45">
        <f t="shared" si="67"/>
        <v>0</v>
      </c>
      <c r="IK45">
        <v>0</v>
      </c>
    </row>
    <row r="46" spans="1:255" x14ac:dyDescent="0.2">
      <c r="A46" s="2">
        <v>17</v>
      </c>
      <c r="B46" s="2">
        <v>1</v>
      </c>
      <c r="C46" s="2">
        <f>ROW(SmtRes!A104)</f>
        <v>104</v>
      </c>
      <c r="D46" s="2">
        <f>ROW(EtalonRes!A106)</f>
        <v>106</v>
      </c>
      <c r="E46" s="2" t="s">
        <v>60</v>
      </c>
      <c r="F46" s="2" t="s">
        <v>61</v>
      </c>
      <c r="G46" s="2" t="s">
        <v>62</v>
      </c>
      <c r="H46" s="2" t="s">
        <v>46</v>
      </c>
      <c r="I46" s="2">
        <f>ROUND(2/100,9)</f>
        <v>0.02</v>
      </c>
      <c r="J46" s="2">
        <v>0</v>
      </c>
      <c r="K46" s="2"/>
      <c r="L46" s="2"/>
      <c r="M46" s="2"/>
      <c r="N46" s="2"/>
      <c r="O46" s="2">
        <f t="shared" si="28"/>
        <v>13.12</v>
      </c>
      <c r="P46" s="2">
        <f t="shared" si="29"/>
        <v>0.26</v>
      </c>
      <c r="Q46" s="2">
        <f t="shared" si="30"/>
        <v>0</v>
      </c>
      <c r="R46" s="2">
        <f t="shared" si="31"/>
        <v>0</v>
      </c>
      <c r="S46" s="2">
        <f t="shared" si="32"/>
        <v>12.86</v>
      </c>
      <c r="T46" s="2">
        <f t="shared" si="33"/>
        <v>0</v>
      </c>
      <c r="U46" s="2">
        <f t="shared" si="34"/>
        <v>1.1599999999999999</v>
      </c>
      <c r="V46" s="2">
        <f t="shared" si="35"/>
        <v>0</v>
      </c>
      <c r="W46" s="2">
        <f t="shared" si="36"/>
        <v>0</v>
      </c>
      <c r="X46" s="2">
        <f t="shared" si="37"/>
        <v>10.29</v>
      </c>
      <c r="Y46" s="2">
        <f t="shared" si="38"/>
        <v>7.72</v>
      </c>
      <c r="Z46" s="2"/>
      <c r="AA46" s="2">
        <v>42069975</v>
      </c>
      <c r="AB46" s="2">
        <f t="shared" si="39"/>
        <v>656.08</v>
      </c>
      <c r="AC46" s="2">
        <f>ROUND((ES46),6)</f>
        <v>12.86</v>
      </c>
      <c r="AD46" s="2">
        <f>ROUND((((ET46)-(EU46))+AE46),6)</f>
        <v>0</v>
      </c>
      <c r="AE46" s="2">
        <f t="shared" si="68"/>
        <v>0</v>
      </c>
      <c r="AF46" s="2">
        <f t="shared" si="68"/>
        <v>643.22</v>
      </c>
      <c r="AG46" s="2">
        <f t="shared" si="44"/>
        <v>0</v>
      </c>
      <c r="AH46" s="2">
        <f t="shared" si="69"/>
        <v>58</v>
      </c>
      <c r="AI46" s="2">
        <f t="shared" si="69"/>
        <v>0</v>
      </c>
      <c r="AJ46" s="2">
        <f t="shared" si="47"/>
        <v>0</v>
      </c>
      <c r="AK46" s="2">
        <v>656.08</v>
      </c>
      <c r="AL46" s="2">
        <v>12.86</v>
      </c>
      <c r="AM46" s="2">
        <v>0</v>
      </c>
      <c r="AN46" s="2">
        <v>0</v>
      </c>
      <c r="AO46" s="2">
        <v>643.22</v>
      </c>
      <c r="AP46" s="2">
        <v>0</v>
      </c>
      <c r="AQ46" s="2">
        <v>58</v>
      </c>
      <c r="AR46" s="2">
        <v>0</v>
      </c>
      <c r="AS46" s="2">
        <v>0</v>
      </c>
      <c r="AT46" s="2">
        <v>80</v>
      </c>
      <c r="AU46" s="2">
        <v>60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2</v>
      </c>
      <c r="BJ46" s="2" t="s">
        <v>63</v>
      </c>
      <c r="BK46" s="2"/>
      <c r="BL46" s="2"/>
      <c r="BM46" s="2">
        <v>110001</v>
      </c>
      <c r="BN46" s="2">
        <v>0</v>
      </c>
      <c r="BO46" s="2" t="s">
        <v>3</v>
      </c>
      <c r="BP46" s="2">
        <v>0</v>
      </c>
      <c r="BQ46" s="2">
        <v>3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80</v>
      </c>
      <c r="CA46" s="2">
        <v>60</v>
      </c>
      <c r="CB46" s="2"/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48"/>
        <v>13.12</v>
      </c>
      <c r="CQ46" s="2">
        <f t="shared" si="49"/>
        <v>12.86</v>
      </c>
      <c r="CR46" s="2">
        <f t="shared" si="50"/>
        <v>0</v>
      </c>
      <c r="CS46" s="2">
        <f t="shared" si="51"/>
        <v>0</v>
      </c>
      <c r="CT46" s="2">
        <f t="shared" si="52"/>
        <v>643.22</v>
      </c>
      <c r="CU46" s="2">
        <f t="shared" si="53"/>
        <v>0</v>
      </c>
      <c r="CV46" s="2">
        <f t="shared" si="54"/>
        <v>58</v>
      </c>
      <c r="CW46" s="2">
        <f t="shared" si="55"/>
        <v>0</v>
      </c>
      <c r="CX46" s="2">
        <f t="shared" si="56"/>
        <v>0</v>
      </c>
      <c r="CY46" s="2">
        <f t="shared" si="57"/>
        <v>10.288</v>
      </c>
      <c r="CZ46" s="2">
        <f t="shared" si="58"/>
        <v>7.7159999999999993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1010</v>
      </c>
      <c r="DV46" s="2" t="s">
        <v>46</v>
      </c>
      <c r="DW46" s="2" t="s">
        <v>46</v>
      </c>
      <c r="DX46" s="2">
        <v>100</v>
      </c>
      <c r="DY46" s="2"/>
      <c r="DZ46" s="2"/>
      <c r="EA46" s="2"/>
      <c r="EB46" s="2"/>
      <c r="EC46" s="2"/>
      <c r="ED46" s="2"/>
      <c r="EE46" s="2">
        <v>40532900</v>
      </c>
      <c r="EF46" s="2">
        <v>3</v>
      </c>
      <c r="EG46" s="2" t="s">
        <v>26</v>
      </c>
      <c r="EH46" s="2">
        <v>0</v>
      </c>
      <c r="EI46" s="2" t="s">
        <v>3</v>
      </c>
      <c r="EJ46" s="2">
        <v>2</v>
      </c>
      <c r="EK46" s="2">
        <v>110001</v>
      </c>
      <c r="EL46" s="2" t="s">
        <v>64</v>
      </c>
      <c r="EM46" s="2" t="s">
        <v>37</v>
      </c>
      <c r="EN46" s="2"/>
      <c r="EO46" s="2" t="s">
        <v>3</v>
      </c>
      <c r="EP46" s="2"/>
      <c r="EQ46" s="2">
        <v>0</v>
      </c>
      <c r="ER46" s="2">
        <v>656.08</v>
      </c>
      <c r="ES46" s="2">
        <v>12.86</v>
      </c>
      <c r="ET46" s="2">
        <v>0</v>
      </c>
      <c r="EU46" s="2">
        <v>0</v>
      </c>
      <c r="EV46" s="2">
        <v>643.22</v>
      </c>
      <c r="EW46" s="2">
        <v>58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59"/>
        <v>0</v>
      </c>
      <c r="FS46" s="2">
        <v>0</v>
      </c>
      <c r="FT46" s="2"/>
      <c r="FU46" s="2"/>
      <c r="FV46" s="2"/>
      <c r="FW46" s="2"/>
      <c r="FX46" s="2">
        <v>80</v>
      </c>
      <c r="FY46" s="2">
        <v>60</v>
      </c>
      <c r="FZ46" s="2"/>
      <c r="GA46" s="2" t="s">
        <v>3</v>
      </c>
      <c r="GB46" s="2"/>
      <c r="GC46" s="2"/>
      <c r="GD46" s="2">
        <v>0</v>
      </c>
      <c r="GE46" s="2"/>
      <c r="GF46" s="2">
        <v>862349735</v>
      </c>
      <c r="GG46" s="2">
        <v>2</v>
      </c>
      <c r="GH46" s="2">
        <v>1</v>
      </c>
      <c r="GI46" s="2">
        <v>-2</v>
      </c>
      <c r="GJ46" s="2">
        <v>0</v>
      </c>
      <c r="GK46" s="2">
        <f>ROUND(R46*(R12)/100,2)</f>
        <v>0</v>
      </c>
      <c r="GL46" s="2">
        <f t="shared" si="60"/>
        <v>0</v>
      </c>
      <c r="GM46" s="2">
        <f t="shared" si="61"/>
        <v>31.13</v>
      </c>
      <c r="GN46" s="2">
        <f t="shared" si="62"/>
        <v>0</v>
      </c>
      <c r="GO46" s="2">
        <f t="shared" si="63"/>
        <v>31.13</v>
      </c>
      <c r="GP46" s="2">
        <f t="shared" si="64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65"/>
        <v>0</v>
      </c>
      <c r="GW46" s="2">
        <v>1</v>
      </c>
      <c r="GX46" s="2">
        <f t="shared" si="66"/>
        <v>0</v>
      </c>
      <c r="GY46" s="2"/>
      <c r="GZ46" s="2"/>
      <c r="HA46" s="2">
        <v>0</v>
      </c>
      <c r="HB46" s="2">
        <v>0</v>
      </c>
      <c r="HC46" s="2">
        <f t="shared" si="67"/>
        <v>0</v>
      </c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ROW(SmtRes!A106)</f>
        <v>106</v>
      </c>
      <c r="D47">
        <f>ROW(EtalonRes!A108)</f>
        <v>108</v>
      </c>
      <c r="E47" t="s">
        <v>60</v>
      </c>
      <c r="F47" t="s">
        <v>61</v>
      </c>
      <c r="G47" t="s">
        <v>62</v>
      </c>
      <c r="H47" t="s">
        <v>46</v>
      </c>
      <c r="I47">
        <f>ROUND(2/100,9)</f>
        <v>0.02</v>
      </c>
      <c r="J47">
        <v>0</v>
      </c>
      <c r="O47">
        <f t="shared" si="28"/>
        <v>353.1</v>
      </c>
      <c r="P47">
        <f t="shared" si="29"/>
        <v>6.92</v>
      </c>
      <c r="Q47">
        <f t="shared" si="30"/>
        <v>0</v>
      </c>
      <c r="R47">
        <f t="shared" si="31"/>
        <v>0</v>
      </c>
      <c r="S47">
        <f t="shared" si="32"/>
        <v>346.18</v>
      </c>
      <c r="T47">
        <f t="shared" si="33"/>
        <v>0</v>
      </c>
      <c r="U47">
        <f t="shared" si="34"/>
        <v>1.1599999999999999</v>
      </c>
      <c r="V47">
        <f t="shared" si="35"/>
        <v>0</v>
      </c>
      <c r="W47">
        <f t="shared" si="36"/>
        <v>0</v>
      </c>
      <c r="X47">
        <f t="shared" si="37"/>
        <v>235.4</v>
      </c>
      <c r="Y47">
        <f t="shared" si="38"/>
        <v>166.17</v>
      </c>
      <c r="AA47">
        <v>42069989</v>
      </c>
      <c r="AB47">
        <f t="shared" si="39"/>
        <v>656.08</v>
      </c>
      <c r="AC47">
        <f>ROUND((ES47),6)</f>
        <v>12.86</v>
      </c>
      <c r="AD47">
        <f>ROUND((((ET47)-(EU47))+AE47),6)</f>
        <v>0</v>
      </c>
      <c r="AE47">
        <f t="shared" si="68"/>
        <v>0</v>
      </c>
      <c r="AF47">
        <f t="shared" si="68"/>
        <v>643.22</v>
      </c>
      <c r="AG47">
        <f t="shared" si="44"/>
        <v>0</v>
      </c>
      <c r="AH47">
        <f t="shared" si="69"/>
        <v>58</v>
      </c>
      <c r="AI47">
        <f t="shared" si="69"/>
        <v>0</v>
      </c>
      <c r="AJ47">
        <f t="shared" si="47"/>
        <v>0</v>
      </c>
      <c r="AK47">
        <v>656.08</v>
      </c>
      <c r="AL47">
        <v>12.86</v>
      </c>
      <c r="AM47">
        <v>0</v>
      </c>
      <c r="AN47">
        <v>0</v>
      </c>
      <c r="AO47">
        <v>643.22</v>
      </c>
      <c r="AP47">
        <v>0</v>
      </c>
      <c r="AQ47">
        <v>58</v>
      </c>
      <c r="AR47">
        <v>0</v>
      </c>
      <c r="AS47">
        <v>0</v>
      </c>
      <c r="AT47">
        <v>68</v>
      </c>
      <c r="AU47">
        <v>48</v>
      </c>
      <c r="AV47">
        <v>1</v>
      </c>
      <c r="AW47">
        <v>1</v>
      </c>
      <c r="AZ47">
        <v>1</v>
      </c>
      <c r="BA47">
        <v>26.91</v>
      </c>
      <c r="BB47">
        <v>1</v>
      </c>
      <c r="BC47">
        <v>26.92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2</v>
      </c>
      <c r="BJ47" t="s">
        <v>63</v>
      </c>
      <c r="BM47">
        <v>110001</v>
      </c>
      <c r="BN47">
        <v>0</v>
      </c>
      <c r="BO47" t="s">
        <v>61</v>
      </c>
      <c r="BP47">
        <v>1</v>
      </c>
      <c r="BQ47">
        <v>3</v>
      </c>
      <c r="BR47">
        <v>0</v>
      </c>
      <c r="BS47">
        <v>26.91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80</v>
      </c>
      <c r="CA47">
        <v>60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8"/>
        <v>353.1</v>
      </c>
      <c r="CQ47">
        <f t="shared" si="49"/>
        <v>346.19119999999998</v>
      </c>
      <c r="CR47">
        <f t="shared" si="50"/>
        <v>0</v>
      </c>
      <c r="CS47">
        <f t="shared" si="51"/>
        <v>0</v>
      </c>
      <c r="CT47">
        <f t="shared" si="52"/>
        <v>17309.050200000001</v>
      </c>
      <c r="CU47">
        <f t="shared" si="53"/>
        <v>0</v>
      </c>
      <c r="CV47">
        <f t="shared" si="54"/>
        <v>58</v>
      </c>
      <c r="CW47">
        <f t="shared" si="55"/>
        <v>0</v>
      </c>
      <c r="CX47">
        <f t="shared" si="56"/>
        <v>0</v>
      </c>
      <c r="CY47">
        <f t="shared" si="57"/>
        <v>235.40240000000003</v>
      </c>
      <c r="CZ47">
        <f t="shared" si="58"/>
        <v>166.16639999999998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1010</v>
      </c>
      <c r="DV47" t="s">
        <v>46</v>
      </c>
      <c r="DW47" t="s">
        <v>46</v>
      </c>
      <c r="DX47">
        <v>100</v>
      </c>
      <c r="EE47">
        <v>40532900</v>
      </c>
      <c r="EF47">
        <v>3</v>
      </c>
      <c r="EG47" t="s">
        <v>26</v>
      </c>
      <c r="EH47">
        <v>0</v>
      </c>
      <c r="EI47" t="s">
        <v>3</v>
      </c>
      <c r="EJ47">
        <v>2</v>
      </c>
      <c r="EK47">
        <v>110001</v>
      </c>
      <c r="EL47" t="s">
        <v>64</v>
      </c>
      <c r="EM47" t="s">
        <v>37</v>
      </c>
      <c r="EO47" t="s">
        <v>3</v>
      </c>
      <c r="EQ47">
        <v>0</v>
      </c>
      <c r="ER47">
        <v>656.08</v>
      </c>
      <c r="ES47">
        <v>12.86</v>
      </c>
      <c r="ET47">
        <v>0</v>
      </c>
      <c r="EU47">
        <v>0</v>
      </c>
      <c r="EV47">
        <v>643.22</v>
      </c>
      <c r="EW47">
        <v>58</v>
      </c>
      <c r="EX47">
        <v>0</v>
      </c>
      <c r="EY47">
        <v>0</v>
      </c>
      <c r="FQ47">
        <v>0</v>
      </c>
      <c r="FR47">
        <f t="shared" si="59"/>
        <v>0</v>
      </c>
      <c r="FS47">
        <v>0</v>
      </c>
      <c r="FV47" t="s">
        <v>29</v>
      </c>
      <c r="FW47" t="s">
        <v>30</v>
      </c>
      <c r="FX47">
        <v>80</v>
      </c>
      <c r="FY47">
        <v>60</v>
      </c>
      <c r="GA47" t="s">
        <v>3</v>
      </c>
      <c r="GD47">
        <v>0</v>
      </c>
      <c r="GF47">
        <v>862349735</v>
      </c>
      <c r="GG47">
        <v>2</v>
      </c>
      <c r="GH47">
        <v>1</v>
      </c>
      <c r="GI47">
        <v>2</v>
      </c>
      <c r="GJ47">
        <v>0</v>
      </c>
      <c r="GK47">
        <f>ROUND(R47*(S12)/100,2)</f>
        <v>0</v>
      </c>
      <c r="GL47">
        <f t="shared" si="60"/>
        <v>0</v>
      </c>
      <c r="GM47">
        <f t="shared" si="61"/>
        <v>754.67</v>
      </c>
      <c r="GN47">
        <f t="shared" si="62"/>
        <v>0</v>
      </c>
      <c r="GO47">
        <f t="shared" si="63"/>
        <v>754.67</v>
      </c>
      <c r="GP47">
        <f t="shared" si="64"/>
        <v>0</v>
      </c>
      <c r="GR47">
        <v>0</v>
      </c>
      <c r="GS47">
        <v>3</v>
      </c>
      <c r="GT47">
        <v>0</v>
      </c>
      <c r="GU47" t="s">
        <v>3</v>
      </c>
      <c r="GV47">
        <f t="shared" si="65"/>
        <v>0</v>
      </c>
      <c r="GW47">
        <v>1</v>
      </c>
      <c r="GX47">
        <f t="shared" si="66"/>
        <v>0</v>
      </c>
      <c r="HA47">
        <v>0</v>
      </c>
      <c r="HB47">
        <v>0</v>
      </c>
      <c r="HC47">
        <f t="shared" si="67"/>
        <v>0</v>
      </c>
      <c r="IK47">
        <v>0</v>
      </c>
    </row>
    <row r="48" spans="1:255" x14ac:dyDescent="0.2">
      <c r="A48" s="2">
        <v>17</v>
      </c>
      <c r="B48" s="2">
        <v>1</v>
      </c>
      <c r="C48" s="2">
        <f>ROW(SmtRes!A114)</f>
        <v>114</v>
      </c>
      <c r="D48" s="2">
        <f>ROW(EtalonRes!A116)</f>
        <v>116</v>
      </c>
      <c r="E48" s="2" t="s">
        <v>65</v>
      </c>
      <c r="F48" s="2" t="s">
        <v>66</v>
      </c>
      <c r="G48" s="2" t="s">
        <v>67</v>
      </c>
      <c r="H48" s="2" t="s">
        <v>34</v>
      </c>
      <c r="I48" s="2">
        <v>6</v>
      </c>
      <c r="J48" s="2">
        <v>0</v>
      </c>
      <c r="K48" s="2"/>
      <c r="L48" s="2"/>
      <c r="M48" s="2"/>
      <c r="N48" s="2"/>
      <c r="O48" s="2">
        <f t="shared" si="28"/>
        <v>62.78</v>
      </c>
      <c r="P48" s="2">
        <f t="shared" si="29"/>
        <v>0</v>
      </c>
      <c r="Q48" s="2">
        <f t="shared" si="30"/>
        <v>20.7</v>
      </c>
      <c r="R48" s="2">
        <f t="shared" si="31"/>
        <v>1.39</v>
      </c>
      <c r="S48" s="2">
        <f t="shared" si="32"/>
        <v>42.08</v>
      </c>
      <c r="T48" s="2">
        <f t="shared" si="33"/>
        <v>0</v>
      </c>
      <c r="U48" s="2">
        <f t="shared" si="34"/>
        <v>4.3739999999999997</v>
      </c>
      <c r="V48" s="2">
        <f t="shared" si="35"/>
        <v>0.10799999999999998</v>
      </c>
      <c r="W48" s="2">
        <f t="shared" si="36"/>
        <v>0</v>
      </c>
      <c r="X48" s="2">
        <f t="shared" si="37"/>
        <v>41.3</v>
      </c>
      <c r="Y48" s="2">
        <f t="shared" si="38"/>
        <v>28.26</v>
      </c>
      <c r="Z48" s="2"/>
      <c r="AA48" s="2">
        <v>42069975</v>
      </c>
      <c r="AB48" s="2">
        <f t="shared" si="39"/>
        <v>10.464</v>
      </c>
      <c r="AC48" s="2">
        <f>ROUND(((ES48*0)),6)</f>
        <v>0</v>
      </c>
      <c r="AD48" s="2">
        <f>ROUND(((((ET48*0.3))-((EU48*0.3)))+AE48),6)</f>
        <v>3.45</v>
      </c>
      <c r="AE48" s="2">
        <f>ROUND(((EU48*0.3)),6)</f>
        <v>0.23100000000000001</v>
      </c>
      <c r="AF48" s="2">
        <f>ROUND(((EV48*0.3)),6)</f>
        <v>7.0140000000000002</v>
      </c>
      <c r="AG48" s="2">
        <f t="shared" si="44"/>
        <v>0</v>
      </c>
      <c r="AH48" s="2">
        <f>((EW48*0.3))</f>
        <v>0.72899999999999998</v>
      </c>
      <c r="AI48" s="2">
        <f>((EX48*0.3))</f>
        <v>1.7999999999999999E-2</v>
      </c>
      <c r="AJ48" s="2">
        <f t="shared" si="47"/>
        <v>0</v>
      </c>
      <c r="AK48" s="2">
        <v>42.97</v>
      </c>
      <c r="AL48" s="2">
        <v>8.09</v>
      </c>
      <c r="AM48" s="2">
        <v>11.5</v>
      </c>
      <c r="AN48" s="2">
        <v>0.77</v>
      </c>
      <c r="AO48" s="2">
        <v>23.38</v>
      </c>
      <c r="AP48" s="2">
        <v>0</v>
      </c>
      <c r="AQ48" s="2">
        <v>2.4300000000000002</v>
      </c>
      <c r="AR48" s="2">
        <v>0.06</v>
      </c>
      <c r="AS48" s="2">
        <v>0</v>
      </c>
      <c r="AT48" s="2">
        <v>95</v>
      </c>
      <c r="AU48" s="2">
        <v>65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2</v>
      </c>
      <c r="BJ48" s="2" t="s">
        <v>68</v>
      </c>
      <c r="BK48" s="2"/>
      <c r="BL48" s="2"/>
      <c r="BM48" s="2">
        <v>108001</v>
      </c>
      <c r="BN48" s="2">
        <v>0</v>
      </c>
      <c r="BO48" s="2" t="s">
        <v>3</v>
      </c>
      <c r="BP48" s="2">
        <v>0</v>
      </c>
      <c r="BQ48" s="2">
        <v>3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95</v>
      </c>
      <c r="CA48" s="2">
        <v>65</v>
      </c>
      <c r="CB48" s="2"/>
      <c r="CC48" s="2"/>
      <c r="CD48" s="2"/>
      <c r="CE48" s="2">
        <v>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413</v>
      </c>
      <c r="CO48" s="2">
        <v>0</v>
      </c>
      <c r="CP48" s="2">
        <f t="shared" si="48"/>
        <v>62.78</v>
      </c>
      <c r="CQ48" s="2">
        <f t="shared" si="49"/>
        <v>0</v>
      </c>
      <c r="CR48" s="2">
        <f t="shared" si="50"/>
        <v>3.45</v>
      </c>
      <c r="CS48" s="2">
        <f t="shared" si="51"/>
        <v>0.23100000000000001</v>
      </c>
      <c r="CT48" s="2">
        <f t="shared" si="52"/>
        <v>7.0140000000000002</v>
      </c>
      <c r="CU48" s="2">
        <f t="shared" si="53"/>
        <v>0</v>
      </c>
      <c r="CV48" s="2">
        <f t="shared" si="54"/>
        <v>0.72899999999999998</v>
      </c>
      <c r="CW48" s="2">
        <f t="shared" si="55"/>
        <v>1.7999999999999999E-2</v>
      </c>
      <c r="CX48" s="2">
        <f t="shared" si="56"/>
        <v>0</v>
      </c>
      <c r="CY48" s="2">
        <f t="shared" si="57"/>
        <v>41.296499999999995</v>
      </c>
      <c r="CZ48" s="2">
        <f t="shared" si="58"/>
        <v>28.255499999999998</v>
      </c>
      <c r="DA48" s="2"/>
      <c r="DB48" s="2"/>
      <c r="DC48" s="2" t="s">
        <v>3</v>
      </c>
      <c r="DD48" s="2" t="s">
        <v>56</v>
      </c>
      <c r="DE48" s="2" t="s">
        <v>57</v>
      </c>
      <c r="DF48" s="2" t="s">
        <v>57</v>
      </c>
      <c r="DG48" s="2" t="s">
        <v>57</v>
      </c>
      <c r="DH48" s="2" t="s">
        <v>3</v>
      </c>
      <c r="DI48" s="2" t="s">
        <v>57</v>
      </c>
      <c r="DJ48" s="2" t="s">
        <v>57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34</v>
      </c>
      <c r="DW48" s="2" t="s">
        <v>34</v>
      </c>
      <c r="DX48" s="2">
        <v>1</v>
      </c>
      <c r="DY48" s="2"/>
      <c r="DZ48" s="2"/>
      <c r="EA48" s="2"/>
      <c r="EB48" s="2"/>
      <c r="EC48" s="2"/>
      <c r="ED48" s="2"/>
      <c r="EE48" s="2">
        <v>40532897</v>
      </c>
      <c r="EF48" s="2">
        <v>3</v>
      </c>
      <c r="EG48" s="2" t="s">
        <v>26</v>
      </c>
      <c r="EH48" s="2">
        <v>0</v>
      </c>
      <c r="EI48" s="2" t="s">
        <v>3</v>
      </c>
      <c r="EJ48" s="2">
        <v>2</v>
      </c>
      <c r="EK48" s="2">
        <v>108001</v>
      </c>
      <c r="EL48" s="2" t="s">
        <v>27</v>
      </c>
      <c r="EM48" s="2" t="s">
        <v>28</v>
      </c>
      <c r="EN48" s="2"/>
      <c r="EO48" s="2" t="s">
        <v>58</v>
      </c>
      <c r="EP48" s="2"/>
      <c r="EQ48" s="2">
        <v>0</v>
      </c>
      <c r="ER48" s="2">
        <v>42.97</v>
      </c>
      <c r="ES48" s="2">
        <v>8.09</v>
      </c>
      <c r="ET48" s="2">
        <v>11.5</v>
      </c>
      <c r="EU48" s="2">
        <v>0.77</v>
      </c>
      <c r="EV48" s="2">
        <v>23.38</v>
      </c>
      <c r="EW48" s="2">
        <v>2.4300000000000002</v>
      </c>
      <c r="EX48" s="2">
        <v>0.06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f t="shared" si="59"/>
        <v>0</v>
      </c>
      <c r="FS48" s="2">
        <v>0</v>
      </c>
      <c r="FT48" s="2"/>
      <c r="FU48" s="2"/>
      <c r="FV48" s="2"/>
      <c r="FW48" s="2"/>
      <c r="FX48" s="2">
        <v>95</v>
      </c>
      <c r="FY48" s="2">
        <v>65</v>
      </c>
      <c r="FZ48" s="2"/>
      <c r="GA48" s="2" t="s">
        <v>3</v>
      </c>
      <c r="GB48" s="2"/>
      <c r="GC48" s="2"/>
      <c r="GD48" s="2">
        <v>0</v>
      </c>
      <c r="GE48" s="2"/>
      <c r="GF48" s="2">
        <v>2066788092</v>
      </c>
      <c r="GG48" s="2">
        <v>2</v>
      </c>
      <c r="GH48" s="2">
        <v>1</v>
      </c>
      <c r="GI48" s="2">
        <v>-2</v>
      </c>
      <c r="GJ48" s="2">
        <v>0</v>
      </c>
      <c r="GK48" s="2">
        <f>ROUND(R48*(R12)/100,2)</f>
        <v>0</v>
      </c>
      <c r="GL48" s="2">
        <f t="shared" si="60"/>
        <v>0</v>
      </c>
      <c r="GM48" s="2">
        <f t="shared" si="61"/>
        <v>132.34</v>
      </c>
      <c r="GN48" s="2">
        <f t="shared" si="62"/>
        <v>0</v>
      </c>
      <c r="GO48" s="2">
        <f t="shared" si="63"/>
        <v>132.34</v>
      </c>
      <c r="GP48" s="2">
        <f t="shared" si="64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65"/>
        <v>0</v>
      </c>
      <c r="GW48" s="2">
        <v>1</v>
      </c>
      <c r="GX48" s="2">
        <f t="shared" si="66"/>
        <v>0</v>
      </c>
      <c r="GY48" s="2"/>
      <c r="GZ48" s="2"/>
      <c r="HA48" s="2">
        <v>0</v>
      </c>
      <c r="HB48" s="2">
        <v>0</v>
      </c>
      <c r="HC48" s="2">
        <f t="shared" si="67"/>
        <v>0</v>
      </c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C49">
        <f>ROW(SmtRes!A122)</f>
        <v>122</v>
      </c>
      <c r="D49">
        <f>ROW(EtalonRes!A124)</f>
        <v>124</v>
      </c>
      <c r="E49" t="s">
        <v>65</v>
      </c>
      <c r="F49" t="s">
        <v>66</v>
      </c>
      <c r="G49" t="s">
        <v>67</v>
      </c>
      <c r="H49" t="s">
        <v>34</v>
      </c>
      <c r="I49">
        <v>6</v>
      </c>
      <c r="J49">
        <v>0</v>
      </c>
      <c r="O49">
        <f t="shared" si="28"/>
        <v>1289.18</v>
      </c>
      <c r="P49">
        <f t="shared" si="29"/>
        <v>0</v>
      </c>
      <c r="Q49">
        <f t="shared" si="30"/>
        <v>156.69999999999999</v>
      </c>
      <c r="R49">
        <f t="shared" si="31"/>
        <v>37.299999999999997</v>
      </c>
      <c r="S49">
        <f t="shared" si="32"/>
        <v>1132.48</v>
      </c>
      <c r="T49">
        <f t="shared" si="33"/>
        <v>0</v>
      </c>
      <c r="U49">
        <f t="shared" si="34"/>
        <v>4.3739999999999997</v>
      </c>
      <c r="V49">
        <f t="shared" si="35"/>
        <v>0.10799999999999998</v>
      </c>
      <c r="W49">
        <f t="shared" si="36"/>
        <v>0</v>
      </c>
      <c r="X49">
        <f t="shared" si="37"/>
        <v>947.52</v>
      </c>
      <c r="Y49">
        <f t="shared" si="38"/>
        <v>608.29</v>
      </c>
      <c r="AA49">
        <v>42069989</v>
      </c>
      <c r="AB49">
        <f t="shared" si="39"/>
        <v>10.464</v>
      </c>
      <c r="AC49">
        <f>ROUND(((ES49*0)),6)</f>
        <v>0</v>
      </c>
      <c r="AD49">
        <f>ROUND(((((ET49*0.3))-((EU49*0.3)))+AE49),6)</f>
        <v>3.45</v>
      </c>
      <c r="AE49">
        <f>ROUND(((EU49*0.3)),6)</f>
        <v>0.23100000000000001</v>
      </c>
      <c r="AF49">
        <f>ROUND(((EV49*0.3)),6)</f>
        <v>7.0140000000000002</v>
      </c>
      <c r="AG49">
        <f t="shared" si="44"/>
        <v>0</v>
      </c>
      <c r="AH49">
        <f>((EW49*0.3))</f>
        <v>0.72899999999999998</v>
      </c>
      <c r="AI49">
        <f>((EX49*0.3))</f>
        <v>1.7999999999999999E-2</v>
      </c>
      <c r="AJ49">
        <f t="shared" si="47"/>
        <v>0</v>
      </c>
      <c r="AK49">
        <v>42.97</v>
      </c>
      <c r="AL49">
        <v>8.09</v>
      </c>
      <c r="AM49">
        <v>11.5</v>
      </c>
      <c r="AN49">
        <v>0.77</v>
      </c>
      <c r="AO49">
        <v>23.38</v>
      </c>
      <c r="AP49">
        <v>0</v>
      </c>
      <c r="AQ49">
        <v>2.4300000000000002</v>
      </c>
      <c r="AR49">
        <v>0.06</v>
      </c>
      <c r="AS49">
        <v>0</v>
      </c>
      <c r="AT49">
        <v>81</v>
      </c>
      <c r="AU49">
        <v>52</v>
      </c>
      <c r="AV49">
        <v>1</v>
      </c>
      <c r="AW49">
        <v>1</v>
      </c>
      <c r="AZ49">
        <v>1</v>
      </c>
      <c r="BA49">
        <v>26.91</v>
      </c>
      <c r="BB49">
        <v>7.57</v>
      </c>
      <c r="BC49">
        <v>17.72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2</v>
      </c>
      <c r="BJ49" t="s">
        <v>68</v>
      </c>
      <c r="BM49">
        <v>108001</v>
      </c>
      <c r="BN49">
        <v>0</v>
      </c>
      <c r="BO49" t="s">
        <v>66</v>
      </c>
      <c r="BP49">
        <v>1</v>
      </c>
      <c r="BQ49">
        <v>3</v>
      </c>
      <c r="BR49">
        <v>0</v>
      </c>
      <c r="BS49">
        <v>26.91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95</v>
      </c>
      <c r="CA49">
        <v>65</v>
      </c>
      <c r="CE49">
        <v>0</v>
      </c>
      <c r="CF49">
        <v>0</v>
      </c>
      <c r="CG49">
        <v>0</v>
      </c>
      <c r="CM49">
        <v>0</v>
      </c>
      <c r="CN49" t="s">
        <v>413</v>
      </c>
      <c r="CO49">
        <v>0</v>
      </c>
      <c r="CP49">
        <f t="shared" si="48"/>
        <v>1289.18</v>
      </c>
      <c r="CQ49">
        <f t="shared" si="49"/>
        <v>0</v>
      </c>
      <c r="CR49">
        <f t="shared" si="50"/>
        <v>26.116500000000002</v>
      </c>
      <c r="CS49">
        <f t="shared" si="51"/>
        <v>6.2162100000000002</v>
      </c>
      <c r="CT49">
        <f t="shared" si="52"/>
        <v>188.74674000000002</v>
      </c>
      <c r="CU49">
        <f t="shared" si="53"/>
        <v>0</v>
      </c>
      <c r="CV49">
        <f t="shared" si="54"/>
        <v>0.72899999999999998</v>
      </c>
      <c r="CW49">
        <f t="shared" si="55"/>
        <v>1.7999999999999999E-2</v>
      </c>
      <c r="CX49">
        <f t="shared" si="56"/>
        <v>0</v>
      </c>
      <c r="CY49">
        <f t="shared" si="57"/>
        <v>947.52179999999998</v>
      </c>
      <c r="CZ49">
        <f t="shared" si="58"/>
        <v>608.28559999999993</v>
      </c>
      <c r="DC49" t="s">
        <v>3</v>
      </c>
      <c r="DD49" t="s">
        <v>56</v>
      </c>
      <c r="DE49" t="s">
        <v>57</v>
      </c>
      <c r="DF49" t="s">
        <v>57</v>
      </c>
      <c r="DG49" t="s">
        <v>57</v>
      </c>
      <c r="DH49" t="s">
        <v>3</v>
      </c>
      <c r="DI49" t="s">
        <v>57</v>
      </c>
      <c r="DJ49" t="s">
        <v>57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34</v>
      </c>
      <c r="DW49" t="s">
        <v>34</v>
      </c>
      <c r="DX49">
        <v>1</v>
      </c>
      <c r="EE49">
        <v>40532897</v>
      </c>
      <c r="EF49">
        <v>3</v>
      </c>
      <c r="EG49" t="s">
        <v>26</v>
      </c>
      <c r="EH49">
        <v>0</v>
      </c>
      <c r="EI49" t="s">
        <v>3</v>
      </c>
      <c r="EJ49">
        <v>2</v>
      </c>
      <c r="EK49">
        <v>108001</v>
      </c>
      <c r="EL49" t="s">
        <v>27</v>
      </c>
      <c r="EM49" t="s">
        <v>28</v>
      </c>
      <c r="EO49" t="s">
        <v>58</v>
      </c>
      <c r="EQ49">
        <v>0</v>
      </c>
      <c r="ER49">
        <v>42.97</v>
      </c>
      <c r="ES49">
        <v>8.09</v>
      </c>
      <c r="ET49">
        <v>11.5</v>
      </c>
      <c r="EU49">
        <v>0.77</v>
      </c>
      <c r="EV49">
        <v>23.38</v>
      </c>
      <c r="EW49">
        <v>2.4300000000000002</v>
      </c>
      <c r="EX49">
        <v>0.06</v>
      </c>
      <c r="EY49">
        <v>0</v>
      </c>
      <c r="FQ49">
        <v>0</v>
      </c>
      <c r="FR49">
        <f t="shared" si="59"/>
        <v>0</v>
      </c>
      <c r="FS49">
        <v>0</v>
      </c>
      <c r="FV49" t="s">
        <v>29</v>
      </c>
      <c r="FW49" t="s">
        <v>30</v>
      </c>
      <c r="FX49">
        <v>95</v>
      </c>
      <c r="FY49">
        <v>65</v>
      </c>
      <c r="GA49" t="s">
        <v>3</v>
      </c>
      <c r="GD49">
        <v>0</v>
      </c>
      <c r="GF49">
        <v>2066788092</v>
      </c>
      <c r="GG49">
        <v>2</v>
      </c>
      <c r="GH49">
        <v>1</v>
      </c>
      <c r="GI49">
        <v>2</v>
      </c>
      <c r="GJ49">
        <v>0</v>
      </c>
      <c r="GK49">
        <f>ROUND(R49*(S12)/100,2)</f>
        <v>0</v>
      </c>
      <c r="GL49">
        <f t="shared" si="60"/>
        <v>0</v>
      </c>
      <c r="GM49">
        <f t="shared" si="61"/>
        <v>2844.99</v>
      </c>
      <c r="GN49">
        <f t="shared" si="62"/>
        <v>0</v>
      </c>
      <c r="GO49">
        <f t="shared" si="63"/>
        <v>2844.99</v>
      </c>
      <c r="GP49">
        <f t="shared" si="64"/>
        <v>0</v>
      </c>
      <c r="GR49">
        <v>0</v>
      </c>
      <c r="GS49">
        <v>3</v>
      </c>
      <c r="GT49">
        <v>0</v>
      </c>
      <c r="GU49" t="s">
        <v>3</v>
      </c>
      <c r="GV49">
        <f t="shared" si="65"/>
        <v>0</v>
      </c>
      <c r="GW49">
        <v>1</v>
      </c>
      <c r="GX49">
        <f t="shared" si="66"/>
        <v>0</v>
      </c>
      <c r="HA49">
        <v>0</v>
      </c>
      <c r="HB49">
        <v>0</v>
      </c>
      <c r="HC49">
        <f t="shared" si="67"/>
        <v>0</v>
      </c>
      <c r="IK49">
        <v>0</v>
      </c>
    </row>
    <row r="50" spans="1:255" x14ac:dyDescent="0.2">
      <c r="A50" s="2">
        <v>17</v>
      </c>
      <c r="B50" s="2">
        <v>1</v>
      </c>
      <c r="C50" s="2">
        <f>ROW(SmtRes!A130)</f>
        <v>130</v>
      </c>
      <c r="D50" s="2">
        <f>ROW(EtalonRes!A132)</f>
        <v>132</v>
      </c>
      <c r="E50" s="2" t="s">
        <v>69</v>
      </c>
      <c r="F50" s="2" t="s">
        <v>66</v>
      </c>
      <c r="G50" s="2" t="s">
        <v>67</v>
      </c>
      <c r="H50" s="2" t="s">
        <v>34</v>
      </c>
      <c r="I50" s="2">
        <v>6</v>
      </c>
      <c r="J50" s="2">
        <v>0</v>
      </c>
      <c r="K50" s="2"/>
      <c r="L50" s="2"/>
      <c r="M50" s="2"/>
      <c r="N50" s="2"/>
      <c r="O50" s="2">
        <f t="shared" si="28"/>
        <v>257.82</v>
      </c>
      <c r="P50" s="2">
        <f t="shared" si="29"/>
        <v>48.54</v>
      </c>
      <c r="Q50" s="2">
        <f t="shared" si="30"/>
        <v>69</v>
      </c>
      <c r="R50" s="2">
        <f t="shared" si="31"/>
        <v>4.62</v>
      </c>
      <c r="S50" s="2">
        <f t="shared" si="32"/>
        <v>140.28</v>
      </c>
      <c r="T50" s="2">
        <f t="shared" si="33"/>
        <v>0</v>
      </c>
      <c r="U50" s="2">
        <f t="shared" si="34"/>
        <v>14.580000000000002</v>
      </c>
      <c r="V50" s="2">
        <f t="shared" si="35"/>
        <v>0.36</v>
      </c>
      <c r="W50" s="2">
        <f t="shared" si="36"/>
        <v>0</v>
      </c>
      <c r="X50" s="2">
        <f t="shared" si="37"/>
        <v>137.66</v>
      </c>
      <c r="Y50" s="2">
        <f t="shared" si="38"/>
        <v>94.19</v>
      </c>
      <c r="Z50" s="2"/>
      <c r="AA50" s="2">
        <v>42069975</v>
      </c>
      <c r="AB50" s="2">
        <f t="shared" si="39"/>
        <v>42.97</v>
      </c>
      <c r="AC50" s="2">
        <f>ROUND((ES50),6)</f>
        <v>8.09</v>
      </c>
      <c r="AD50" s="2">
        <f>ROUND((((ET50)-(EU50))+AE50),6)</f>
        <v>11.5</v>
      </c>
      <c r="AE50" s="2">
        <f>ROUND((EU50),6)</f>
        <v>0.77</v>
      </c>
      <c r="AF50" s="2">
        <f>ROUND((EV50),6)</f>
        <v>23.38</v>
      </c>
      <c r="AG50" s="2">
        <f t="shared" si="44"/>
        <v>0</v>
      </c>
      <c r="AH50" s="2">
        <f>(EW50)</f>
        <v>2.4300000000000002</v>
      </c>
      <c r="AI50" s="2">
        <f>(EX50)</f>
        <v>0.06</v>
      </c>
      <c r="AJ50" s="2">
        <f t="shared" si="47"/>
        <v>0</v>
      </c>
      <c r="AK50" s="2">
        <v>42.97</v>
      </c>
      <c r="AL50" s="2">
        <v>8.09</v>
      </c>
      <c r="AM50" s="2">
        <v>11.5</v>
      </c>
      <c r="AN50" s="2">
        <v>0.77</v>
      </c>
      <c r="AO50" s="2">
        <v>23.38</v>
      </c>
      <c r="AP50" s="2">
        <v>0</v>
      </c>
      <c r="AQ50" s="2">
        <v>2.4300000000000002</v>
      </c>
      <c r="AR50" s="2">
        <v>0.06</v>
      </c>
      <c r="AS50" s="2">
        <v>0</v>
      </c>
      <c r="AT50" s="2">
        <v>95</v>
      </c>
      <c r="AU50" s="2">
        <v>65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2</v>
      </c>
      <c r="BJ50" s="2" t="s">
        <v>68</v>
      </c>
      <c r="BK50" s="2"/>
      <c r="BL50" s="2"/>
      <c r="BM50" s="2">
        <v>108001</v>
      </c>
      <c r="BN50" s="2">
        <v>0</v>
      </c>
      <c r="BO50" s="2" t="s">
        <v>3</v>
      </c>
      <c r="BP50" s="2">
        <v>0</v>
      </c>
      <c r="BQ50" s="2">
        <v>3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95</v>
      </c>
      <c r="CA50" s="2">
        <v>65</v>
      </c>
      <c r="CB50" s="2"/>
      <c r="CC50" s="2"/>
      <c r="CD50" s="2"/>
      <c r="CE50" s="2">
        <v>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48"/>
        <v>257.82</v>
      </c>
      <c r="CQ50" s="2">
        <f t="shared" si="49"/>
        <v>8.09</v>
      </c>
      <c r="CR50" s="2">
        <f t="shared" si="50"/>
        <v>11.5</v>
      </c>
      <c r="CS50" s="2">
        <f t="shared" si="51"/>
        <v>0.77</v>
      </c>
      <c r="CT50" s="2">
        <f t="shared" si="52"/>
        <v>23.38</v>
      </c>
      <c r="CU50" s="2">
        <f t="shared" si="53"/>
        <v>0</v>
      </c>
      <c r="CV50" s="2">
        <f t="shared" si="54"/>
        <v>2.4300000000000002</v>
      </c>
      <c r="CW50" s="2">
        <f t="shared" si="55"/>
        <v>0.06</v>
      </c>
      <c r="CX50" s="2">
        <f t="shared" si="56"/>
        <v>0</v>
      </c>
      <c r="CY50" s="2">
        <f t="shared" si="57"/>
        <v>137.655</v>
      </c>
      <c r="CZ50" s="2">
        <f t="shared" si="58"/>
        <v>94.185000000000002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34</v>
      </c>
      <c r="DW50" s="2" t="s">
        <v>34</v>
      </c>
      <c r="DX50" s="2">
        <v>1</v>
      </c>
      <c r="DY50" s="2"/>
      <c r="DZ50" s="2"/>
      <c r="EA50" s="2"/>
      <c r="EB50" s="2"/>
      <c r="EC50" s="2"/>
      <c r="ED50" s="2"/>
      <c r="EE50" s="2">
        <v>40532897</v>
      </c>
      <c r="EF50" s="2">
        <v>3</v>
      </c>
      <c r="EG50" s="2" t="s">
        <v>26</v>
      </c>
      <c r="EH50" s="2">
        <v>0</v>
      </c>
      <c r="EI50" s="2" t="s">
        <v>3</v>
      </c>
      <c r="EJ50" s="2">
        <v>2</v>
      </c>
      <c r="EK50" s="2">
        <v>108001</v>
      </c>
      <c r="EL50" s="2" t="s">
        <v>27</v>
      </c>
      <c r="EM50" s="2" t="s">
        <v>28</v>
      </c>
      <c r="EN50" s="2"/>
      <c r="EO50" s="2" t="s">
        <v>3</v>
      </c>
      <c r="EP50" s="2"/>
      <c r="EQ50" s="2">
        <v>0</v>
      </c>
      <c r="ER50" s="2">
        <v>42.97</v>
      </c>
      <c r="ES50" s="2">
        <v>8.09</v>
      </c>
      <c r="ET50" s="2">
        <v>11.5</v>
      </c>
      <c r="EU50" s="2">
        <v>0.77</v>
      </c>
      <c r="EV50" s="2">
        <v>23.38</v>
      </c>
      <c r="EW50" s="2">
        <v>2.4300000000000002</v>
      </c>
      <c r="EX50" s="2">
        <v>0.06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f t="shared" si="59"/>
        <v>0</v>
      </c>
      <c r="FS50" s="2">
        <v>0</v>
      </c>
      <c r="FT50" s="2"/>
      <c r="FU50" s="2"/>
      <c r="FV50" s="2"/>
      <c r="FW50" s="2"/>
      <c r="FX50" s="2">
        <v>95</v>
      </c>
      <c r="FY50" s="2">
        <v>65</v>
      </c>
      <c r="FZ50" s="2"/>
      <c r="GA50" s="2" t="s">
        <v>3</v>
      </c>
      <c r="GB50" s="2"/>
      <c r="GC50" s="2"/>
      <c r="GD50" s="2">
        <v>0</v>
      </c>
      <c r="GE50" s="2"/>
      <c r="GF50" s="2">
        <v>2066788092</v>
      </c>
      <c r="GG50" s="2">
        <v>2</v>
      </c>
      <c r="GH50" s="2">
        <v>1</v>
      </c>
      <c r="GI50" s="2">
        <v>-2</v>
      </c>
      <c r="GJ50" s="2">
        <v>0</v>
      </c>
      <c r="GK50" s="2">
        <f>ROUND(R50*(R12)/100,2)</f>
        <v>0</v>
      </c>
      <c r="GL50" s="2">
        <f t="shared" si="60"/>
        <v>0</v>
      </c>
      <c r="GM50" s="2">
        <f t="shared" si="61"/>
        <v>489.67</v>
      </c>
      <c r="GN50" s="2">
        <f t="shared" si="62"/>
        <v>0</v>
      </c>
      <c r="GO50" s="2">
        <f t="shared" si="63"/>
        <v>489.67</v>
      </c>
      <c r="GP50" s="2">
        <f t="shared" si="64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65"/>
        <v>0</v>
      </c>
      <c r="GW50" s="2">
        <v>1</v>
      </c>
      <c r="GX50" s="2">
        <f t="shared" si="66"/>
        <v>0</v>
      </c>
      <c r="GY50" s="2"/>
      <c r="GZ50" s="2"/>
      <c r="HA50" s="2">
        <v>0</v>
      </c>
      <c r="HB50" s="2">
        <v>0</v>
      </c>
      <c r="HC50" s="2">
        <f t="shared" si="67"/>
        <v>0</v>
      </c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ROW(SmtRes!A138)</f>
        <v>138</v>
      </c>
      <c r="D51">
        <f>ROW(EtalonRes!A140)</f>
        <v>140</v>
      </c>
      <c r="E51" t="s">
        <v>69</v>
      </c>
      <c r="F51" t="s">
        <v>66</v>
      </c>
      <c r="G51" t="s">
        <v>67</v>
      </c>
      <c r="H51" t="s">
        <v>34</v>
      </c>
      <c r="I51">
        <v>6</v>
      </c>
      <c r="J51">
        <v>0</v>
      </c>
      <c r="O51">
        <f t="shared" si="28"/>
        <v>5157.3900000000003</v>
      </c>
      <c r="P51">
        <f t="shared" si="29"/>
        <v>860.13</v>
      </c>
      <c r="Q51">
        <f t="shared" si="30"/>
        <v>522.33000000000004</v>
      </c>
      <c r="R51">
        <f t="shared" si="31"/>
        <v>124.32</v>
      </c>
      <c r="S51">
        <f t="shared" si="32"/>
        <v>3774.93</v>
      </c>
      <c r="T51">
        <f t="shared" si="33"/>
        <v>0</v>
      </c>
      <c r="U51">
        <f t="shared" si="34"/>
        <v>14.580000000000002</v>
      </c>
      <c r="V51">
        <f t="shared" si="35"/>
        <v>0.36</v>
      </c>
      <c r="W51">
        <f t="shared" si="36"/>
        <v>0</v>
      </c>
      <c r="X51">
        <f t="shared" si="37"/>
        <v>3158.39</v>
      </c>
      <c r="Y51">
        <f t="shared" si="38"/>
        <v>2027.61</v>
      </c>
      <c r="AA51">
        <v>42069989</v>
      </c>
      <c r="AB51">
        <f t="shared" si="39"/>
        <v>42.97</v>
      </c>
      <c r="AC51">
        <f>ROUND((ES51),6)</f>
        <v>8.09</v>
      </c>
      <c r="AD51">
        <f>ROUND((((ET51)-(EU51))+AE51),6)</f>
        <v>11.5</v>
      </c>
      <c r="AE51">
        <f>ROUND((EU51),6)</f>
        <v>0.77</v>
      </c>
      <c r="AF51">
        <f>ROUND((EV51),6)</f>
        <v>23.38</v>
      </c>
      <c r="AG51">
        <f t="shared" si="44"/>
        <v>0</v>
      </c>
      <c r="AH51">
        <f>(EW51)</f>
        <v>2.4300000000000002</v>
      </c>
      <c r="AI51">
        <f>(EX51)</f>
        <v>0.06</v>
      </c>
      <c r="AJ51">
        <f t="shared" si="47"/>
        <v>0</v>
      </c>
      <c r="AK51">
        <v>42.97</v>
      </c>
      <c r="AL51">
        <v>8.09</v>
      </c>
      <c r="AM51">
        <v>11.5</v>
      </c>
      <c r="AN51">
        <v>0.77</v>
      </c>
      <c r="AO51">
        <v>23.38</v>
      </c>
      <c r="AP51">
        <v>0</v>
      </c>
      <c r="AQ51">
        <v>2.4300000000000002</v>
      </c>
      <c r="AR51">
        <v>0.06</v>
      </c>
      <c r="AS51">
        <v>0</v>
      </c>
      <c r="AT51">
        <v>81</v>
      </c>
      <c r="AU51">
        <v>52</v>
      </c>
      <c r="AV51">
        <v>1</v>
      </c>
      <c r="AW51">
        <v>1</v>
      </c>
      <c r="AZ51">
        <v>1</v>
      </c>
      <c r="BA51">
        <v>26.91</v>
      </c>
      <c r="BB51">
        <v>7.57</v>
      </c>
      <c r="BC51">
        <v>17.72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2</v>
      </c>
      <c r="BJ51" t="s">
        <v>68</v>
      </c>
      <c r="BM51">
        <v>108001</v>
      </c>
      <c r="BN51">
        <v>0</v>
      </c>
      <c r="BO51" t="s">
        <v>66</v>
      </c>
      <c r="BP51">
        <v>1</v>
      </c>
      <c r="BQ51">
        <v>3</v>
      </c>
      <c r="BR51">
        <v>0</v>
      </c>
      <c r="BS51">
        <v>26.91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95</v>
      </c>
      <c r="CA51">
        <v>65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8"/>
        <v>5157.3899999999994</v>
      </c>
      <c r="CQ51">
        <f t="shared" si="49"/>
        <v>143.35479999999998</v>
      </c>
      <c r="CR51">
        <f t="shared" si="50"/>
        <v>87.055000000000007</v>
      </c>
      <c r="CS51">
        <f t="shared" si="51"/>
        <v>20.720700000000001</v>
      </c>
      <c r="CT51">
        <f t="shared" si="52"/>
        <v>629.1558</v>
      </c>
      <c r="CU51">
        <f t="shared" si="53"/>
        <v>0</v>
      </c>
      <c r="CV51">
        <f t="shared" si="54"/>
        <v>2.4300000000000002</v>
      </c>
      <c r="CW51">
        <f t="shared" si="55"/>
        <v>0.06</v>
      </c>
      <c r="CX51">
        <f t="shared" si="56"/>
        <v>0</v>
      </c>
      <c r="CY51">
        <f t="shared" si="57"/>
        <v>3158.3924999999999</v>
      </c>
      <c r="CZ51">
        <f t="shared" si="58"/>
        <v>2027.61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34</v>
      </c>
      <c r="DW51" t="s">
        <v>34</v>
      </c>
      <c r="DX51">
        <v>1</v>
      </c>
      <c r="EE51">
        <v>40532897</v>
      </c>
      <c r="EF51">
        <v>3</v>
      </c>
      <c r="EG51" t="s">
        <v>26</v>
      </c>
      <c r="EH51">
        <v>0</v>
      </c>
      <c r="EI51" t="s">
        <v>3</v>
      </c>
      <c r="EJ51">
        <v>2</v>
      </c>
      <c r="EK51">
        <v>108001</v>
      </c>
      <c r="EL51" t="s">
        <v>27</v>
      </c>
      <c r="EM51" t="s">
        <v>28</v>
      </c>
      <c r="EO51" t="s">
        <v>3</v>
      </c>
      <c r="EQ51">
        <v>0</v>
      </c>
      <c r="ER51">
        <v>42.97</v>
      </c>
      <c r="ES51">
        <v>8.09</v>
      </c>
      <c r="ET51">
        <v>11.5</v>
      </c>
      <c r="EU51">
        <v>0.77</v>
      </c>
      <c r="EV51">
        <v>23.38</v>
      </c>
      <c r="EW51">
        <v>2.4300000000000002</v>
      </c>
      <c r="EX51">
        <v>0.06</v>
      </c>
      <c r="EY51">
        <v>0</v>
      </c>
      <c r="FQ51">
        <v>0</v>
      </c>
      <c r="FR51">
        <f t="shared" si="59"/>
        <v>0</v>
      </c>
      <c r="FS51">
        <v>0</v>
      </c>
      <c r="FV51" t="s">
        <v>29</v>
      </c>
      <c r="FW51" t="s">
        <v>30</v>
      </c>
      <c r="FX51">
        <v>95</v>
      </c>
      <c r="FY51">
        <v>65</v>
      </c>
      <c r="GA51" t="s">
        <v>3</v>
      </c>
      <c r="GD51">
        <v>0</v>
      </c>
      <c r="GF51">
        <v>2066788092</v>
      </c>
      <c r="GG51">
        <v>2</v>
      </c>
      <c r="GH51">
        <v>1</v>
      </c>
      <c r="GI51">
        <v>2</v>
      </c>
      <c r="GJ51">
        <v>0</v>
      </c>
      <c r="GK51">
        <f>ROUND(R51*(S12)/100,2)</f>
        <v>0</v>
      </c>
      <c r="GL51">
        <f t="shared" si="60"/>
        <v>0</v>
      </c>
      <c r="GM51">
        <f t="shared" si="61"/>
        <v>10343.39</v>
      </c>
      <c r="GN51">
        <f t="shared" si="62"/>
        <v>0</v>
      </c>
      <c r="GO51">
        <f t="shared" si="63"/>
        <v>10343.39</v>
      </c>
      <c r="GP51">
        <f t="shared" si="64"/>
        <v>0</v>
      </c>
      <c r="GR51">
        <v>0</v>
      </c>
      <c r="GS51">
        <v>3</v>
      </c>
      <c r="GT51">
        <v>0</v>
      </c>
      <c r="GU51" t="s">
        <v>3</v>
      </c>
      <c r="GV51">
        <f t="shared" si="65"/>
        <v>0</v>
      </c>
      <c r="GW51">
        <v>1</v>
      </c>
      <c r="GX51">
        <f t="shared" si="66"/>
        <v>0</v>
      </c>
      <c r="HA51">
        <v>0</v>
      </c>
      <c r="HB51">
        <v>0</v>
      </c>
      <c r="HC51">
        <f t="shared" si="67"/>
        <v>0</v>
      </c>
      <c r="IK51">
        <v>0</v>
      </c>
    </row>
    <row r="53" spans="1:255" x14ac:dyDescent="0.2">
      <c r="A53" s="3">
        <v>51</v>
      </c>
      <c r="B53" s="3">
        <f>B28</f>
        <v>1</v>
      </c>
      <c r="C53" s="3">
        <f>A28</f>
        <v>5</v>
      </c>
      <c r="D53" s="3">
        <f>ROW(A28)</f>
        <v>28</v>
      </c>
      <c r="E53" s="3"/>
      <c r="F53" s="3" t="str">
        <f>IF(F28&lt;&gt;"",F28,"")</f>
        <v>Новый подраздел</v>
      </c>
      <c r="G53" s="3" t="str">
        <f>IF(G28&lt;&gt;"",G28,"")</f>
        <v>Электромонтажные работы:</v>
      </c>
      <c r="H53" s="3">
        <v>0</v>
      </c>
      <c r="I53" s="3"/>
      <c r="J53" s="3"/>
      <c r="K53" s="3"/>
      <c r="L53" s="3"/>
      <c r="M53" s="3"/>
      <c r="N53" s="3"/>
      <c r="O53" s="3">
        <f t="shared" ref="O53:T53" si="70">ROUND(AB53,2)</f>
        <v>1378.82</v>
      </c>
      <c r="P53" s="3">
        <f t="shared" si="70"/>
        <v>286.23</v>
      </c>
      <c r="Q53" s="3">
        <f t="shared" si="70"/>
        <v>451.06</v>
      </c>
      <c r="R53" s="3">
        <f t="shared" si="70"/>
        <v>27.98</v>
      </c>
      <c r="S53" s="3">
        <f t="shared" si="70"/>
        <v>641.53</v>
      </c>
      <c r="T53" s="3">
        <f t="shared" si="70"/>
        <v>0</v>
      </c>
      <c r="U53" s="3">
        <f>AH53</f>
        <v>68.283000000000001</v>
      </c>
      <c r="V53" s="3">
        <f>AI53</f>
        <v>2.0947999999999998</v>
      </c>
      <c r="W53" s="3">
        <f>ROUND(AJ53,2)</f>
        <v>0</v>
      </c>
      <c r="X53" s="3">
        <f>ROUND(AK53,2)</f>
        <v>630.03</v>
      </c>
      <c r="Y53" s="3">
        <f>ROUND(AL53,2)</f>
        <v>434.56</v>
      </c>
      <c r="Z53" s="3"/>
      <c r="AA53" s="3"/>
      <c r="AB53" s="3">
        <f>ROUND(SUMIF(AA32:AA51,"=42069975",O32:O51),2)</f>
        <v>1378.82</v>
      </c>
      <c r="AC53" s="3">
        <f>ROUND(SUMIF(AA32:AA51,"=42069975",P32:P51),2)</f>
        <v>286.23</v>
      </c>
      <c r="AD53" s="3">
        <f>ROUND(SUMIF(AA32:AA51,"=42069975",Q32:Q51),2)</f>
        <v>451.06</v>
      </c>
      <c r="AE53" s="3">
        <f>ROUND(SUMIF(AA32:AA51,"=42069975",R32:R51),2)</f>
        <v>27.98</v>
      </c>
      <c r="AF53" s="3">
        <f>ROUND(SUMIF(AA32:AA51,"=42069975",S32:S51),2)</f>
        <v>641.53</v>
      </c>
      <c r="AG53" s="3">
        <f>ROUND(SUMIF(AA32:AA51,"=42069975",T32:T51),2)</f>
        <v>0</v>
      </c>
      <c r="AH53" s="3">
        <f>SUMIF(AA32:AA51,"=42069975",U32:U51)</f>
        <v>68.283000000000001</v>
      </c>
      <c r="AI53" s="3">
        <f>SUMIF(AA32:AA51,"=42069975",V32:V51)</f>
        <v>2.0947999999999998</v>
      </c>
      <c r="AJ53" s="3">
        <f>ROUND(SUMIF(AA32:AA51,"=42069975",W32:W51),2)</f>
        <v>0</v>
      </c>
      <c r="AK53" s="3">
        <f>ROUND(SUMIF(AA32:AA51,"=42069975",X32:X51),2)</f>
        <v>630.03</v>
      </c>
      <c r="AL53" s="3">
        <f>ROUND(SUMIF(AA32:AA51,"=42069975",Y32:Y51),2)</f>
        <v>434.56</v>
      </c>
      <c r="AM53" s="3"/>
      <c r="AN53" s="3"/>
      <c r="AO53" s="3">
        <f t="shared" ref="AO53:BC53" si="71">ROUND(BX53,2)</f>
        <v>0</v>
      </c>
      <c r="AP53" s="3">
        <f t="shared" si="71"/>
        <v>0</v>
      </c>
      <c r="AQ53" s="3">
        <f t="shared" si="71"/>
        <v>0</v>
      </c>
      <c r="AR53" s="3">
        <f t="shared" si="71"/>
        <v>2443.41</v>
      </c>
      <c r="AS53" s="3">
        <f t="shared" si="71"/>
        <v>0</v>
      </c>
      <c r="AT53" s="3">
        <f t="shared" si="71"/>
        <v>2443.41</v>
      </c>
      <c r="AU53" s="3">
        <f t="shared" si="71"/>
        <v>0</v>
      </c>
      <c r="AV53" s="3">
        <f t="shared" si="71"/>
        <v>286.23</v>
      </c>
      <c r="AW53" s="3">
        <f t="shared" si="71"/>
        <v>286.23</v>
      </c>
      <c r="AX53" s="3">
        <f t="shared" si="71"/>
        <v>0</v>
      </c>
      <c r="AY53" s="3">
        <f t="shared" si="71"/>
        <v>286.23</v>
      </c>
      <c r="AZ53" s="3">
        <f t="shared" si="71"/>
        <v>0</v>
      </c>
      <c r="BA53" s="3">
        <f t="shared" si="71"/>
        <v>0</v>
      </c>
      <c r="BB53" s="3">
        <f t="shared" si="71"/>
        <v>0</v>
      </c>
      <c r="BC53" s="3">
        <f t="shared" si="71"/>
        <v>0</v>
      </c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>
        <f>ROUND(SUMIF(AA32:AA51,"=42069975",FQ32:FQ51),2)</f>
        <v>0</v>
      </c>
      <c r="BY53" s="3">
        <f>ROUND(SUMIF(AA32:AA51,"=42069975",FR32:FR51),2)</f>
        <v>0</v>
      </c>
      <c r="BZ53" s="3">
        <f>ROUND(SUMIF(AA32:AA51,"=42069975",GL32:GL51),2)</f>
        <v>0</v>
      </c>
      <c r="CA53" s="3">
        <f>ROUND(SUMIF(AA32:AA51,"=42069975",GM32:GM51),2)</f>
        <v>2443.41</v>
      </c>
      <c r="CB53" s="3">
        <f>ROUND(SUMIF(AA32:AA51,"=42069975",GN32:GN51),2)</f>
        <v>0</v>
      </c>
      <c r="CC53" s="3">
        <f>ROUND(SUMIF(AA32:AA51,"=42069975",GO32:GO51),2)</f>
        <v>2443.41</v>
      </c>
      <c r="CD53" s="3">
        <f>ROUND(SUMIF(AA32:AA51,"=42069975",GP32:GP51),2)</f>
        <v>0</v>
      </c>
      <c r="CE53" s="3">
        <f>AC53-BX53</f>
        <v>286.23</v>
      </c>
      <c r="CF53" s="3">
        <f>AC53-BY53</f>
        <v>286.23</v>
      </c>
      <c r="CG53" s="3">
        <f>BX53-BZ53</f>
        <v>0</v>
      </c>
      <c r="CH53" s="3">
        <f>AC53-BX53-BY53+BZ53</f>
        <v>286.23</v>
      </c>
      <c r="CI53" s="3">
        <f>BY53-BZ53</f>
        <v>0</v>
      </c>
      <c r="CJ53" s="3">
        <f>ROUND(SUMIF(AA32:AA51,"=42069975",GX32:GX51),2)</f>
        <v>0</v>
      </c>
      <c r="CK53" s="3">
        <f>ROUND(SUMIF(AA32:AA51,"=42069975",GY32:GY51),2)</f>
        <v>0</v>
      </c>
      <c r="CL53" s="3">
        <f>ROUND(SUMIF(AA32:AA51,"=42069975",GZ32:GZ51),2)</f>
        <v>0</v>
      </c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4">
        <f t="shared" ref="DG53:DL53" si="72">ROUND(DT53,2)</f>
        <v>22903.54</v>
      </c>
      <c r="DH53" s="4">
        <f t="shared" si="72"/>
        <v>1970.76</v>
      </c>
      <c r="DI53" s="4">
        <f t="shared" si="72"/>
        <v>3668.82</v>
      </c>
      <c r="DJ53" s="4">
        <f t="shared" si="72"/>
        <v>752.97</v>
      </c>
      <c r="DK53" s="4">
        <f t="shared" si="72"/>
        <v>17263.96</v>
      </c>
      <c r="DL53" s="4">
        <f t="shared" si="72"/>
        <v>0</v>
      </c>
      <c r="DM53" s="4">
        <f>DZ53</f>
        <v>68.283000000000001</v>
      </c>
      <c r="DN53" s="4">
        <f>EA53</f>
        <v>2.0947999999999998</v>
      </c>
      <c r="DO53" s="4">
        <f>ROUND(EB53,2)</f>
        <v>0</v>
      </c>
      <c r="DP53" s="4">
        <f>ROUND(EC53,2)</f>
        <v>14438.53</v>
      </c>
      <c r="DQ53" s="4">
        <f>ROUND(ED53,2)</f>
        <v>9354.9699999999993</v>
      </c>
      <c r="DR53" s="4"/>
      <c r="DS53" s="4"/>
      <c r="DT53" s="4">
        <f>ROUND(SUMIF(AA32:AA51,"=42069989",O32:O51),2)</f>
        <v>22903.54</v>
      </c>
      <c r="DU53" s="4">
        <f>ROUND(SUMIF(AA32:AA51,"=42069989",P32:P51),2)</f>
        <v>1970.76</v>
      </c>
      <c r="DV53" s="4">
        <f>ROUND(SUMIF(AA32:AA51,"=42069989",Q32:Q51),2)</f>
        <v>3668.82</v>
      </c>
      <c r="DW53" s="4">
        <f>ROUND(SUMIF(AA32:AA51,"=42069989",R32:R51),2)</f>
        <v>752.97</v>
      </c>
      <c r="DX53" s="4">
        <f>ROUND(SUMIF(AA32:AA51,"=42069989",S32:S51),2)</f>
        <v>17263.96</v>
      </c>
      <c r="DY53" s="4">
        <f>ROUND(SUMIF(AA32:AA51,"=42069989",T32:T51),2)</f>
        <v>0</v>
      </c>
      <c r="DZ53" s="4">
        <f>SUMIF(AA32:AA51,"=42069989",U32:U51)</f>
        <v>68.283000000000001</v>
      </c>
      <c r="EA53" s="4">
        <f>SUMIF(AA32:AA51,"=42069989",V32:V51)</f>
        <v>2.0947999999999998</v>
      </c>
      <c r="EB53" s="4">
        <f>ROUND(SUMIF(AA32:AA51,"=42069989",W32:W51),2)</f>
        <v>0</v>
      </c>
      <c r="EC53" s="4">
        <f>ROUND(SUMIF(AA32:AA51,"=42069989",X32:X51),2)</f>
        <v>14438.53</v>
      </c>
      <c r="ED53" s="4">
        <f>ROUND(SUMIF(AA32:AA51,"=42069989",Y32:Y51),2)</f>
        <v>9354.9699999999993</v>
      </c>
      <c r="EE53" s="4"/>
      <c r="EF53" s="4"/>
      <c r="EG53" s="4">
        <f t="shared" ref="EG53:EU53" si="73">ROUND(FP53,2)</f>
        <v>0</v>
      </c>
      <c r="EH53" s="4">
        <f t="shared" si="73"/>
        <v>0</v>
      </c>
      <c r="EI53" s="4">
        <f t="shared" si="73"/>
        <v>0</v>
      </c>
      <c r="EJ53" s="4">
        <f t="shared" si="73"/>
        <v>46697.04</v>
      </c>
      <c r="EK53" s="4">
        <f t="shared" si="73"/>
        <v>0</v>
      </c>
      <c r="EL53" s="4">
        <f t="shared" si="73"/>
        <v>46697.04</v>
      </c>
      <c r="EM53" s="4">
        <f t="shared" si="73"/>
        <v>0</v>
      </c>
      <c r="EN53" s="4">
        <f t="shared" si="73"/>
        <v>1970.76</v>
      </c>
      <c r="EO53" s="4">
        <f t="shared" si="73"/>
        <v>1970.76</v>
      </c>
      <c r="EP53" s="4">
        <f t="shared" si="73"/>
        <v>0</v>
      </c>
      <c r="EQ53" s="4">
        <f t="shared" si="73"/>
        <v>1970.76</v>
      </c>
      <c r="ER53" s="4">
        <f t="shared" si="73"/>
        <v>0</v>
      </c>
      <c r="ES53" s="4">
        <f t="shared" si="73"/>
        <v>0</v>
      </c>
      <c r="ET53" s="4">
        <f t="shared" si="73"/>
        <v>0</v>
      </c>
      <c r="EU53" s="4">
        <f t="shared" si="73"/>
        <v>0</v>
      </c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>
        <f>ROUND(SUMIF(AA32:AA51,"=42069989",FQ32:FQ51),2)</f>
        <v>0</v>
      </c>
      <c r="FQ53" s="4">
        <f>ROUND(SUMIF(AA32:AA51,"=42069989",FR32:FR51),2)</f>
        <v>0</v>
      </c>
      <c r="FR53" s="4">
        <f>ROUND(SUMIF(AA32:AA51,"=42069989",GL32:GL51),2)</f>
        <v>0</v>
      </c>
      <c r="FS53" s="4">
        <f>ROUND(SUMIF(AA32:AA51,"=42069989",GM32:GM51),2)</f>
        <v>46697.04</v>
      </c>
      <c r="FT53" s="4">
        <f>ROUND(SUMIF(AA32:AA51,"=42069989",GN32:GN51),2)</f>
        <v>0</v>
      </c>
      <c r="FU53" s="4">
        <f>ROUND(SUMIF(AA32:AA51,"=42069989",GO32:GO51),2)</f>
        <v>46697.04</v>
      </c>
      <c r="FV53" s="4">
        <f>ROUND(SUMIF(AA32:AA51,"=42069989",GP32:GP51),2)</f>
        <v>0</v>
      </c>
      <c r="FW53" s="4">
        <f>DU53-FP53</f>
        <v>1970.76</v>
      </c>
      <c r="FX53" s="4">
        <f>DU53-FQ53</f>
        <v>1970.76</v>
      </c>
      <c r="FY53" s="4">
        <f>FP53-FR53</f>
        <v>0</v>
      </c>
      <c r="FZ53" s="4">
        <f>DU53-FP53-FQ53+FR53</f>
        <v>1970.76</v>
      </c>
      <c r="GA53" s="4">
        <f>FQ53-FR53</f>
        <v>0</v>
      </c>
      <c r="GB53" s="4">
        <f>ROUND(SUMIF(AA32:AA51,"=42069989",GX32:GX51),2)</f>
        <v>0</v>
      </c>
      <c r="GC53" s="4">
        <f>ROUND(SUMIF(AA32:AA51,"=42069989",GY32:GY51),2)</f>
        <v>0</v>
      </c>
      <c r="GD53" s="4">
        <f>ROUND(SUMIF(AA32:AA51,"=42069989",GZ32:GZ51),2)</f>
        <v>0</v>
      </c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>
        <v>0</v>
      </c>
    </row>
    <row r="55" spans="1:255" x14ac:dyDescent="0.2">
      <c r="A55" s="5">
        <v>50</v>
      </c>
      <c r="B55" s="5">
        <v>0</v>
      </c>
      <c r="C55" s="5">
        <v>0</v>
      </c>
      <c r="D55" s="5">
        <v>1</v>
      </c>
      <c r="E55" s="5">
        <v>201</v>
      </c>
      <c r="F55" s="5">
        <f>ROUND(Source!O53,O55)</f>
        <v>1378.82</v>
      </c>
      <c r="G55" s="5" t="s">
        <v>70</v>
      </c>
      <c r="H55" s="5" t="s">
        <v>71</v>
      </c>
      <c r="I55" s="5"/>
      <c r="J55" s="5"/>
      <c r="K55" s="5">
        <v>201</v>
      </c>
      <c r="L55" s="5">
        <v>1</v>
      </c>
      <c r="M55" s="5">
        <v>3</v>
      </c>
      <c r="N55" s="5" t="s">
        <v>3</v>
      </c>
      <c r="O55" s="5">
        <v>2</v>
      </c>
      <c r="P55" s="5">
        <f>ROUND(Source!DG53,O55)</f>
        <v>22903.54</v>
      </c>
      <c r="Q55" s="5"/>
      <c r="R55" s="5"/>
      <c r="S55" s="5"/>
      <c r="T55" s="5"/>
      <c r="U55" s="5"/>
      <c r="V55" s="5"/>
      <c r="W55" s="5"/>
    </row>
    <row r="56" spans="1:255" x14ac:dyDescent="0.2">
      <c r="A56" s="5">
        <v>50</v>
      </c>
      <c r="B56" s="5">
        <v>0</v>
      </c>
      <c r="C56" s="5">
        <v>0</v>
      </c>
      <c r="D56" s="5">
        <v>1</v>
      </c>
      <c r="E56" s="5">
        <v>202</v>
      </c>
      <c r="F56" s="5">
        <f>ROUND(Source!P53,O56)</f>
        <v>286.23</v>
      </c>
      <c r="G56" s="5" t="s">
        <v>72</v>
      </c>
      <c r="H56" s="5" t="s">
        <v>73</v>
      </c>
      <c r="I56" s="5"/>
      <c r="J56" s="5"/>
      <c r="K56" s="5">
        <v>202</v>
      </c>
      <c r="L56" s="5">
        <v>2</v>
      </c>
      <c r="M56" s="5">
        <v>3</v>
      </c>
      <c r="N56" s="5" t="s">
        <v>3</v>
      </c>
      <c r="O56" s="5">
        <v>2</v>
      </c>
      <c r="P56" s="5">
        <f>ROUND(Source!DH53,O56)</f>
        <v>1970.76</v>
      </c>
      <c r="Q56" s="5"/>
      <c r="R56" s="5"/>
      <c r="S56" s="5"/>
      <c r="T56" s="5"/>
      <c r="U56" s="5"/>
      <c r="V56" s="5"/>
      <c r="W56" s="5"/>
    </row>
    <row r="57" spans="1:255" x14ac:dyDescent="0.2">
      <c r="A57" s="5">
        <v>50</v>
      </c>
      <c r="B57" s="5">
        <v>0</v>
      </c>
      <c r="C57" s="5">
        <v>0</v>
      </c>
      <c r="D57" s="5">
        <v>1</v>
      </c>
      <c r="E57" s="5">
        <v>222</v>
      </c>
      <c r="F57" s="5">
        <f>ROUND(Source!AO53,O57)</f>
        <v>0</v>
      </c>
      <c r="G57" s="5" t="s">
        <v>74</v>
      </c>
      <c r="H57" s="5" t="s">
        <v>75</v>
      </c>
      <c r="I57" s="5"/>
      <c r="J57" s="5"/>
      <c r="K57" s="5">
        <v>222</v>
      </c>
      <c r="L57" s="5">
        <v>3</v>
      </c>
      <c r="M57" s="5">
        <v>3</v>
      </c>
      <c r="N57" s="5" t="s">
        <v>3</v>
      </c>
      <c r="O57" s="5">
        <v>2</v>
      </c>
      <c r="P57" s="5">
        <f>ROUND(Source!EG53,O57)</f>
        <v>0</v>
      </c>
      <c r="Q57" s="5"/>
      <c r="R57" s="5"/>
      <c r="S57" s="5"/>
      <c r="T57" s="5"/>
      <c r="U57" s="5"/>
      <c r="V57" s="5"/>
      <c r="W57" s="5"/>
    </row>
    <row r="58" spans="1:255" x14ac:dyDescent="0.2">
      <c r="A58" s="5">
        <v>50</v>
      </c>
      <c r="B58" s="5">
        <v>0</v>
      </c>
      <c r="C58" s="5">
        <v>0</v>
      </c>
      <c r="D58" s="5">
        <v>1</v>
      </c>
      <c r="E58" s="5">
        <v>225</v>
      </c>
      <c r="F58" s="5">
        <f>ROUND(Source!AV53,O58)</f>
        <v>286.23</v>
      </c>
      <c r="G58" s="5" t="s">
        <v>76</v>
      </c>
      <c r="H58" s="5" t="s">
        <v>77</v>
      </c>
      <c r="I58" s="5"/>
      <c r="J58" s="5"/>
      <c r="K58" s="5">
        <v>225</v>
      </c>
      <c r="L58" s="5">
        <v>4</v>
      </c>
      <c r="M58" s="5">
        <v>3</v>
      </c>
      <c r="N58" s="5" t="s">
        <v>3</v>
      </c>
      <c r="O58" s="5">
        <v>2</v>
      </c>
      <c r="P58" s="5">
        <f>ROUND(Source!EN53,O58)</f>
        <v>1970.76</v>
      </c>
      <c r="Q58" s="5"/>
      <c r="R58" s="5"/>
      <c r="S58" s="5"/>
      <c r="T58" s="5"/>
      <c r="U58" s="5"/>
      <c r="V58" s="5"/>
      <c r="W58" s="5"/>
    </row>
    <row r="59" spans="1:255" x14ac:dyDescent="0.2">
      <c r="A59" s="5">
        <v>50</v>
      </c>
      <c r="B59" s="5">
        <v>0</v>
      </c>
      <c r="C59" s="5">
        <v>0</v>
      </c>
      <c r="D59" s="5">
        <v>1</v>
      </c>
      <c r="E59" s="5">
        <v>226</v>
      </c>
      <c r="F59" s="5">
        <f>ROUND(Source!AW53,O59)</f>
        <v>286.23</v>
      </c>
      <c r="G59" s="5" t="s">
        <v>78</v>
      </c>
      <c r="H59" s="5" t="s">
        <v>79</v>
      </c>
      <c r="I59" s="5"/>
      <c r="J59" s="5"/>
      <c r="K59" s="5">
        <v>226</v>
      </c>
      <c r="L59" s="5">
        <v>5</v>
      </c>
      <c r="M59" s="5">
        <v>3</v>
      </c>
      <c r="N59" s="5" t="s">
        <v>3</v>
      </c>
      <c r="O59" s="5">
        <v>2</v>
      </c>
      <c r="P59" s="5">
        <f>ROUND(Source!EO53,O59)</f>
        <v>1970.76</v>
      </c>
      <c r="Q59" s="5"/>
      <c r="R59" s="5"/>
      <c r="S59" s="5"/>
      <c r="T59" s="5"/>
      <c r="U59" s="5"/>
      <c r="V59" s="5"/>
      <c r="W59" s="5"/>
    </row>
    <row r="60" spans="1:255" x14ac:dyDescent="0.2">
      <c r="A60" s="5">
        <v>50</v>
      </c>
      <c r="B60" s="5">
        <v>0</v>
      </c>
      <c r="C60" s="5">
        <v>0</v>
      </c>
      <c r="D60" s="5">
        <v>1</v>
      </c>
      <c r="E60" s="5">
        <v>227</v>
      </c>
      <c r="F60" s="5">
        <f>ROUND(Source!AX53,O60)</f>
        <v>0</v>
      </c>
      <c r="G60" s="5" t="s">
        <v>80</v>
      </c>
      <c r="H60" s="5" t="s">
        <v>81</v>
      </c>
      <c r="I60" s="5"/>
      <c r="J60" s="5"/>
      <c r="K60" s="5">
        <v>227</v>
      </c>
      <c r="L60" s="5">
        <v>6</v>
      </c>
      <c r="M60" s="5">
        <v>3</v>
      </c>
      <c r="N60" s="5" t="s">
        <v>3</v>
      </c>
      <c r="O60" s="5">
        <v>2</v>
      </c>
      <c r="P60" s="5">
        <f>ROUND(Source!EP53,O60)</f>
        <v>0</v>
      </c>
      <c r="Q60" s="5"/>
      <c r="R60" s="5"/>
      <c r="S60" s="5"/>
      <c r="T60" s="5"/>
      <c r="U60" s="5"/>
      <c r="V60" s="5"/>
      <c r="W60" s="5"/>
    </row>
    <row r="61" spans="1:255" x14ac:dyDescent="0.2">
      <c r="A61" s="5">
        <v>50</v>
      </c>
      <c r="B61" s="5">
        <v>0</v>
      </c>
      <c r="C61" s="5">
        <v>0</v>
      </c>
      <c r="D61" s="5">
        <v>1</v>
      </c>
      <c r="E61" s="5">
        <v>228</v>
      </c>
      <c r="F61" s="5">
        <f>ROUND(Source!AY53,O61)</f>
        <v>286.23</v>
      </c>
      <c r="G61" s="5" t="s">
        <v>82</v>
      </c>
      <c r="H61" s="5" t="s">
        <v>83</v>
      </c>
      <c r="I61" s="5"/>
      <c r="J61" s="5"/>
      <c r="K61" s="5">
        <v>228</v>
      </c>
      <c r="L61" s="5">
        <v>7</v>
      </c>
      <c r="M61" s="5">
        <v>3</v>
      </c>
      <c r="N61" s="5" t="s">
        <v>3</v>
      </c>
      <c r="O61" s="5">
        <v>2</v>
      </c>
      <c r="P61" s="5">
        <f>ROUND(Source!EQ53,O61)</f>
        <v>1970.76</v>
      </c>
      <c r="Q61" s="5"/>
      <c r="R61" s="5"/>
      <c r="S61" s="5"/>
      <c r="T61" s="5"/>
      <c r="U61" s="5"/>
      <c r="V61" s="5"/>
      <c r="W61" s="5"/>
    </row>
    <row r="62" spans="1:255" x14ac:dyDescent="0.2">
      <c r="A62" s="5">
        <v>50</v>
      </c>
      <c r="B62" s="5">
        <v>0</v>
      </c>
      <c r="C62" s="5">
        <v>0</v>
      </c>
      <c r="D62" s="5">
        <v>1</v>
      </c>
      <c r="E62" s="5">
        <v>216</v>
      </c>
      <c r="F62" s="5">
        <f>ROUND(Source!AP53,O62)</f>
        <v>0</v>
      </c>
      <c r="G62" s="5" t="s">
        <v>84</v>
      </c>
      <c r="H62" s="5" t="s">
        <v>85</v>
      </c>
      <c r="I62" s="5"/>
      <c r="J62" s="5"/>
      <c r="K62" s="5">
        <v>216</v>
      </c>
      <c r="L62" s="5">
        <v>8</v>
      </c>
      <c r="M62" s="5">
        <v>3</v>
      </c>
      <c r="N62" s="5" t="s">
        <v>3</v>
      </c>
      <c r="O62" s="5">
        <v>2</v>
      </c>
      <c r="P62" s="5">
        <f>ROUND(Source!EH53,O62)</f>
        <v>0</v>
      </c>
      <c r="Q62" s="5"/>
      <c r="R62" s="5"/>
      <c r="S62" s="5"/>
      <c r="T62" s="5"/>
      <c r="U62" s="5"/>
      <c r="V62" s="5"/>
      <c r="W62" s="5"/>
    </row>
    <row r="63" spans="1:255" x14ac:dyDescent="0.2">
      <c r="A63" s="5">
        <v>50</v>
      </c>
      <c r="B63" s="5">
        <v>0</v>
      </c>
      <c r="C63" s="5">
        <v>0</v>
      </c>
      <c r="D63" s="5">
        <v>1</v>
      </c>
      <c r="E63" s="5">
        <v>223</v>
      </c>
      <c r="F63" s="5">
        <f>ROUND(Source!AQ53,O63)</f>
        <v>0</v>
      </c>
      <c r="G63" s="5" t="s">
        <v>86</v>
      </c>
      <c r="H63" s="5" t="s">
        <v>87</v>
      </c>
      <c r="I63" s="5"/>
      <c r="J63" s="5"/>
      <c r="K63" s="5">
        <v>223</v>
      </c>
      <c r="L63" s="5">
        <v>9</v>
      </c>
      <c r="M63" s="5">
        <v>3</v>
      </c>
      <c r="N63" s="5" t="s">
        <v>3</v>
      </c>
      <c r="O63" s="5">
        <v>2</v>
      </c>
      <c r="P63" s="5">
        <f>ROUND(Source!EI53,O63)</f>
        <v>0</v>
      </c>
      <c r="Q63" s="5"/>
      <c r="R63" s="5"/>
      <c r="S63" s="5"/>
      <c r="T63" s="5"/>
      <c r="U63" s="5"/>
      <c r="V63" s="5"/>
      <c r="W63" s="5"/>
    </row>
    <row r="64" spans="1:255" x14ac:dyDescent="0.2">
      <c r="A64" s="5">
        <v>50</v>
      </c>
      <c r="B64" s="5">
        <v>0</v>
      </c>
      <c r="C64" s="5">
        <v>0</v>
      </c>
      <c r="D64" s="5">
        <v>1</v>
      </c>
      <c r="E64" s="5">
        <v>229</v>
      </c>
      <c r="F64" s="5">
        <f>ROUND(Source!AZ53,O64)</f>
        <v>0</v>
      </c>
      <c r="G64" s="5" t="s">
        <v>88</v>
      </c>
      <c r="H64" s="5" t="s">
        <v>89</v>
      </c>
      <c r="I64" s="5"/>
      <c r="J64" s="5"/>
      <c r="K64" s="5">
        <v>229</v>
      </c>
      <c r="L64" s="5">
        <v>10</v>
      </c>
      <c r="M64" s="5">
        <v>3</v>
      </c>
      <c r="N64" s="5" t="s">
        <v>3</v>
      </c>
      <c r="O64" s="5">
        <v>2</v>
      </c>
      <c r="P64" s="5">
        <f>ROUND(Source!ER53,O64)</f>
        <v>0</v>
      </c>
      <c r="Q64" s="5"/>
      <c r="R64" s="5"/>
      <c r="S64" s="5"/>
      <c r="T64" s="5"/>
      <c r="U64" s="5"/>
      <c r="V64" s="5"/>
      <c r="W64" s="5"/>
    </row>
    <row r="65" spans="1:23" x14ac:dyDescent="0.2">
      <c r="A65" s="5">
        <v>50</v>
      </c>
      <c r="B65" s="5">
        <v>0</v>
      </c>
      <c r="C65" s="5">
        <v>0</v>
      </c>
      <c r="D65" s="5">
        <v>1</v>
      </c>
      <c r="E65" s="5">
        <v>203</v>
      </c>
      <c r="F65" s="5">
        <f>ROUND(Source!Q53,O65)</f>
        <v>451.06</v>
      </c>
      <c r="G65" s="5" t="s">
        <v>90</v>
      </c>
      <c r="H65" s="5" t="s">
        <v>91</v>
      </c>
      <c r="I65" s="5"/>
      <c r="J65" s="5"/>
      <c r="K65" s="5">
        <v>203</v>
      </c>
      <c r="L65" s="5">
        <v>11</v>
      </c>
      <c r="M65" s="5">
        <v>3</v>
      </c>
      <c r="N65" s="5" t="s">
        <v>3</v>
      </c>
      <c r="O65" s="5">
        <v>2</v>
      </c>
      <c r="P65" s="5">
        <f>ROUND(Source!DI53,O65)</f>
        <v>3668.82</v>
      </c>
      <c r="Q65" s="5"/>
      <c r="R65" s="5"/>
      <c r="S65" s="5"/>
      <c r="T65" s="5"/>
      <c r="U65" s="5"/>
      <c r="V65" s="5"/>
      <c r="W65" s="5"/>
    </row>
    <row r="66" spans="1:23" x14ac:dyDescent="0.2">
      <c r="A66" s="5">
        <v>50</v>
      </c>
      <c r="B66" s="5">
        <v>0</v>
      </c>
      <c r="C66" s="5">
        <v>0</v>
      </c>
      <c r="D66" s="5">
        <v>1</v>
      </c>
      <c r="E66" s="5">
        <v>231</v>
      </c>
      <c r="F66" s="5">
        <f>ROUND(Source!BB53,O66)</f>
        <v>0</v>
      </c>
      <c r="G66" s="5" t="s">
        <v>92</v>
      </c>
      <c r="H66" s="5" t="s">
        <v>93</v>
      </c>
      <c r="I66" s="5"/>
      <c r="J66" s="5"/>
      <c r="K66" s="5">
        <v>231</v>
      </c>
      <c r="L66" s="5">
        <v>12</v>
      </c>
      <c r="M66" s="5">
        <v>3</v>
      </c>
      <c r="N66" s="5" t="s">
        <v>3</v>
      </c>
      <c r="O66" s="5">
        <v>2</v>
      </c>
      <c r="P66" s="5">
        <f>ROUND(Source!ET53,O66)</f>
        <v>0</v>
      </c>
      <c r="Q66" s="5"/>
      <c r="R66" s="5"/>
      <c r="S66" s="5"/>
      <c r="T66" s="5"/>
      <c r="U66" s="5"/>
      <c r="V66" s="5"/>
      <c r="W66" s="5"/>
    </row>
    <row r="67" spans="1:23" x14ac:dyDescent="0.2">
      <c r="A67" s="5">
        <v>50</v>
      </c>
      <c r="B67" s="5">
        <v>0</v>
      </c>
      <c r="C67" s="5">
        <v>0</v>
      </c>
      <c r="D67" s="5">
        <v>1</v>
      </c>
      <c r="E67" s="5">
        <v>204</v>
      </c>
      <c r="F67" s="5">
        <f>ROUND(Source!R53,O67)</f>
        <v>27.98</v>
      </c>
      <c r="G67" s="5" t="s">
        <v>94</v>
      </c>
      <c r="H67" s="5" t="s">
        <v>95</v>
      </c>
      <c r="I67" s="5"/>
      <c r="J67" s="5"/>
      <c r="K67" s="5">
        <v>204</v>
      </c>
      <c r="L67" s="5">
        <v>13</v>
      </c>
      <c r="M67" s="5">
        <v>3</v>
      </c>
      <c r="N67" s="5" t="s">
        <v>3</v>
      </c>
      <c r="O67" s="5">
        <v>2</v>
      </c>
      <c r="P67" s="5">
        <f>ROUND(Source!DJ53,O67)</f>
        <v>752.97</v>
      </c>
      <c r="Q67" s="5"/>
      <c r="R67" s="5"/>
      <c r="S67" s="5"/>
      <c r="T67" s="5"/>
      <c r="U67" s="5"/>
      <c r="V67" s="5"/>
      <c r="W67" s="5"/>
    </row>
    <row r="68" spans="1:23" x14ac:dyDescent="0.2">
      <c r="A68" s="5">
        <v>50</v>
      </c>
      <c r="B68" s="5">
        <v>0</v>
      </c>
      <c r="C68" s="5">
        <v>0</v>
      </c>
      <c r="D68" s="5">
        <v>1</v>
      </c>
      <c r="E68" s="5">
        <v>205</v>
      </c>
      <c r="F68" s="5">
        <f>ROUND(Source!S53,O68)</f>
        <v>641.53</v>
      </c>
      <c r="G68" s="5" t="s">
        <v>96</v>
      </c>
      <c r="H68" s="5" t="s">
        <v>97</v>
      </c>
      <c r="I68" s="5"/>
      <c r="J68" s="5"/>
      <c r="K68" s="5">
        <v>205</v>
      </c>
      <c r="L68" s="5">
        <v>14</v>
      </c>
      <c r="M68" s="5">
        <v>3</v>
      </c>
      <c r="N68" s="5" t="s">
        <v>3</v>
      </c>
      <c r="O68" s="5">
        <v>2</v>
      </c>
      <c r="P68" s="5">
        <f>ROUND(Source!DK53,O68)</f>
        <v>17263.96</v>
      </c>
      <c r="Q68" s="5"/>
      <c r="R68" s="5"/>
      <c r="S68" s="5"/>
      <c r="T68" s="5"/>
      <c r="U68" s="5"/>
      <c r="V68" s="5"/>
      <c r="W68" s="5"/>
    </row>
    <row r="69" spans="1:23" x14ac:dyDescent="0.2">
      <c r="A69" s="5">
        <v>50</v>
      </c>
      <c r="B69" s="5">
        <v>0</v>
      </c>
      <c r="C69" s="5">
        <v>0</v>
      </c>
      <c r="D69" s="5">
        <v>1</v>
      </c>
      <c r="E69" s="5">
        <v>232</v>
      </c>
      <c r="F69" s="5">
        <f>ROUND(Source!BC53,O69)</f>
        <v>0</v>
      </c>
      <c r="G69" s="5" t="s">
        <v>98</v>
      </c>
      <c r="H69" s="5" t="s">
        <v>99</v>
      </c>
      <c r="I69" s="5"/>
      <c r="J69" s="5"/>
      <c r="K69" s="5">
        <v>232</v>
      </c>
      <c r="L69" s="5">
        <v>15</v>
      </c>
      <c r="M69" s="5">
        <v>3</v>
      </c>
      <c r="N69" s="5" t="s">
        <v>3</v>
      </c>
      <c r="O69" s="5">
        <v>2</v>
      </c>
      <c r="P69" s="5">
        <f>ROUND(Source!EU53,O69)</f>
        <v>0</v>
      </c>
      <c r="Q69" s="5"/>
      <c r="R69" s="5"/>
      <c r="S69" s="5"/>
      <c r="T69" s="5"/>
      <c r="U69" s="5"/>
      <c r="V69" s="5"/>
      <c r="W69" s="5"/>
    </row>
    <row r="70" spans="1:23" x14ac:dyDescent="0.2">
      <c r="A70" s="5">
        <v>50</v>
      </c>
      <c r="B70" s="5">
        <v>0</v>
      </c>
      <c r="C70" s="5">
        <v>0</v>
      </c>
      <c r="D70" s="5">
        <v>1</v>
      </c>
      <c r="E70" s="5">
        <v>214</v>
      </c>
      <c r="F70" s="5">
        <f>ROUND(Source!AS53,O70)</f>
        <v>0</v>
      </c>
      <c r="G70" s="5" t="s">
        <v>100</v>
      </c>
      <c r="H70" s="5" t="s">
        <v>101</v>
      </c>
      <c r="I70" s="5"/>
      <c r="J70" s="5"/>
      <c r="K70" s="5">
        <v>214</v>
      </c>
      <c r="L70" s="5">
        <v>16</v>
      </c>
      <c r="M70" s="5">
        <v>3</v>
      </c>
      <c r="N70" s="5" t="s">
        <v>3</v>
      </c>
      <c r="O70" s="5">
        <v>2</v>
      </c>
      <c r="P70" s="5">
        <f>ROUND(Source!EK53,O70)</f>
        <v>0</v>
      </c>
      <c r="Q70" s="5"/>
      <c r="R70" s="5"/>
      <c r="S70" s="5"/>
      <c r="T70" s="5"/>
      <c r="U70" s="5"/>
      <c r="V70" s="5"/>
      <c r="W70" s="5"/>
    </row>
    <row r="71" spans="1:23" x14ac:dyDescent="0.2">
      <c r="A71" s="5">
        <v>50</v>
      </c>
      <c r="B71" s="5">
        <v>0</v>
      </c>
      <c r="C71" s="5">
        <v>0</v>
      </c>
      <c r="D71" s="5">
        <v>1</v>
      </c>
      <c r="E71" s="5">
        <v>215</v>
      </c>
      <c r="F71" s="5">
        <f>ROUND(Source!AT53,O71)</f>
        <v>2443.41</v>
      </c>
      <c r="G71" s="5" t="s">
        <v>102</v>
      </c>
      <c r="H71" s="5" t="s">
        <v>103</v>
      </c>
      <c r="I71" s="5"/>
      <c r="J71" s="5"/>
      <c r="K71" s="5">
        <v>215</v>
      </c>
      <c r="L71" s="5">
        <v>17</v>
      </c>
      <c r="M71" s="5">
        <v>3</v>
      </c>
      <c r="N71" s="5" t="s">
        <v>3</v>
      </c>
      <c r="O71" s="5">
        <v>2</v>
      </c>
      <c r="P71" s="5">
        <f>ROUND(Source!EL53,O71)</f>
        <v>46697.04</v>
      </c>
      <c r="Q71" s="5"/>
      <c r="R71" s="5"/>
      <c r="S71" s="5"/>
      <c r="T71" s="5"/>
      <c r="U71" s="5"/>
      <c r="V71" s="5"/>
      <c r="W71" s="5"/>
    </row>
    <row r="72" spans="1:23" x14ac:dyDescent="0.2">
      <c r="A72" s="5">
        <v>50</v>
      </c>
      <c r="B72" s="5">
        <v>0</v>
      </c>
      <c r="C72" s="5">
        <v>0</v>
      </c>
      <c r="D72" s="5">
        <v>1</v>
      </c>
      <c r="E72" s="5">
        <v>217</v>
      </c>
      <c r="F72" s="5">
        <f>ROUND(Source!AU53,O72)</f>
        <v>0</v>
      </c>
      <c r="G72" s="5" t="s">
        <v>104</v>
      </c>
      <c r="H72" s="5" t="s">
        <v>105</v>
      </c>
      <c r="I72" s="5"/>
      <c r="J72" s="5"/>
      <c r="K72" s="5">
        <v>217</v>
      </c>
      <c r="L72" s="5">
        <v>18</v>
      </c>
      <c r="M72" s="5">
        <v>3</v>
      </c>
      <c r="N72" s="5" t="s">
        <v>3</v>
      </c>
      <c r="O72" s="5">
        <v>2</v>
      </c>
      <c r="P72" s="5">
        <f>ROUND(Source!EM53,O72)</f>
        <v>0</v>
      </c>
      <c r="Q72" s="5"/>
      <c r="R72" s="5"/>
      <c r="S72" s="5"/>
      <c r="T72" s="5"/>
      <c r="U72" s="5"/>
      <c r="V72" s="5"/>
      <c r="W72" s="5"/>
    </row>
    <row r="73" spans="1:23" x14ac:dyDescent="0.2">
      <c r="A73" s="5">
        <v>50</v>
      </c>
      <c r="B73" s="5">
        <v>0</v>
      </c>
      <c r="C73" s="5">
        <v>0</v>
      </c>
      <c r="D73" s="5">
        <v>1</v>
      </c>
      <c r="E73" s="5">
        <v>230</v>
      </c>
      <c r="F73" s="5">
        <f>ROUND(Source!BA53,O73)</f>
        <v>0</v>
      </c>
      <c r="G73" s="5" t="s">
        <v>106</v>
      </c>
      <c r="H73" s="5" t="s">
        <v>107</v>
      </c>
      <c r="I73" s="5"/>
      <c r="J73" s="5"/>
      <c r="K73" s="5">
        <v>230</v>
      </c>
      <c r="L73" s="5">
        <v>19</v>
      </c>
      <c r="M73" s="5">
        <v>3</v>
      </c>
      <c r="N73" s="5" t="s">
        <v>3</v>
      </c>
      <c r="O73" s="5">
        <v>2</v>
      </c>
      <c r="P73" s="5">
        <f>ROUND(Source!ES53,O73)</f>
        <v>0</v>
      </c>
      <c r="Q73" s="5"/>
      <c r="R73" s="5"/>
      <c r="S73" s="5"/>
      <c r="T73" s="5"/>
      <c r="U73" s="5"/>
      <c r="V73" s="5"/>
      <c r="W73" s="5"/>
    </row>
    <row r="74" spans="1:23" x14ac:dyDescent="0.2">
      <c r="A74" s="5">
        <v>50</v>
      </c>
      <c r="B74" s="5">
        <v>0</v>
      </c>
      <c r="C74" s="5">
        <v>0</v>
      </c>
      <c r="D74" s="5">
        <v>1</v>
      </c>
      <c r="E74" s="5">
        <v>206</v>
      </c>
      <c r="F74" s="5">
        <f>ROUND(Source!T53,O74)</f>
        <v>0</v>
      </c>
      <c r="G74" s="5" t="s">
        <v>108</v>
      </c>
      <c r="H74" s="5" t="s">
        <v>109</v>
      </c>
      <c r="I74" s="5"/>
      <c r="J74" s="5"/>
      <c r="K74" s="5">
        <v>206</v>
      </c>
      <c r="L74" s="5">
        <v>20</v>
      </c>
      <c r="M74" s="5">
        <v>3</v>
      </c>
      <c r="N74" s="5" t="s">
        <v>3</v>
      </c>
      <c r="O74" s="5">
        <v>2</v>
      </c>
      <c r="P74" s="5">
        <f>ROUND(Source!DL53,O74)</f>
        <v>0</v>
      </c>
      <c r="Q74" s="5"/>
      <c r="R74" s="5"/>
      <c r="S74" s="5"/>
      <c r="T74" s="5"/>
      <c r="U74" s="5"/>
      <c r="V74" s="5"/>
      <c r="W74" s="5"/>
    </row>
    <row r="75" spans="1:23" x14ac:dyDescent="0.2">
      <c r="A75" s="5">
        <v>50</v>
      </c>
      <c r="B75" s="5">
        <v>0</v>
      </c>
      <c r="C75" s="5">
        <v>0</v>
      </c>
      <c r="D75" s="5">
        <v>1</v>
      </c>
      <c r="E75" s="5">
        <v>207</v>
      </c>
      <c r="F75" s="5">
        <f>Source!U53</f>
        <v>68.283000000000001</v>
      </c>
      <c r="G75" s="5" t="s">
        <v>110</v>
      </c>
      <c r="H75" s="5" t="s">
        <v>111</v>
      </c>
      <c r="I75" s="5"/>
      <c r="J75" s="5"/>
      <c r="K75" s="5">
        <v>207</v>
      </c>
      <c r="L75" s="5">
        <v>21</v>
      </c>
      <c r="M75" s="5">
        <v>3</v>
      </c>
      <c r="N75" s="5" t="s">
        <v>3</v>
      </c>
      <c r="O75" s="5">
        <v>-1</v>
      </c>
      <c r="P75" s="5">
        <f>Source!DM53</f>
        <v>68.283000000000001</v>
      </c>
      <c r="Q75" s="5"/>
      <c r="R75" s="5"/>
      <c r="S75" s="5"/>
      <c r="T75" s="5"/>
      <c r="U75" s="5"/>
      <c r="V75" s="5"/>
      <c r="W75" s="5"/>
    </row>
    <row r="76" spans="1:23" x14ac:dyDescent="0.2">
      <c r="A76" s="5">
        <v>50</v>
      </c>
      <c r="B76" s="5">
        <v>0</v>
      </c>
      <c r="C76" s="5">
        <v>0</v>
      </c>
      <c r="D76" s="5">
        <v>1</v>
      </c>
      <c r="E76" s="5">
        <v>208</v>
      </c>
      <c r="F76" s="5">
        <f>Source!V53</f>
        <v>2.0947999999999998</v>
      </c>
      <c r="G76" s="5" t="s">
        <v>112</v>
      </c>
      <c r="H76" s="5" t="s">
        <v>113</v>
      </c>
      <c r="I76" s="5"/>
      <c r="J76" s="5"/>
      <c r="K76" s="5">
        <v>208</v>
      </c>
      <c r="L76" s="5">
        <v>22</v>
      </c>
      <c r="M76" s="5">
        <v>3</v>
      </c>
      <c r="N76" s="5" t="s">
        <v>3</v>
      </c>
      <c r="O76" s="5">
        <v>-1</v>
      </c>
      <c r="P76" s="5">
        <f>Source!DN53</f>
        <v>2.0947999999999998</v>
      </c>
      <c r="Q76" s="5"/>
      <c r="R76" s="5"/>
      <c r="S76" s="5"/>
      <c r="T76" s="5"/>
      <c r="U76" s="5"/>
      <c r="V76" s="5"/>
      <c r="W76" s="5"/>
    </row>
    <row r="77" spans="1:23" x14ac:dyDescent="0.2">
      <c r="A77" s="5">
        <v>50</v>
      </c>
      <c r="B77" s="5">
        <v>0</v>
      </c>
      <c r="C77" s="5">
        <v>0</v>
      </c>
      <c r="D77" s="5">
        <v>1</v>
      </c>
      <c r="E77" s="5">
        <v>209</v>
      </c>
      <c r="F77" s="5">
        <f>ROUND(Source!W53,O77)</f>
        <v>0</v>
      </c>
      <c r="G77" s="5" t="s">
        <v>114</v>
      </c>
      <c r="H77" s="5" t="s">
        <v>115</v>
      </c>
      <c r="I77" s="5"/>
      <c r="J77" s="5"/>
      <c r="K77" s="5">
        <v>209</v>
      </c>
      <c r="L77" s="5">
        <v>23</v>
      </c>
      <c r="M77" s="5">
        <v>3</v>
      </c>
      <c r="N77" s="5" t="s">
        <v>3</v>
      </c>
      <c r="O77" s="5">
        <v>2</v>
      </c>
      <c r="P77" s="5">
        <f>ROUND(Source!DO53,O77)</f>
        <v>0</v>
      </c>
      <c r="Q77" s="5"/>
      <c r="R77" s="5"/>
      <c r="S77" s="5"/>
      <c r="T77" s="5"/>
      <c r="U77" s="5"/>
      <c r="V77" s="5"/>
      <c r="W77" s="5"/>
    </row>
    <row r="78" spans="1:23" x14ac:dyDescent="0.2">
      <c r="A78" s="5">
        <v>50</v>
      </c>
      <c r="B78" s="5">
        <v>0</v>
      </c>
      <c r="C78" s="5">
        <v>0</v>
      </c>
      <c r="D78" s="5">
        <v>1</v>
      </c>
      <c r="E78" s="5">
        <v>210</v>
      </c>
      <c r="F78" s="5">
        <f>ROUND(Source!X53,O78)</f>
        <v>630.03</v>
      </c>
      <c r="G78" s="5" t="s">
        <v>116</v>
      </c>
      <c r="H78" s="5" t="s">
        <v>117</v>
      </c>
      <c r="I78" s="5"/>
      <c r="J78" s="5"/>
      <c r="K78" s="5">
        <v>210</v>
      </c>
      <c r="L78" s="5">
        <v>24</v>
      </c>
      <c r="M78" s="5">
        <v>3</v>
      </c>
      <c r="N78" s="5" t="s">
        <v>3</v>
      </c>
      <c r="O78" s="5">
        <v>2</v>
      </c>
      <c r="P78" s="5">
        <f>ROUND(Source!DP53,O78)</f>
        <v>14438.53</v>
      </c>
      <c r="Q78" s="5"/>
      <c r="R78" s="5"/>
      <c r="S78" s="5"/>
      <c r="T78" s="5"/>
      <c r="U78" s="5"/>
      <c r="V78" s="5"/>
      <c r="W78" s="5"/>
    </row>
    <row r="79" spans="1:23" x14ac:dyDescent="0.2">
      <c r="A79" s="5">
        <v>50</v>
      </c>
      <c r="B79" s="5">
        <v>0</v>
      </c>
      <c r="C79" s="5">
        <v>0</v>
      </c>
      <c r="D79" s="5">
        <v>1</v>
      </c>
      <c r="E79" s="5">
        <v>211</v>
      </c>
      <c r="F79" s="5">
        <f>ROUND(Source!Y53,O79)</f>
        <v>434.56</v>
      </c>
      <c r="G79" s="5" t="s">
        <v>118</v>
      </c>
      <c r="H79" s="5" t="s">
        <v>119</v>
      </c>
      <c r="I79" s="5"/>
      <c r="J79" s="5"/>
      <c r="K79" s="5">
        <v>211</v>
      </c>
      <c r="L79" s="5">
        <v>25</v>
      </c>
      <c r="M79" s="5">
        <v>3</v>
      </c>
      <c r="N79" s="5" t="s">
        <v>3</v>
      </c>
      <c r="O79" s="5">
        <v>2</v>
      </c>
      <c r="P79" s="5">
        <f>ROUND(Source!DQ53,O79)</f>
        <v>9354.9699999999993</v>
      </c>
      <c r="Q79" s="5"/>
      <c r="R79" s="5"/>
      <c r="S79" s="5"/>
      <c r="T79" s="5"/>
      <c r="U79" s="5"/>
      <c r="V79" s="5"/>
      <c r="W79" s="5"/>
    </row>
    <row r="80" spans="1:23" x14ac:dyDescent="0.2">
      <c r="A80" s="5">
        <v>50</v>
      </c>
      <c r="B80" s="5">
        <v>0</v>
      </c>
      <c r="C80" s="5">
        <v>0</v>
      </c>
      <c r="D80" s="5">
        <v>1</v>
      </c>
      <c r="E80" s="5">
        <v>224</v>
      </c>
      <c r="F80" s="5">
        <f>ROUND(Source!AR53,O80)</f>
        <v>2443.41</v>
      </c>
      <c r="G80" s="5" t="s">
        <v>120</v>
      </c>
      <c r="H80" s="5" t="s">
        <v>121</v>
      </c>
      <c r="I80" s="5"/>
      <c r="J80" s="5"/>
      <c r="K80" s="5">
        <v>224</v>
      </c>
      <c r="L80" s="5">
        <v>26</v>
      </c>
      <c r="M80" s="5">
        <v>3</v>
      </c>
      <c r="N80" s="5" t="s">
        <v>3</v>
      </c>
      <c r="O80" s="5">
        <v>2</v>
      </c>
      <c r="P80" s="5">
        <f>ROUND(Source!EJ53,O80)</f>
        <v>46697.04</v>
      </c>
      <c r="Q80" s="5"/>
      <c r="R80" s="5"/>
      <c r="S80" s="5"/>
      <c r="T80" s="5"/>
      <c r="U80" s="5"/>
      <c r="V80" s="5"/>
      <c r="W80" s="5"/>
    </row>
    <row r="82" spans="1:255" x14ac:dyDescent="0.2">
      <c r="A82" s="1">
        <v>5</v>
      </c>
      <c r="B82" s="1">
        <v>1</v>
      </c>
      <c r="C82" s="1"/>
      <c r="D82" s="1">
        <f>ROW(A95)</f>
        <v>95</v>
      </c>
      <c r="E82" s="1"/>
      <c r="F82" s="1" t="s">
        <v>19</v>
      </c>
      <c r="G82" s="1" t="s">
        <v>122</v>
      </c>
      <c r="H82" s="1" t="s">
        <v>3</v>
      </c>
      <c r="I82" s="1">
        <v>0</v>
      </c>
      <c r="J82" s="1"/>
      <c r="K82" s="1">
        <v>0</v>
      </c>
      <c r="L82" s="1"/>
      <c r="M82" s="1"/>
      <c r="N82" s="1"/>
      <c r="O82" s="1"/>
      <c r="P82" s="1"/>
      <c r="Q82" s="1"/>
      <c r="R82" s="1"/>
      <c r="S82" s="1"/>
      <c r="T82" s="1"/>
      <c r="U82" s="1" t="s">
        <v>3</v>
      </c>
      <c r="V82" s="1">
        <v>0</v>
      </c>
      <c r="W82" s="1"/>
      <c r="X82" s="1"/>
      <c r="Y82" s="1"/>
      <c r="Z82" s="1"/>
      <c r="AA82" s="1"/>
      <c r="AB82" s="1" t="s">
        <v>3</v>
      </c>
      <c r="AC82" s="1" t="s">
        <v>3</v>
      </c>
      <c r="AD82" s="1" t="s">
        <v>3</v>
      </c>
      <c r="AE82" s="1" t="s">
        <v>3</v>
      </c>
      <c r="AF82" s="1" t="s">
        <v>3</v>
      </c>
      <c r="AG82" s="1" t="s">
        <v>3</v>
      </c>
      <c r="AH82" s="1"/>
      <c r="AI82" s="1"/>
      <c r="AJ82" s="1"/>
      <c r="AK82" s="1"/>
      <c r="AL82" s="1"/>
      <c r="AM82" s="1"/>
      <c r="AN82" s="1"/>
      <c r="AO82" s="1"/>
      <c r="AP82" s="1" t="s">
        <v>3</v>
      </c>
      <c r="AQ82" s="1" t="s">
        <v>3</v>
      </c>
      <c r="AR82" s="1" t="s">
        <v>3</v>
      </c>
      <c r="AS82" s="1"/>
      <c r="AT82" s="1"/>
      <c r="AU82" s="1"/>
      <c r="AV82" s="1"/>
      <c r="AW82" s="1"/>
      <c r="AX82" s="1"/>
      <c r="AY82" s="1"/>
      <c r="AZ82" s="1" t="s">
        <v>3</v>
      </c>
      <c r="BA82" s="1"/>
      <c r="BB82" s="1" t="s">
        <v>3</v>
      </c>
      <c r="BC82" s="1" t="s">
        <v>3</v>
      </c>
      <c r="BD82" s="1" t="s">
        <v>3</v>
      </c>
      <c r="BE82" s="1" t="s">
        <v>3</v>
      </c>
      <c r="BF82" s="1" t="s">
        <v>3</v>
      </c>
      <c r="BG82" s="1" t="s">
        <v>3</v>
      </c>
      <c r="BH82" s="1" t="s">
        <v>3</v>
      </c>
      <c r="BI82" s="1" t="s">
        <v>3</v>
      </c>
      <c r="BJ82" s="1" t="s">
        <v>3</v>
      </c>
      <c r="BK82" s="1" t="s">
        <v>3</v>
      </c>
      <c r="BL82" s="1" t="s">
        <v>3</v>
      </c>
      <c r="BM82" s="1" t="s">
        <v>3</v>
      </c>
      <c r="BN82" s="1" t="s">
        <v>3</v>
      </c>
      <c r="BO82" s="1" t="s">
        <v>3</v>
      </c>
      <c r="BP82" s="1" t="s">
        <v>3</v>
      </c>
      <c r="BQ82" s="1"/>
      <c r="BR82" s="1"/>
      <c r="BS82" s="1"/>
      <c r="BT82" s="1"/>
      <c r="BU82" s="1"/>
      <c r="BV82" s="1"/>
      <c r="BW82" s="1"/>
      <c r="BX82" s="1">
        <v>0</v>
      </c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>
        <v>0</v>
      </c>
    </row>
    <row r="84" spans="1:255" x14ac:dyDescent="0.2">
      <c r="A84" s="3">
        <v>52</v>
      </c>
      <c r="B84" s="3">
        <f t="shared" ref="B84:G84" si="74">B95</f>
        <v>1</v>
      </c>
      <c r="C84" s="3">
        <f t="shared" si="74"/>
        <v>5</v>
      </c>
      <c r="D84" s="3">
        <f t="shared" si="74"/>
        <v>82</v>
      </c>
      <c r="E84" s="3">
        <f t="shared" si="74"/>
        <v>0</v>
      </c>
      <c r="F84" s="3" t="str">
        <f t="shared" si="74"/>
        <v>Новый подраздел</v>
      </c>
      <c r="G84" s="3" t="str">
        <f t="shared" si="74"/>
        <v>Материалы не учтенные ценником:</v>
      </c>
      <c r="H84" s="3"/>
      <c r="I84" s="3"/>
      <c r="J84" s="3"/>
      <c r="K84" s="3"/>
      <c r="L84" s="3"/>
      <c r="M84" s="3"/>
      <c r="N84" s="3"/>
      <c r="O84" s="3">
        <f t="shared" ref="O84:AT84" si="75">O95</f>
        <v>7411.37</v>
      </c>
      <c r="P84" s="3">
        <f t="shared" si="75"/>
        <v>7411.37</v>
      </c>
      <c r="Q84" s="3">
        <f t="shared" si="75"/>
        <v>0</v>
      </c>
      <c r="R84" s="3">
        <f t="shared" si="75"/>
        <v>0</v>
      </c>
      <c r="S84" s="3">
        <f t="shared" si="75"/>
        <v>0</v>
      </c>
      <c r="T84" s="3">
        <f t="shared" si="75"/>
        <v>0</v>
      </c>
      <c r="U84" s="3">
        <f t="shared" si="75"/>
        <v>0</v>
      </c>
      <c r="V84" s="3">
        <f t="shared" si="75"/>
        <v>0</v>
      </c>
      <c r="W84" s="3">
        <f t="shared" si="75"/>
        <v>0.03</v>
      </c>
      <c r="X84" s="3">
        <f t="shared" si="75"/>
        <v>0</v>
      </c>
      <c r="Y84" s="3">
        <f t="shared" si="75"/>
        <v>0</v>
      </c>
      <c r="Z84" s="3">
        <f t="shared" si="75"/>
        <v>0</v>
      </c>
      <c r="AA84" s="3">
        <f t="shared" si="75"/>
        <v>0</v>
      </c>
      <c r="AB84" s="3">
        <f t="shared" si="75"/>
        <v>7411.37</v>
      </c>
      <c r="AC84" s="3">
        <f t="shared" si="75"/>
        <v>7411.37</v>
      </c>
      <c r="AD84" s="3">
        <f t="shared" si="75"/>
        <v>0</v>
      </c>
      <c r="AE84" s="3">
        <f t="shared" si="75"/>
        <v>0</v>
      </c>
      <c r="AF84" s="3">
        <f t="shared" si="75"/>
        <v>0</v>
      </c>
      <c r="AG84" s="3">
        <f t="shared" si="75"/>
        <v>0</v>
      </c>
      <c r="AH84" s="3">
        <f t="shared" si="75"/>
        <v>0</v>
      </c>
      <c r="AI84" s="3">
        <f t="shared" si="75"/>
        <v>0</v>
      </c>
      <c r="AJ84" s="3">
        <f t="shared" si="75"/>
        <v>0.03</v>
      </c>
      <c r="AK84" s="3">
        <f t="shared" si="75"/>
        <v>0</v>
      </c>
      <c r="AL84" s="3">
        <f t="shared" si="75"/>
        <v>0</v>
      </c>
      <c r="AM84" s="3">
        <f t="shared" si="75"/>
        <v>0</v>
      </c>
      <c r="AN84" s="3">
        <f t="shared" si="75"/>
        <v>0</v>
      </c>
      <c r="AO84" s="3">
        <f t="shared" si="75"/>
        <v>0</v>
      </c>
      <c r="AP84" s="3">
        <f t="shared" si="75"/>
        <v>0</v>
      </c>
      <c r="AQ84" s="3">
        <f t="shared" si="75"/>
        <v>0</v>
      </c>
      <c r="AR84" s="3">
        <f t="shared" si="75"/>
        <v>7411.37</v>
      </c>
      <c r="AS84" s="3">
        <f t="shared" si="75"/>
        <v>7369.42</v>
      </c>
      <c r="AT84" s="3">
        <f t="shared" si="75"/>
        <v>41.95</v>
      </c>
      <c r="AU84" s="3">
        <f t="shared" ref="AU84:BZ84" si="76">AU95</f>
        <v>0</v>
      </c>
      <c r="AV84" s="3">
        <f t="shared" si="76"/>
        <v>7411.37</v>
      </c>
      <c r="AW84" s="3">
        <f t="shared" si="76"/>
        <v>7411.37</v>
      </c>
      <c r="AX84" s="3">
        <f t="shared" si="76"/>
        <v>0</v>
      </c>
      <c r="AY84" s="3">
        <f t="shared" si="76"/>
        <v>7411.37</v>
      </c>
      <c r="AZ84" s="3">
        <f t="shared" si="76"/>
        <v>0</v>
      </c>
      <c r="BA84" s="3">
        <f t="shared" si="76"/>
        <v>0</v>
      </c>
      <c r="BB84" s="3">
        <f t="shared" si="76"/>
        <v>0</v>
      </c>
      <c r="BC84" s="3">
        <f t="shared" si="76"/>
        <v>0</v>
      </c>
      <c r="BD84" s="3">
        <f t="shared" si="76"/>
        <v>0</v>
      </c>
      <c r="BE84" s="3">
        <f t="shared" si="76"/>
        <v>0</v>
      </c>
      <c r="BF84" s="3">
        <f t="shared" si="76"/>
        <v>0</v>
      </c>
      <c r="BG84" s="3">
        <f t="shared" si="76"/>
        <v>0</v>
      </c>
      <c r="BH84" s="3">
        <f t="shared" si="76"/>
        <v>0</v>
      </c>
      <c r="BI84" s="3">
        <f t="shared" si="76"/>
        <v>0</v>
      </c>
      <c r="BJ84" s="3">
        <f t="shared" si="76"/>
        <v>0</v>
      </c>
      <c r="BK84" s="3">
        <f t="shared" si="76"/>
        <v>0</v>
      </c>
      <c r="BL84" s="3">
        <f t="shared" si="76"/>
        <v>0</v>
      </c>
      <c r="BM84" s="3">
        <f t="shared" si="76"/>
        <v>0</v>
      </c>
      <c r="BN84" s="3">
        <f t="shared" si="76"/>
        <v>0</v>
      </c>
      <c r="BO84" s="3">
        <f t="shared" si="76"/>
        <v>0</v>
      </c>
      <c r="BP84" s="3">
        <f t="shared" si="76"/>
        <v>0</v>
      </c>
      <c r="BQ84" s="3">
        <f t="shared" si="76"/>
        <v>0</v>
      </c>
      <c r="BR84" s="3">
        <f t="shared" si="76"/>
        <v>0</v>
      </c>
      <c r="BS84" s="3">
        <f t="shared" si="76"/>
        <v>0</v>
      </c>
      <c r="BT84" s="3">
        <f t="shared" si="76"/>
        <v>0</v>
      </c>
      <c r="BU84" s="3">
        <f t="shared" si="76"/>
        <v>0</v>
      </c>
      <c r="BV84" s="3">
        <f t="shared" si="76"/>
        <v>0</v>
      </c>
      <c r="BW84" s="3">
        <f t="shared" si="76"/>
        <v>0</v>
      </c>
      <c r="BX84" s="3">
        <f t="shared" si="76"/>
        <v>0</v>
      </c>
      <c r="BY84" s="3">
        <f t="shared" si="76"/>
        <v>0</v>
      </c>
      <c r="BZ84" s="3">
        <f t="shared" si="76"/>
        <v>0</v>
      </c>
      <c r="CA84" s="3">
        <f t="shared" ref="CA84:DF84" si="77">CA95</f>
        <v>7411.37</v>
      </c>
      <c r="CB84" s="3">
        <f t="shared" si="77"/>
        <v>7369.42</v>
      </c>
      <c r="CC84" s="3">
        <f t="shared" si="77"/>
        <v>41.95</v>
      </c>
      <c r="CD84" s="3">
        <f t="shared" si="77"/>
        <v>0</v>
      </c>
      <c r="CE84" s="3">
        <f t="shared" si="77"/>
        <v>7411.37</v>
      </c>
      <c r="CF84" s="3">
        <f t="shared" si="77"/>
        <v>7411.37</v>
      </c>
      <c r="CG84" s="3">
        <f t="shared" si="77"/>
        <v>0</v>
      </c>
      <c r="CH84" s="3">
        <f t="shared" si="77"/>
        <v>7411.37</v>
      </c>
      <c r="CI84" s="3">
        <f t="shared" si="77"/>
        <v>0</v>
      </c>
      <c r="CJ84" s="3">
        <f t="shared" si="77"/>
        <v>0</v>
      </c>
      <c r="CK84" s="3">
        <f t="shared" si="77"/>
        <v>0</v>
      </c>
      <c r="CL84" s="3">
        <f t="shared" si="77"/>
        <v>0</v>
      </c>
      <c r="CM84" s="3">
        <f t="shared" si="77"/>
        <v>0</v>
      </c>
      <c r="CN84" s="3">
        <f t="shared" si="77"/>
        <v>0</v>
      </c>
      <c r="CO84" s="3">
        <f t="shared" si="77"/>
        <v>0</v>
      </c>
      <c r="CP84" s="3">
        <f t="shared" si="77"/>
        <v>0</v>
      </c>
      <c r="CQ84" s="3">
        <f t="shared" si="77"/>
        <v>0</v>
      </c>
      <c r="CR84" s="3">
        <f t="shared" si="77"/>
        <v>0</v>
      </c>
      <c r="CS84" s="3">
        <f t="shared" si="77"/>
        <v>0</v>
      </c>
      <c r="CT84" s="3">
        <f t="shared" si="77"/>
        <v>0</v>
      </c>
      <c r="CU84" s="3">
        <f t="shared" si="77"/>
        <v>0</v>
      </c>
      <c r="CV84" s="3">
        <f t="shared" si="77"/>
        <v>0</v>
      </c>
      <c r="CW84" s="3">
        <f t="shared" si="77"/>
        <v>0</v>
      </c>
      <c r="CX84" s="3">
        <f t="shared" si="77"/>
        <v>0</v>
      </c>
      <c r="CY84" s="3">
        <f t="shared" si="77"/>
        <v>0</v>
      </c>
      <c r="CZ84" s="3">
        <f t="shared" si="77"/>
        <v>0</v>
      </c>
      <c r="DA84" s="3">
        <f t="shared" si="77"/>
        <v>0</v>
      </c>
      <c r="DB84" s="3">
        <f t="shared" si="77"/>
        <v>0</v>
      </c>
      <c r="DC84" s="3">
        <f t="shared" si="77"/>
        <v>0</v>
      </c>
      <c r="DD84" s="3">
        <f t="shared" si="77"/>
        <v>0</v>
      </c>
      <c r="DE84" s="3">
        <f t="shared" si="77"/>
        <v>0</v>
      </c>
      <c r="DF84" s="3">
        <f t="shared" si="77"/>
        <v>0</v>
      </c>
      <c r="DG84" s="4">
        <f t="shared" ref="DG84:EL84" si="78">DG95</f>
        <v>39848.67</v>
      </c>
      <c r="DH84" s="4">
        <f t="shared" si="78"/>
        <v>39848.67</v>
      </c>
      <c r="DI84" s="4">
        <f t="shared" si="78"/>
        <v>0</v>
      </c>
      <c r="DJ84" s="4">
        <f t="shared" si="78"/>
        <v>0</v>
      </c>
      <c r="DK84" s="4">
        <f t="shared" si="78"/>
        <v>0</v>
      </c>
      <c r="DL84" s="4">
        <f t="shared" si="78"/>
        <v>0</v>
      </c>
      <c r="DM84" s="4">
        <f t="shared" si="78"/>
        <v>0</v>
      </c>
      <c r="DN84" s="4">
        <f t="shared" si="78"/>
        <v>0</v>
      </c>
      <c r="DO84" s="4">
        <f t="shared" si="78"/>
        <v>0.03</v>
      </c>
      <c r="DP84" s="4">
        <f t="shared" si="78"/>
        <v>0</v>
      </c>
      <c r="DQ84" s="4">
        <f t="shared" si="78"/>
        <v>0</v>
      </c>
      <c r="DR84" s="4">
        <f t="shared" si="78"/>
        <v>0</v>
      </c>
      <c r="DS84" s="4">
        <f t="shared" si="78"/>
        <v>0</v>
      </c>
      <c r="DT84" s="4">
        <f t="shared" si="78"/>
        <v>39848.67</v>
      </c>
      <c r="DU84" s="4">
        <f t="shared" si="78"/>
        <v>39848.67</v>
      </c>
      <c r="DV84" s="4">
        <f t="shared" si="78"/>
        <v>0</v>
      </c>
      <c r="DW84" s="4">
        <f t="shared" si="78"/>
        <v>0</v>
      </c>
      <c r="DX84" s="4">
        <f t="shared" si="78"/>
        <v>0</v>
      </c>
      <c r="DY84" s="4">
        <f t="shared" si="78"/>
        <v>0</v>
      </c>
      <c r="DZ84" s="4">
        <f t="shared" si="78"/>
        <v>0</v>
      </c>
      <c r="EA84" s="4">
        <f t="shared" si="78"/>
        <v>0</v>
      </c>
      <c r="EB84" s="4">
        <f t="shared" si="78"/>
        <v>0.03</v>
      </c>
      <c r="EC84" s="4">
        <f t="shared" si="78"/>
        <v>0</v>
      </c>
      <c r="ED84" s="4">
        <f t="shared" si="78"/>
        <v>0</v>
      </c>
      <c r="EE84" s="4">
        <f t="shared" si="78"/>
        <v>0</v>
      </c>
      <c r="EF84" s="4">
        <f t="shared" si="78"/>
        <v>0</v>
      </c>
      <c r="EG84" s="4">
        <f t="shared" si="78"/>
        <v>0</v>
      </c>
      <c r="EH84" s="4">
        <f t="shared" si="78"/>
        <v>0</v>
      </c>
      <c r="EI84" s="4">
        <f t="shared" si="78"/>
        <v>0</v>
      </c>
      <c r="EJ84" s="4">
        <f t="shared" si="78"/>
        <v>39848.67</v>
      </c>
      <c r="EK84" s="4">
        <f t="shared" si="78"/>
        <v>39500.089999999997</v>
      </c>
      <c r="EL84" s="4">
        <f t="shared" si="78"/>
        <v>348.58</v>
      </c>
      <c r="EM84" s="4">
        <f t="shared" ref="EM84:FR84" si="79">EM95</f>
        <v>0</v>
      </c>
      <c r="EN84" s="4">
        <f t="shared" si="79"/>
        <v>39848.67</v>
      </c>
      <c r="EO84" s="4">
        <f t="shared" si="79"/>
        <v>39848.67</v>
      </c>
      <c r="EP84" s="4">
        <f t="shared" si="79"/>
        <v>0</v>
      </c>
      <c r="EQ84" s="4">
        <f t="shared" si="79"/>
        <v>39848.67</v>
      </c>
      <c r="ER84" s="4">
        <f t="shared" si="79"/>
        <v>0</v>
      </c>
      <c r="ES84" s="4">
        <f t="shared" si="79"/>
        <v>0</v>
      </c>
      <c r="ET84" s="4">
        <f t="shared" si="79"/>
        <v>0</v>
      </c>
      <c r="EU84" s="4">
        <f t="shared" si="79"/>
        <v>0</v>
      </c>
      <c r="EV84" s="4">
        <f t="shared" si="79"/>
        <v>0</v>
      </c>
      <c r="EW84" s="4">
        <f t="shared" si="79"/>
        <v>0</v>
      </c>
      <c r="EX84" s="4">
        <f t="shared" si="79"/>
        <v>0</v>
      </c>
      <c r="EY84" s="4">
        <f t="shared" si="79"/>
        <v>0</v>
      </c>
      <c r="EZ84" s="4">
        <f t="shared" si="79"/>
        <v>0</v>
      </c>
      <c r="FA84" s="4">
        <f t="shared" si="79"/>
        <v>0</v>
      </c>
      <c r="FB84" s="4">
        <f t="shared" si="79"/>
        <v>0</v>
      </c>
      <c r="FC84" s="4">
        <f t="shared" si="79"/>
        <v>0</v>
      </c>
      <c r="FD84" s="4">
        <f t="shared" si="79"/>
        <v>0</v>
      </c>
      <c r="FE84" s="4">
        <f t="shared" si="79"/>
        <v>0</v>
      </c>
      <c r="FF84" s="4">
        <f t="shared" si="79"/>
        <v>0</v>
      </c>
      <c r="FG84" s="4">
        <f t="shared" si="79"/>
        <v>0</v>
      </c>
      <c r="FH84" s="4">
        <f t="shared" si="79"/>
        <v>0</v>
      </c>
      <c r="FI84" s="4">
        <f t="shared" si="79"/>
        <v>0</v>
      </c>
      <c r="FJ84" s="4">
        <f t="shared" si="79"/>
        <v>0</v>
      </c>
      <c r="FK84" s="4">
        <f t="shared" si="79"/>
        <v>0</v>
      </c>
      <c r="FL84" s="4">
        <f t="shared" si="79"/>
        <v>0</v>
      </c>
      <c r="FM84" s="4">
        <f t="shared" si="79"/>
        <v>0</v>
      </c>
      <c r="FN84" s="4">
        <f t="shared" si="79"/>
        <v>0</v>
      </c>
      <c r="FO84" s="4">
        <f t="shared" si="79"/>
        <v>0</v>
      </c>
      <c r="FP84" s="4">
        <f t="shared" si="79"/>
        <v>0</v>
      </c>
      <c r="FQ84" s="4">
        <f t="shared" si="79"/>
        <v>0</v>
      </c>
      <c r="FR84" s="4">
        <f t="shared" si="79"/>
        <v>0</v>
      </c>
      <c r="FS84" s="4">
        <f t="shared" ref="FS84:GX84" si="80">FS95</f>
        <v>39848.67</v>
      </c>
      <c r="FT84" s="4">
        <f t="shared" si="80"/>
        <v>39500.089999999997</v>
      </c>
      <c r="FU84" s="4">
        <f t="shared" si="80"/>
        <v>348.58</v>
      </c>
      <c r="FV84" s="4">
        <f t="shared" si="80"/>
        <v>0</v>
      </c>
      <c r="FW84" s="4">
        <f t="shared" si="80"/>
        <v>39848.67</v>
      </c>
      <c r="FX84" s="4">
        <f t="shared" si="80"/>
        <v>39848.67</v>
      </c>
      <c r="FY84" s="4">
        <f t="shared" si="80"/>
        <v>0</v>
      </c>
      <c r="FZ84" s="4">
        <f t="shared" si="80"/>
        <v>39848.67</v>
      </c>
      <c r="GA84" s="4">
        <f t="shared" si="80"/>
        <v>0</v>
      </c>
      <c r="GB84" s="4">
        <f t="shared" si="80"/>
        <v>0</v>
      </c>
      <c r="GC84" s="4">
        <f t="shared" si="80"/>
        <v>0</v>
      </c>
      <c r="GD84" s="4">
        <f t="shared" si="80"/>
        <v>0</v>
      </c>
      <c r="GE84" s="4">
        <f t="shared" si="80"/>
        <v>0</v>
      </c>
      <c r="GF84" s="4">
        <f t="shared" si="80"/>
        <v>0</v>
      </c>
      <c r="GG84" s="4">
        <f t="shared" si="80"/>
        <v>0</v>
      </c>
      <c r="GH84" s="4">
        <f t="shared" si="80"/>
        <v>0</v>
      </c>
      <c r="GI84" s="4">
        <f t="shared" si="80"/>
        <v>0</v>
      </c>
      <c r="GJ84" s="4">
        <f t="shared" si="80"/>
        <v>0</v>
      </c>
      <c r="GK84" s="4">
        <f t="shared" si="80"/>
        <v>0</v>
      </c>
      <c r="GL84" s="4">
        <f t="shared" si="80"/>
        <v>0</v>
      </c>
      <c r="GM84" s="4">
        <f t="shared" si="80"/>
        <v>0</v>
      </c>
      <c r="GN84" s="4">
        <f t="shared" si="80"/>
        <v>0</v>
      </c>
      <c r="GO84" s="4">
        <f t="shared" si="80"/>
        <v>0</v>
      </c>
      <c r="GP84" s="4">
        <f t="shared" si="80"/>
        <v>0</v>
      </c>
      <c r="GQ84" s="4">
        <f t="shared" si="80"/>
        <v>0</v>
      </c>
      <c r="GR84" s="4">
        <f t="shared" si="80"/>
        <v>0</v>
      </c>
      <c r="GS84" s="4">
        <f t="shared" si="80"/>
        <v>0</v>
      </c>
      <c r="GT84" s="4">
        <f t="shared" si="80"/>
        <v>0</v>
      </c>
      <c r="GU84" s="4">
        <f t="shared" si="80"/>
        <v>0</v>
      </c>
      <c r="GV84" s="4">
        <f t="shared" si="80"/>
        <v>0</v>
      </c>
      <c r="GW84" s="4">
        <f t="shared" si="80"/>
        <v>0</v>
      </c>
      <c r="GX84" s="4">
        <f t="shared" si="80"/>
        <v>0</v>
      </c>
    </row>
    <row r="86" spans="1:255" x14ac:dyDescent="0.2">
      <c r="A86" s="2">
        <v>17</v>
      </c>
      <c r="B86" s="2">
        <v>1</v>
      </c>
      <c r="C86" s="2"/>
      <c r="D86" s="2"/>
      <c r="E86" s="2" t="s">
        <v>123</v>
      </c>
      <c r="F86" s="2" t="s">
        <v>124</v>
      </c>
      <c r="G86" s="2" t="s">
        <v>125</v>
      </c>
      <c r="H86" s="2" t="s">
        <v>126</v>
      </c>
      <c r="I86" s="2">
        <v>2</v>
      </c>
      <c r="J86" s="2">
        <v>0</v>
      </c>
      <c r="K86" s="2"/>
      <c r="L86" s="2"/>
      <c r="M86" s="2"/>
      <c r="N86" s="2"/>
      <c r="O86" s="2">
        <f t="shared" ref="O86:O93" si="81">ROUND(CP86,2)</f>
        <v>995.02</v>
      </c>
      <c r="P86" s="2">
        <f t="shared" ref="P86:P93" si="82">ROUND(CQ86*I86,2)</f>
        <v>995.02</v>
      </c>
      <c r="Q86" s="2">
        <f t="shared" ref="Q86:Q93" si="83">ROUND(CR86*I86,2)</f>
        <v>0</v>
      </c>
      <c r="R86" s="2">
        <f t="shared" ref="R86:R93" si="84">ROUND(CS86*I86,2)</f>
        <v>0</v>
      </c>
      <c r="S86" s="2">
        <f t="shared" ref="S86:S93" si="85">ROUND(CT86*I86,2)</f>
        <v>0</v>
      </c>
      <c r="T86" s="2">
        <f t="shared" ref="T86:T93" si="86">ROUND(CU86*I86,2)</f>
        <v>0</v>
      </c>
      <c r="U86" s="2">
        <f t="shared" ref="U86:U93" si="87">CV86*I86</f>
        <v>0</v>
      </c>
      <c r="V86" s="2">
        <f t="shared" ref="V86:V93" si="88">CW86*I86</f>
        <v>0</v>
      </c>
      <c r="W86" s="2">
        <f t="shared" ref="W86:W93" si="89">ROUND(CX86*I86,2)</f>
        <v>0</v>
      </c>
      <c r="X86" s="2">
        <f t="shared" ref="X86:Y93" si="90">ROUND(CY86,2)</f>
        <v>0</v>
      </c>
      <c r="Y86" s="2">
        <f t="shared" si="90"/>
        <v>0</v>
      </c>
      <c r="Z86" s="2"/>
      <c r="AA86" s="2">
        <v>42069975</v>
      </c>
      <c r="AB86" s="2">
        <f t="shared" ref="AB86:AB93" si="91">ROUND((AC86+AD86+AF86),6)</f>
        <v>497.51</v>
      </c>
      <c r="AC86" s="2">
        <f t="shared" ref="AC86:AC93" si="92">ROUND((ES86),6)</f>
        <v>497.51</v>
      </c>
      <c r="AD86" s="2">
        <f t="shared" ref="AD86:AD93" si="93">ROUND((((ET86)-(EU86))+AE86),6)</f>
        <v>0</v>
      </c>
      <c r="AE86" s="2">
        <f t="shared" ref="AE86:AF93" si="94">ROUND((EU86),6)</f>
        <v>0</v>
      </c>
      <c r="AF86" s="2">
        <f t="shared" si="94"/>
        <v>0</v>
      </c>
      <c r="AG86" s="2">
        <f t="shared" ref="AG86:AG93" si="95">ROUND((AP86),6)</f>
        <v>0</v>
      </c>
      <c r="AH86" s="2">
        <f t="shared" ref="AH86:AI93" si="96">(EW86)</f>
        <v>0</v>
      </c>
      <c r="AI86" s="2">
        <f t="shared" si="96"/>
        <v>0</v>
      </c>
      <c r="AJ86" s="2">
        <f t="shared" ref="AJ86:AJ93" si="97">(AS86)</f>
        <v>0</v>
      </c>
      <c r="AK86" s="2">
        <v>497.51</v>
      </c>
      <c r="AL86" s="2">
        <v>497.51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1</v>
      </c>
      <c r="AW86" s="2">
        <v>1</v>
      </c>
      <c r="AX86" s="2"/>
      <c r="AY86" s="2"/>
      <c r="AZ86" s="2">
        <v>1</v>
      </c>
      <c r="BA86" s="2">
        <v>1</v>
      </c>
      <c r="BB86" s="2">
        <v>1</v>
      </c>
      <c r="BC86" s="2">
        <v>1</v>
      </c>
      <c r="BD86" s="2" t="s">
        <v>3</v>
      </c>
      <c r="BE86" s="2" t="s">
        <v>3</v>
      </c>
      <c r="BF86" s="2" t="s">
        <v>3</v>
      </c>
      <c r="BG86" s="2" t="s">
        <v>3</v>
      </c>
      <c r="BH86" s="2">
        <v>3</v>
      </c>
      <c r="BI86" s="2">
        <v>1</v>
      </c>
      <c r="BJ86" s="2" t="s">
        <v>3</v>
      </c>
      <c r="BK86" s="2"/>
      <c r="BL86" s="2"/>
      <c r="BM86" s="2">
        <v>1100</v>
      </c>
      <c r="BN86" s="2">
        <v>0</v>
      </c>
      <c r="BO86" s="2" t="s">
        <v>3</v>
      </c>
      <c r="BP86" s="2">
        <v>0</v>
      </c>
      <c r="BQ86" s="2">
        <v>8</v>
      </c>
      <c r="BR86" s="2">
        <v>0</v>
      </c>
      <c r="BS86" s="2">
        <v>1</v>
      </c>
      <c r="BT86" s="2">
        <v>1</v>
      </c>
      <c r="BU86" s="2">
        <v>1</v>
      </c>
      <c r="BV86" s="2">
        <v>1</v>
      </c>
      <c r="BW86" s="2">
        <v>1</v>
      </c>
      <c r="BX86" s="2">
        <v>1</v>
      </c>
      <c r="BY86" s="2" t="s">
        <v>3</v>
      </c>
      <c r="BZ86" s="2">
        <v>0</v>
      </c>
      <c r="CA86" s="2">
        <v>0</v>
      </c>
      <c r="CB86" s="2"/>
      <c r="CC86" s="2"/>
      <c r="CD86" s="2"/>
      <c r="CE86" s="2">
        <v>0</v>
      </c>
      <c r="CF86" s="2">
        <v>0</v>
      </c>
      <c r="CG86" s="2">
        <v>0</v>
      </c>
      <c r="CH86" s="2"/>
      <c r="CI86" s="2"/>
      <c r="CJ86" s="2"/>
      <c r="CK86" s="2"/>
      <c r="CL86" s="2"/>
      <c r="CM86" s="2">
        <v>0</v>
      </c>
      <c r="CN86" s="2" t="s">
        <v>3</v>
      </c>
      <c r="CO86" s="2">
        <v>0</v>
      </c>
      <c r="CP86" s="2">
        <f t="shared" ref="CP86:CP93" si="98">(P86+Q86+S86)</f>
        <v>995.02</v>
      </c>
      <c r="CQ86" s="2">
        <f t="shared" ref="CQ86:CQ93" si="99">AC86*BC86</f>
        <v>497.51</v>
      </c>
      <c r="CR86" s="2">
        <f t="shared" ref="CR86:CR93" si="100">AD86*BB86</f>
        <v>0</v>
      </c>
      <c r="CS86" s="2">
        <f t="shared" ref="CS86:CS93" si="101">AE86*BS86</f>
        <v>0</v>
      </c>
      <c r="CT86" s="2">
        <f t="shared" ref="CT86:CT93" si="102">AF86*BA86</f>
        <v>0</v>
      </c>
      <c r="CU86" s="2">
        <f t="shared" ref="CU86:CX93" si="103">AG86</f>
        <v>0</v>
      </c>
      <c r="CV86" s="2">
        <f t="shared" si="103"/>
        <v>0</v>
      </c>
      <c r="CW86" s="2">
        <f t="shared" si="103"/>
        <v>0</v>
      </c>
      <c r="CX86" s="2">
        <f t="shared" si="103"/>
        <v>0</v>
      </c>
      <c r="CY86" s="2">
        <f t="shared" ref="CY86:CY93" si="104">(((S86+R86)*AT86)/100)</f>
        <v>0</v>
      </c>
      <c r="CZ86" s="2">
        <f t="shared" ref="CZ86:CZ93" si="105">(((S86+R86)*AU86)/100)</f>
        <v>0</v>
      </c>
      <c r="DA86" s="2"/>
      <c r="DB86" s="2"/>
      <c r="DC86" s="2" t="s">
        <v>3</v>
      </c>
      <c r="DD86" s="2" t="s">
        <v>3</v>
      </c>
      <c r="DE86" s="2" t="s">
        <v>3</v>
      </c>
      <c r="DF86" s="2" t="s">
        <v>3</v>
      </c>
      <c r="DG86" s="2" t="s">
        <v>3</v>
      </c>
      <c r="DH86" s="2" t="s">
        <v>3</v>
      </c>
      <c r="DI86" s="2" t="s">
        <v>3</v>
      </c>
      <c r="DJ86" s="2" t="s">
        <v>3</v>
      </c>
      <c r="DK86" s="2" t="s">
        <v>3</v>
      </c>
      <c r="DL86" s="2" t="s">
        <v>3</v>
      </c>
      <c r="DM86" s="2" t="s">
        <v>3</v>
      </c>
      <c r="DN86" s="2">
        <v>0</v>
      </c>
      <c r="DO86" s="2">
        <v>0</v>
      </c>
      <c r="DP86" s="2">
        <v>1</v>
      </c>
      <c r="DQ86" s="2">
        <v>1</v>
      </c>
      <c r="DR86" s="2"/>
      <c r="DS86" s="2"/>
      <c r="DT86" s="2"/>
      <c r="DU86" s="2">
        <v>1010</v>
      </c>
      <c r="DV86" s="2" t="s">
        <v>126</v>
      </c>
      <c r="DW86" s="2" t="s">
        <v>126</v>
      </c>
      <c r="DX86" s="2">
        <v>1</v>
      </c>
      <c r="DY86" s="2"/>
      <c r="DZ86" s="2"/>
      <c r="EA86" s="2"/>
      <c r="EB86" s="2"/>
      <c r="EC86" s="2"/>
      <c r="ED86" s="2"/>
      <c r="EE86" s="2">
        <v>40533194</v>
      </c>
      <c r="EF86" s="2">
        <v>8</v>
      </c>
      <c r="EG86" s="2" t="s">
        <v>127</v>
      </c>
      <c r="EH86" s="2">
        <v>0</v>
      </c>
      <c r="EI86" s="2" t="s">
        <v>3</v>
      </c>
      <c r="EJ86" s="2">
        <v>1</v>
      </c>
      <c r="EK86" s="2">
        <v>1100</v>
      </c>
      <c r="EL86" s="2" t="s">
        <v>128</v>
      </c>
      <c r="EM86" s="2" t="s">
        <v>129</v>
      </c>
      <c r="EN86" s="2"/>
      <c r="EO86" s="2" t="s">
        <v>3</v>
      </c>
      <c r="EP86" s="2"/>
      <c r="EQ86" s="2">
        <v>0</v>
      </c>
      <c r="ER86" s="2">
        <v>0</v>
      </c>
      <c r="ES86" s="2">
        <v>497.51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>
        <v>0</v>
      </c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0</v>
      </c>
      <c r="FR86" s="2">
        <f t="shared" ref="FR86:FR93" si="106">ROUND(IF(AND(BH86=3,BI86=3),P86,0),2)</f>
        <v>0</v>
      </c>
      <c r="FS86" s="2">
        <v>0</v>
      </c>
      <c r="FT86" s="2"/>
      <c r="FU86" s="2"/>
      <c r="FV86" s="2"/>
      <c r="FW86" s="2"/>
      <c r="FX86" s="2">
        <v>0</v>
      </c>
      <c r="FY86" s="2">
        <v>0</v>
      </c>
      <c r="FZ86" s="2"/>
      <c r="GA86" s="2" t="s">
        <v>130</v>
      </c>
      <c r="GB86" s="2"/>
      <c r="GC86" s="2"/>
      <c r="GD86" s="2">
        <v>0</v>
      </c>
      <c r="GE86" s="2"/>
      <c r="GF86" s="2">
        <v>256523737</v>
      </c>
      <c r="GG86" s="2">
        <v>2</v>
      </c>
      <c r="GH86" s="2">
        <v>4</v>
      </c>
      <c r="GI86" s="2">
        <v>-2</v>
      </c>
      <c r="GJ86" s="2">
        <v>0</v>
      </c>
      <c r="GK86" s="2">
        <f>ROUND(R86*(R12)/100,2)</f>
        <v>0</v>
      </c>
      <c r="GL86" s="2">
        <f t="shared" ref="GL86:GL93" si="107">ROUND(IF(AND(BH86=3,BI86=3,FS86&lt;&gt;0),P86,0),2)</f>
        <v>0</v>
      </c>
      <c r="GM86" s="2">
        <f t="shared" ref="GM86:GM93" si="108">ROUND(O86+X86+Y86+GK86,2)+GX86</f>
        <v>995.02</v>
      </c>
      <c r="GN86" s="2">
        <f t="shared" ref="GN86:GN93" si="109">IF(OR(BI86=0,BI86=1),ROUND(O86+X86+Y86+GK86,2),0)</f>
        <v>995.02</v>
      </c>
      <c r="GO86" s="2">
        <f t="shared" ref="GO86:GO93" si="110">IF(BI86=2,ROUND(O86+X86+Y86+GK86,2),0)</f>
        <v>0</v>
      </c>
      <c r="GP86" s="2">
        <f t="shared" ref="GP86:GP93" si="111">IF(BI86=4,ROUND(O86+X86+Y86+GK86,2)+GX86,0)</f>
        <v>0</v>
      </c>
      <c r="GQ86" s="2"/>
      <c r="GR86" s="2">
        <v>0</v>
      </c>
      <c r="GS86" s="2">
        <v>2</v>
      </c>
      <c r="GT86" s="2">
        <v>0</v>
      </c>
      <c r="GU86" s="2" t="s">
        <v>3</v>
      </c>
      <c r="GV86" s="2">
        <f t="shared" ref="GV86:GV93" si="112">ROUND((GT86),6)</f>
        <v>0</v>
      </c>
      <c r="GW86" s="2">
        <v>1</v>
      </c>
      <c r="GX86" s="2">
        <f t="shared" ref="GX86:GX93" si="113">ROUND(HC86*I86,2)</f>
        <v>0</v>
      </c>
      <c r="GY86" s="2"/>
      <c r="GZ86" s="2"/>
      <c r="HA86" s="2">
        <v>0</v>
      </c>
      <c r="HB86" s="2">
        <v>0</v>
      </c>
      <c r="HC86" s="2">
        <f t="shared" ref="HC86:HC93" si="114">GV86*GW86</f>
        <v>0</v>
      </c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 x14ac:dyDescent="0.2">
      <c r="A87">
        <v>17</v>
      </c>
      <c r="B87">
        <v>1</v>
      </c>
      <c r="E87" t="s">
        <v>123</v>
      </c>
      <c r="F87" t="s">
        <v>124</v>
      </c>
      <c r="G87" t="s">
        <v>125</v>
      </c>
      <c r="H87" t="s">
        <v>126</v>
      </c>
      <c r="I87">
        <v>2</v>
      </c>
      <c r="J87">
        <v>0</v>
      </c>
      <c r="O87">
        <f t="shared" si="81"/>
        <v>5333.31</v>
      </c>
      <c r="P87">
        <f t="shared" si="82"/>
        <v>5333.31</v>
      </c>
      <c r="Q87">
        <f t="shared" si="83"/>
        <v>0</v>
      </c>
      <c r="R87">
        <f t="shared" si="84"/>
        <v>0</v>
      </c>
      <c r="S87">
        <f t="shared" si="85"/>
        <v>0</v>
      </c>
      <c r="T87">
        <f t="shared" si="86"/>
        <v>0</v>
      </c>
      <c r="U87">
        <f t="shared" si="87"/>
        <v>0</v>
      </c>
      <c r="V87">
        <f t="shared" si="88"/>
        <v>0</v>
      </c>
      <c r="W87">
        <f t="shared" si="89"/>
        <v>0</v>
      </c>
      <c r="X87">
        <f t="shared" si="90"/>
        <v>0</v>
      </c>
      <c r="Y87">
        <f t="shared" si="90"/>
        <v>0</v>
      </c>
      <c r="AA87">
        <v>42069989</v>
      </c>
      <c r="AB87">
        <f t="shared" si="91"/>
        <v>497.51</v>
      </c>
      <c r="AC87">
        <f t="shared" si="92"/>
        <v>497.51</v>
      </c>
      <c r="AD87">
        <f t="shared" si="93"/>
        <v>0</v>
      </c>
      <c r="AE87">
        <f t="shared" si="94"/>
        <v>0</v>
      </c>
      <c r="AF87">
        <f t="shared" si="94"/>
        <v>0</v>
      </c>
      <c r="AG87">
        <f t="shared" si="95"/>
        <v>0</v>
      </c>
      <c r="AH87">
        <f t="shared" si="96"/>
        <v>0</v>
      </c>
      <c r="AI87">
        <f t="shared" si="96"/>
        <v>0</v>
      </c>
      <c r="AJ87">
        <f t="shared" si="97"/>
        <v>0</v>
      </c>
      <c r="AK87">
        <v>497.51</v>
      </c>
      <c r="AL87">
        <v>497.51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5.36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3</v>
      </c>
      <c r="BM87">
        <v>1100</v>
      </c>
      <c r="BN87">
        <v>0</v>
      </c>
      <c r="BO87" t="s">
        <v>3</v>
      </c>
      <c r="BP87">
        <v>0</v>
      </c>
      <c r="BQ87">
        <v>8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0</v>
      </c>
      <c r="CA87">
        <v>0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98"/>
        <v>5333.31</v>
      </c>
      <c r="CQ87">
        <f t="shared" si="99"/>
        <v>2666.6536000000001</v>
      </c>
      <c r="CR87">
        <f t="shared" si="100"/>
        <v>0</v>
      </c>
      <c r="CS87">
        <f t="shared" si="101"/>
        <v>0</v>
      </c>
      <c r="CT87">
        <f t="shared" si="102"/>
        <v>0</v>
      </c>
      <c r="CU87">
        <f t="shared" si="103"/>
        <v>0</v>
      </c>
      <c r="CV87">
        <f t="shared" si="103"/>
        <v>0</v>
      </c>
      <c r="CW87">
        <f t="shared" si="103"/>
        <v>0</v>
      </c>
      <c r="CX87">
        <f t="shared" si="103"/>
        <v>0</v>
      </c>
      <c r="CY87">
        <f t="shared" si="104"/>
        <v>0</v>
      </c>
      <c r="CZ87">
        <f t="shared" si="105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1010</v>
      </c>
      <c r="DV87" t="s">
        <v>126</v>
      </c>
      <c r="DW87" t="s">
        <v>126</v>
      </c>
      <c r="DX87">
        <v>1</v>
      </c>
      <c r="EE87">
        <v>40533194</v>
      </c>
      <c r="EF87">
        <v>8</v>
      </c>
      <c r="EG87" t="s">
        <v>127</v>
      </c>
      <c r="EH87">
        <v>0</v>
      </c>
      <c r="EI87" t="s">
        <v>3</v>
      </c>
      <c r="EJ87">
        <v>1</v>
      </c>
      <c r="EK87">
        <v>1100</v>
      </c>
      <c r="EL87" t="s">
        <v>128</v>
      </c>
      <c r="EM87" t="s">
        <v>129</v>
      </c>
      <c r="EO87" t="s">
        <v>3</v>
      </c>
      <c r="EQ87">
        <v>0</v>
      </c>
      <c r="ER87">
        <v>497.51</v>
      </c>
      <c r="ES87">
        <v>497.51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5</v>
      </c>
      <c r="FC87">
        <v>1</v>
      </c>
      <c r="FD87">
        <v>18</v>
      </c>
      <c r="FF87">
        <v>3200</v>
      </c>
      <c r="FQ87">
        <v>0</v>
      </c>
      <c r="FR87">
        <f t="shared" si="106"/>
        <v>0</v>
      </c>
      <c r="FS87">
        <v>0</v>
      </c>
      <c r="FX87">
        <v>0</v>
      </c>
      <c r="FY87">
        <v>0</v>
      </c>
      <c r="GA87" t="s">
        <v>130</v>
      </c>
      <c r="GD87">
        <v>0</v>
      </c>
      <c r="GF87">
        <v>256523737</v>
      </c>
      <c r="GG87">
        <v>2</v>
      </c>
      <c r="GH87">
        <v>3</v>
      </c>
      <c r="GI87">
        <v>3</v>
      </c>
      <c r="GJ87">
        <v>0</v>
      </c>
      <c r="GK87">
        <f>ROUND(R87*(S12)/100,2)</f>
        <v>0</v>
      </c>
      <c r="GL87">
        <f t="shared" si="107"/>
        <v>0</v>
      </c>
      <c r="GM87">
        <f t="shared" si="108"/>
        <v>5333.31</v>
      </c>
      <c r="GN87">
        <f t="shared" si="109"/>
        <v>5333.31</v>
      </c>
      <c r="GO87">
        <f t="shared" si="110"/>
        <v>0</v>
      </c>
      <c r="GP87">
        <f t="shared" si="111"/>
        <v>0</v>
      </c>
      <c r="GR87">
        <v>1</v>
      </c>
      <c r="GS87">
        <v>1</v>
      </c>
      <c r="GT87">
        <v>0</v>
      </c>
      <c r="GU87" t="s">
        <v>3</v>
      </c>
      <c r="GV87">
        <f t="shared" si="112"/>
        <v>0</v>
      </c>
      <c r="GW87">
        <v>1</v>
      </c>
      <c r="GX87">
        <f t="shared" si="113"/>
        <v>0</v>
      </c>
      <c r="HA87">
        <v>0</v>
      </c>
      <c r="HB87">
        <v>0</v>
      </c>
      <c r="HC87">
        <f t="shared" si="114"/>
        <v>0</v>
      </c>
      <c r="IK87">
        <v>0</v>
      </c>
    </row>
    <row r="88" spans="1:255" x14ac:dyDescent="0.2">
      <c r="A88" s="2">
        <v>17</v>
      </c>
      <c r="B88" s="2">
        <v>1</v>
      </c>
      <c r="C88" s="2"/>
      <c r="D88" s="2"/>
      <c r="E88" s="2" t="s">
        <v>131</v>
      </c>
      <c r="F88" s="2" t="s">
        <v>124</v>
      </c>
      <c r="G88" s="2" t="s">
        <v>132</v>
      </c>
      <c r="H88" s="2" t="s">
        <v>126</v>
      </c>
      <c r="I88" s="2">
        <v>2</v>
      </c>
      <c r="J88" s="2">
        <v>0</v>
      </c>
      <c r="K88" s="2"/>
      <c r="L88" s="2"/>
      <c r="M88" s="2"/>
      <c r="N88" s="2"/>
      <c r="O88" s="2">
        <f t="shared" si="81"/>
        <v>4508.7</v>
      </c>
      <c r="P88" s="2">
        <f t="shared" si="82"/>
        <v>4508.7</v>
      </c>
      <c r="Q88" s="2">
        <f t="shared" si="83"/>
        <v>0</v>
      </c>
      <c r="R88" s="2">
        <f t="shared" si="84"/>
        <v>0</v>
      </c>
      <c r="S88" s="2">
        <f t="shared" si="85"/>
        <v>0</v>
      </c>
      <c r="T88" s="2">
        <f t="shared" si="86"/>
        <v>0</v>
      </c>
      <c r="U88" s="2">
        <f t="shared" si="87"/>
        <v>0</v>
      </c>
      <c r="V88" s="2">
        <f t="shared" si="88"/>
        <v>0</v>
      </c>
      <c r="W88" s="2">
        <f t="shared" si="89"/>
        <v>0</v>
      </c>
      <c r="X88" s="2">
        <f t="shared" si="90"/>
        <v>0</v>
      </c>
      <c r="Y88" s="2">
        <f t="shared" si="90"/>
        <v>0</v>
      </c>
      <c r="Z88" s="2"/>
      <c r="AA88" s="2">
        <v>42069975</v>
      </c>
      <c r="AB88" s="2">
        <f t="shared" si="91"/>
        <v>2254.35</v>
      </c>
      <c r="AC88" s="2">
        <f t="shared" si="92"/>
        <v>2254.35</v>
      </c>
      <c r="AD88" s="2">
        <f t="shared" si="93"/>
        <v>0</v>
      </c>
      <c r="AE88" s="2">
        <f t="shared" si="94"/>
        <v>0</v>
      </c>
      <c r="AF88" s="2">
        <f t="shared" si="94"/>
        <v>0</v>
      </c>
      <c r="AG88" s="2">
        <f t="shared" si="95"/>
        <v>0</v>
      </c>
      <c r="AH88" s="2">
        <f t="shared" si="96"/>
        <v>0</v>
      </c>
      <c r="AI88" s="2">
        <f t="shared" si="96"/>
        <v>0</v>
      </c>
      <c r="AJ88" s="2">
        <f t="shared" si="97"/>
        <v>0</v>
      </c>
      <c r="AK88" s="2">
        <v>2254.35</v>
      </c>
      <c r="AL88" s="2">
        <v>2254.35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1</v>
      </c>
      <c r="AW88" s="2">
        <v>1</v>
      </c>
      <c r="AX88" s="2"/>
      <c r="AY88" s="2"/>
      <c r="AZ88" s="2">
        <v>1</v>
      </c>
      <c r="BA88" s="2">
        <v>1</v>
      </c>
      <c r="BB88" s="2">
        <v>1</v>
      </c>
      <c r="BC88" s="2">
        <v>1</v>
      </c>
      <c r="BD88" s="2" t="s">
        <v>3</v>
      </c>
      <c r="BE88" s="2" t="s">
        <v>3</v>
      </c>
      <c r="BF88" s="2" t="s">
        <v>3</v>
      </c>
      <c r="BG88" s="2" t="s">
        <v>3</v>
      </c>
      <c r="BH88" s="2">
        <v>3</v>
      </c>
      <c r="BI88" s="2">
        <v>1</v>
      </c>
      <c r="BJ88" s="2" t="s">
        <v>3</v>
      </c>
      <c r="BK88" s="2"/>
      <c r="BL88" s="2"/>
      <c r="BM88" s="2">
        <v>1100</v>
      </c>
      <c r="BN88" s="2">
        <v>0</v>
      </c>
      <c r="BO88" s="2" t="s">
        <v>3</v>
      </c>
      <c r="BP88" s="2">
        <v>0</v>
      </c>
      <c r="BQ88" s="2">
        <v>8</v>
      </c>
      <c r="BR88" s="2">
        <v>0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3</v>
      </c>
      <c r="BZ88" s="2">
        <v>0</v>
      </c>
      <c r="CA88" s="2">
        <v>0</v>
      </c>
      <c r="CB88" s="2"/>
      <c r="CC88" s="2"/>
      <c r="CD88" s="2"/>
      <c r="CE88" s="2">
        <v>0</v>
      </c>
      <c r="CF88" s="2">
        <v>0</v>
      </c>
      <c r="CG88" s="2">
        <v>0</v>
      </c>
      <c r="CH88" s="2"/>
      <c r="CI88" s="2"/>
      <c r="CJ88" s="2"/>
      <c r="CK88" s="2"/>
      <c r="CL88" s="2"/>
      <c r="CM88" s="2">
        <v>0</v>
      </c>
      <c r="CN88" s="2" t="s">
        <v>3</v>
      </c>
      <c r="CO88" s="2">
        <v>0</v>
      </c>
      <c r="CP88" s="2">
        <f t="shared" si="98"/>
        <v>4508.7</v>
      </c>
      <c r="CQ88" s="2">
        <f t="shared" si="99"/>
        <v>2254.35</v>
      </c>
      <c r="CR88" s="2">
        <f t="shared" si="100"/>
        <v>0</v>
      </c>
      <c r="CS88" s="2">
        <f t="shared" si="101"/>
        <v>0</v>
      </c>
      <c r="CT88" s="2">
        <f t="shared" si="102"/>
        <v>0</v>
      </c>
      <c r="CU88" s="2">
        <f t="shared" si="103"/>
        <v>0</v>
      </c>
      <c r="CV88" s="2">
        <f t="shared" si="103"/>
        <v>0</v>
      </c>
      <c r="CW88" s="2">
        <f t="shared" si="103"/>
        <v>0</v>
      </c>
      <c r="CX88" s="2">
        <f t="shared" si="103"/>
        <v>0</v>
      </c>
      <c r="CY88" s="2">
        <f t="shared" si="104"/>
        <v>0</v>
      </c>
      <c r="CZ88" s="2">
        <f t="shared" si="105"/>
        <v>0</v>
      </c>
      <c r="DA88" s="2"/>
      <c r="DB88" s="2"/>
      <c r="DC88" s="2" t="s">
        <v>3</v>
      </c>
      <c r="DD88" s="2" t="s">
        <v>3</v>
      </c>
      <c r="DE88" s="2" t="s">
        <v>3</v>
      </c>
      <c r="DF88" s="2" t="s">
        <v>3</v>
      </c>
      <c r="DG88" s="2" t="s">
        <v>3</v>
      </c>
      <c r="DH88" s="2" t="s">
        <v>3</v>
      </c>
      <c r="DI88" s="2" t="s">
        <v>3</v>
      </c>
      <c r="DJ88" s="2" t="s">
        <v>3</v>
      </c>
      <c r="DK88" s="2" t="s">
        <v>3</v>
      </c>
      <c r="DL88" s="2" t="s">
        <v>3</v>
      </c>
      <c r="DM88" s="2" t="s">
        <v>3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1010</v>
      </c>
      <c r="DV88" s="2" t="s">
        <v>126</v>
      </c>
      <c r="DW88" s="2" t="s">
        <v>126</v>
      </c>
      <c r="DX88" s="2">
        <v>1</v>
      </c>
      <c r="DY88" s="2"/>
      <c r="DZ88" s="2"/>
      <c r="EA88" s="2"/>
      <c r="EB88" s="2"/>
      <c r="EC88" s="2"/>
      <c r="ED88" s="2"/>
      <c r="EE88" s="2">
        <v>40533194</v>
      </c>
      <c r="EF88" s="2">
        <v>8</v>
      </c>
      <c r="EG88" s="2" t="s">
        <v>127</v>
      </c>
      <c r="EH88" s="2">
        <v>0</v>
      </c>
      <c r="EI88" s="2" t="s">
        <v>3</v>
      </c>
      <c r="EJ88" s="2">
        <v>1</v>
      </c>
      <c r="EK88" s="2">
        <v>1100</v>
      </c>
      <c r="EL88" s="2" t="s">
        <v>128</v>
      </c>
      <c r="EM88" s="2" t="s">
        <v>129</v>
      </c>
      <c r="EN88" s="2"/>
      <c r="EO88" s="2" t="s">
        <v>3</v>
      </c>
      <c r="EP88" s="2"/>
      <c r="EQ88" s="2">
        <v>0</v>
      </c>
      <c r="ER88" s="2">
        <v>0</v>
      </c>
      <c r="ES88" s="2">
        <v>2254.35</v>
      </c>
      <c r="ET88" s="2">
        <v>0</v>
      </c>
      <c r="EU88" s="2">
        <v>0</v>
      </c>
      <c r="EV88" s="2">
        <v>0</v>
      </c>
      <c r="EW88" s="2">
        <v>0</v>
      </c>
      <c r="EX88" s="2">
        <v>0</v>
      </c>
      <c r="EY88" s="2">
        <v>0</v>
      </c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f t="shared" si="106"/>
        <v>0</v>
      </c>
      <c r="FS88" s="2">
        <v>0</v>
      </c>
      <c r="FT88" s="2"/>
      <c r="FU88" s="2"/>
      <c r="FV88" s="2"/>
      <c r="FW88" s="2"/>
      <c r="FX88" s="2">
        <v>0</v>
      </c>
      <c r="FY88" s="2">
        <v>0</v>
      </c>
      <c r="FZ88" s="2"/>
      <c r="GA88" s="2" t="s">
        <v>133</v>
      </c>
      <c r="GB88" s="2"/>
      <c r="GC88" s="2"/>
      <c r="GD88" s="2">
        <v>0</v>
      </c>
      <c r="GE88" s="2"/>
      <c r="GF88" s="2">
        <v>-1139436378</v>
      </c>
      <c r="GG88" s="2">
        <v>2</v>
      </c>
      <c r="GH88" s="2">
        <v>4</v>
      </c>
      <c r="GI88" s="2">
        <v>-2</v>
      </c>
      <c r="GJ88" s="2">
        <v>0</v>
      </c>
      <c r="GK88" s="2">
        <f>ROUND(R88*(R12)/100,2)</f>
        <v>0</v>
      </c>
      <c r="GL88" s="2">
        <f t="shared" si="107"/>
        <v>0</v>
      </c>
      <c r="GM88" s="2">
        <f t="shared" si="108"/>
        <v>4508.7</v>
      </c>
      <c r="GN88" s="2">
        <f t="shared" si="109"/>
        <v>4508.7</v>
      </c>
      <c r="GO88" s="2">
        <f t="shared" si="110"/>
        <v>0</v>
      </c>
      <c r="GP88" s="2">
        <f t="shared" si="111"/>
        <v>0</v>
      </c>
      <c r="GQ88" s="2"/>
      <c r="GR88" s="2">
        <v>0</v>
      </c>
      <c r="GS88" s="2">
        <v>2</v>
      </c>
      <c r="GT88" s="2">
        <v>0</v>
      </c>
      <c r="GU88" s="2" t="s">
        <v>3</v>
      </c>
      <c r="GV88" s="2">
        <f t="shared" si="112"/>
        <v>0</v>
      </c>
      <c r="GW88" s="2">
        <v>1</v>
      </c>
      <c r="GX88" s="2">
        <f t="shared" si="113"/>
        <v>0</v>
      </c>
      <c r="GY88" s="2"/>
      <c r="GZ88" s="2"/>
      <c r="HA88" s="2">
        <v>0</v>
      </c>
      <c r="HB88" s="2">
        <v>0</v>
      </c>
      <c r="HC88" s="2">
        <f t="shared" si="114"/>
        <v>0</v>
      </c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 x14ac:dyDescent="0.2">
      <c r="A89">
        <v>17</v>
      </c>
      <c r="B89">
        <v>1</v>
      </c>
      <c r="E89" t="s">
        <v>131</v>
      </c>
      <c r="F89" t="s">
        <v>124</v>
      </c>
      <c r="G89" t="s">
        <v>132</v>
      </c>
      <c r="H89" t="s">
        <v>126</v>
      </c>
      <c r="I89">
        <v>2</v>
      </c>
      <c r="J89">
        <v>0</v>
      </c>
      <c r="O89">
        <f t="shared" si="81"/>
        <v>24166.63</v>
      </c>
      <c r="P89">
        <f t="shared" si="82"/>
        <v>24166.63</v>
      </c>
      <c r="Q89">
        <f t="shared" si="83"/>
        <v>0</v>
      </c>
      <c r="R89">
        <f t="shared" si="84"/>
        <v>0</v>
      </c>
      <c r="S89">
        <f t="shared" si="85"/>
        <v>0</v>
      </c>
      <c r="T89">
        <f t="shared" si="86"/>
        <v>0</v>
      </c>
      <c r="U89">
        <f t="shared" si="87"/>
        <v>0</v>
      </c>
      <c r="V89">
        <f t="shared" si="88"/>
        <v>0</v>
      </c>
      <c r="W89">
        <f t="shared" si="89"/>
        <v>0</v>
      </c>
      <c r="X89">
        <f t="shared" si="90"/>
        <v>0</v>
      </c>
      <c r="Y89">
        <f t="shared" si="90"/>
        <v>0</v>
      </c>
      <c r="AA89">
        <v>42069989</v>
      </c>
      <c r="AB89">
        <f t="shared" si="91"/>
        <v>2254.35</v>
      </c>
      <c r="AC89">
        <f t="shared" si="92"/>
        <v>2254.35</v>
      </c>
      <c r="AD89">
        <f t="shared" si="93"/>
        <v>0</v>
      </c>
      <c r="AE89">
        <f t="shared" si="94"/>
        <v>0</v>
      </c>
      <c r="AF89">
        <f t="shared" si="94"/>
        <v>0</v>
      </c>
      <c r="AG89">
        <f t="shared" si="95"/>
        <v>0</v>
      </c>
      <c r="AH89">
        <f t="shared" si="96"/>
        <v>0</v>
      </c>
      <c r="AI89">
        <f t="shared" si="96"/>
        <v>0</v>
      </c>
      <c r="AJ89">
        <f t="shared" si="97"/>
        <v>0</v>
      </c>
      <c r="AK89">
        <v>2254.35</v>
      </c>
      <c r="AL89">
        <v>2254.35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5.36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3</v>
      </c>
      <c r="BM89">
        <v>1100</v>
      </c>
      <c r="BN89">
        <v>0</v>
      </c>
      <c r="BO89" t="s">
        <v>3</v>
      </c>
      <c r="BP89">
        <v>0</v>
      </c>
      <c r="BQ89">
        <v>8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0</v>
      </c>
      <c r="CA89">
        <v>0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98"/>
        <v>24166.63</v>
      </c>
      <c r="CQ89">
        <f t="shared" si="99"/>
        <v>12083.316000000001</v>
      </c>
      <c r="CR89">
        <f t="shared" si="100"/>
        <v>0</v>
      </c>
      <c r="CS89">
        <f t="shared" si="101"/>
        <v>0</v>
      </c>
      <c r="CT89">
        <f t="shared" si="102"/>
        <v>0</v>
      </c>
      <c r="CU89">
        <f t="shared" si="103"/>
        <v>0</v>
      </c>
      <c r="CV89">
        <f t="shared" si="103"/>
        <v>0</v>
      </c>
      <c r="CW89">
        <f t="shared" si="103"/>
        <v>0</v>
      </c>
      <c r="CX89">
        <f t="shared" si="103"/>
        <v>0</v>
      </c>
      <c r="CY89">
        <f t="shared" si="104"/>
        <v>0</v>
      </c>
      <c r="CZ89">
        <f t="shared" si="105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1010</v>
      </c>
      <c r="DV89" t="s">
        <v>126</v>
      </c>
      <c r="DW89" t="s">
        <v>126</v>
      </c>
      <c r="DX89">
        <v>1</v>
      </c>
      <c r="EE89">
        <v>40533194</v>
      </c>
      <c r="EF89">
        <v>8</v>
      </c>
      <c r="EG89" t="s">
        <v>127</v>
      </c>
      <c r="EH89">
        <v>0</v>
      </c>
      <c r="EI89" t="s">
        <v>3</v>
      </c>
      <c r="EJ89">
        <v>1</v>
      </c>
      <c r="EK89">
        <v>1100</v>
      </c>
      <c r="EL89" t="s">
        <v>128</v>
      </c>
      <c r="EM89" t="s">
        <v>129</v>
      </c>
      <c r="EO89" t="s">
        <v>3</v>
      </c>
      <c r="EQ89">
        <v>0</v>
      </c>
      <c r="ER89">
        <v>2254.35</v>
      </c>
      <c r="ES89">
        <v>2254.35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5</v>
      </c>
      <c r="FC89">
        <v>1</v>
      </c>
      <c r="FD89">
        <v>18</v>
      </c>
      <c r="FF89">
        <v>14500</v>
      </c>
      <c r="FQ89">
        <v>0</v>
      </c>
      <c r="FR89">
        <f t="shared" si="106"/>
        <v>0</v>
      </c>
      <c r="FS89">
        <v>0</v>
      </c>
      <c r="FX89">
        <v>0</v>
      </c>
      <c r="FY89">
        <v>0</v>
      </c>
      <c r="GA89" t="s">
        <v>133</v>
      </c>
      <c r="GD89">
        <v>0</v>
      </c>
      <c r="GF89">
        <v>-1139436378</v>
      </c>
      <c r="GG89">
        <v>2</v>
      </c>
      <c r="GH89">
        <v>3</v>
      </c>
      <c r="GI89">
        <v>3</v>
      </c>
      <c r="GJ89">
        <v>0</v>
      </c>
      <c r="GK89">
        <f>ROUND(R89*(S12)/100,2)</f>
        <v>0</v>
      </c>
      <c r="GL89">
        <f t="shared" si="107"/>
        <v>0</v>
      </c>
      <c r="GM89">
        <f t="shared" si="108"/>
        <v>24166.63</v>
      </c>
      <c r="GN89">
        <f t="shared" si="109"/>
        <v>24166.63</v>
      </c>
      <c r="GO89">
        <f t="shared" si="110"/>
        <v>0</v>
      </c>
      <c r="GP89">
        <f t="shared" si="111"/>
        <v>0</v>
      </c>
      <c r="GR89">
        <v>1</v>
      </c>
      <c r="GS89">
        <v>1</v>
      </c>
      <c r="GT89">
        <v>0</v>
      </c>
      <c r="GU89" t="s">
        <v>3</v>
      </c>
      <c r="GV89">
        <f t="shared" si="112"/>
        <v>0</v>
      </c>
      <c r="GW89">
        <v>1</v>
      </c>
      <c r="GX89">
        <f t="shared" si="113"/>
        <v>0</v>
      </c>
      <c r="HA89">
        <v>0</v>
      </c>
      <c r="HB89">
        <v>0</v>
      </c>
      <c r="HC89">
        <f t="shared" si="114"/>
        <v>0</v>
      </c>
      <c r="IK89">
        <v>0</v>
      </c>
    </row>
    <row r="90" spans="1:255" x14ac:dyDescent="0.2">
      <c r="A90" s="2">
        <v>17</v>
      </c>
      <c r="B90" s="2">
        <v>1</v>
      </c>
      <c r="C90" s="2"/>
      <c r="D90" s="2"/>
      <c r="E90" s="2" t="s">
        <v>134</v>
      </c>
      <c r="F90" s="2" t="s">
        <v>135</v>
      </c>
      <c r="G90" s="2" t="s">
        <v>136</v>
      </c>
      <c r="H90" s="2" t="s">
        <v>137</v>
      </c>
      <c r="I90" s="2">
        <f>ROUND(12/1000,9)</f>
        <v>1.2E-2</v>
      </c>
      <c r="J90" s="2">
        <v>0</v>
      </c>
      <c r="K90" s="2"/>
      <c r="L90" s="2"/>
      <c r="M90" s="2"/>
      <c r="N90" s="2"/>
      <c r="O90" s="2">
        <f t="shared" si="81"/>
        <v>41.95</v>
      </c>
      <c r="P90" s="2">
        <f t="shared" si="82"/>
        <v>41.95</v>
      </c>
      <c r="Q90" s="2">
        <f t="shared" si="83"/>
        <v>0</v>
      </c>
      <c r="R90" s="2">
        <f t="shared" si="84"/>
        <v>0</v>
      </c>
      <c r="S90" s="2">
        <f t="shared" si="85"/>
        <v>0</v>
      </c>
      <c r="T90" s="2">
        <f t="shared" si="86"/>
        <v>0</v>
      </c>
      <c r="U90" s="2">
        <f t="shared" si="87"/>
        <v>0</v>
      </c>
      <c r="V90" s="2">
        <f t="shared" si="88"/>
        <v>0</v>
      </c>
      <c r="W90" s="2">
        <f t="shared" si="89"/>
        <v>0.03</v>
      </c>
      <c r="X90" s="2">
        <f t="shared" si="90"/>
        <v>0</v>
      </c>
      <c r="Y90" s="2">
        <f t="shared" si="90"/>
        <v>0</v>
      </c>
      <c r="Z90" s="2"/>
      <c r="AA90" s="2">
        <v>42069975</v>
      </c>
      <c r="AB90" s="2">
        <f t="shared" si="91"/>
        <v>3495.61</v>
      </c>
      <c r="AC90" s="2">
        <f t="shared" si="92"/>
        <v>3495.61</v>
      </c>
      <c r="AD90" s="2">
        <f t="shared" si="93"/>
        <v>0</v>
      </c>
      <c r="AE90" s="2">
        <f t="shared" si="94"/>
        <v>0</v>
      </c>
      <c r="AF90" s="2">
        <f t="shared" si="94"/>
        <v>0</v>
      </c>
      <c r="AG90" s="2">
        <f t="shared" si="95"/>
        <v>0</v>
      </c>
      <c r="AH90" s="2">
        <f t="shared" si="96"/>
        <v>0</v>
      </c>
      <c r="AI90" s="2">
        <f t="shared" si="96"/>
        <v>0</v>
      </c>
      <c r="AJ90" s="2">
        <f t="shared" si="97"/>
        <v>2.35</v>
      </c>
      <c r="AK90" s="2">
        <v>3495.61</v>
      </c>
      <c r="AL90" s="2">
        <v>3495.61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2.35</v>
      </c>
      <c r="AT90" s="2">
        <v>0</v>
      </c>
      <c r="AU90" s="2">
        <v>0</v>
      </c>
      <c r="AV90" s="2">
        <v>1</v>
      </c>
      <c r="AW90" s="2">
        <v>1</v>
      </c>
      <c r="AX90" s="2"/>
      <c r="AY90" s="2"/>
      <c r="AZ90" s="2">
        <v>1</v>
      </c>
      <c r="BA90" s="2">
        <v>1</v>
      </c>
      <c r="BB90" s="2">
        <v>1</v>
      </c>
      <c r="BC90" s="2">
        <v>1</v>
      </c>
      <c r="BD90" s="2" t="s">
        <v>3</v>
      </c>
      <c r="BE90" s="2" t="s">
        <v>3</v>
      </c>
      <c r="BF90" s="2" t="s">
        <v>3</v>
      </c>
      <c r="BG90" s="2" t="s">
        <v>3</v>
      </c>
      <c r="BH90" s="2">
        <v>3</v>
      </c>
      <c r="BI90" s="2">
        <v>2</v>
      </c>
      <c r="BJ90" s="2" t="s">
        <v>138</v>
      </c>
      <c r="BK90" s="2"/>
      <c r="BL90" s="2"/>
      <c r="BM90" s="2">
        <v>500002</v>
      </c>
      <c r="BN90" s="2">
        <v>0</v>
      </c>
      <c r="BO90" s="2" t="s">
        <v>3</v>
      </c>
      <c r="BP90" s="2">
        <v>0</v>
      </c>
      <c r="BQ90" s="2">
        <v>12</v>
      </c>
      <c r="BR90" s="2">
        <v>0</v>
      </c>
      <c r="BS90" s="2">
        <v>1</v>
      </c>
      <c r="BT90" s="2">
        <v>1</v>
      </c>
      <c r="BU90" s="2">
        <v>1</v>
      </c>
      <c r="BV90" s="2">
        <v>1</v>
      </c>
      <c r="BW90" s="2">
        <v>1</v>
      </c>
      <c r="BX90" s="2">
        <v>1</v>
      </c>
      <c r="BY90" s="2" t="s">
        <v>3</v>
      </c>
      <c r="BZ90" s="2">
        <v>0</v>
      </c>
      <c r="CA90" s="2">
        <v>0</v>
      </c>
      <c r="CB90" s="2"/>
      <c r="CC90" s="2"/>
      <c r="CD90" s="2"/>
      <c r="CE90" s="2">
        <v>0</v>
      </c>
      <c r="CF90" s="2">
        <v>0</v>
      </c>
      <c r="CG90" s="2">
        <v>0</v>
      </c>
      <c r="CH90" s="2"/>
      <c r="CI90" s="2"/>
      <c r="CJ90" s="2"/>
      <c r="CK90" s="2"/>
      <c r="CL90" s="2"/>
      <c r="CM90" s="2">
        <v>0</v>
      </c>
      <c r="CN90" s="2" t="s">
        <v>3</v>
      </c>
      <c r="CO90" s="2">
        <v>0</v>
      </c>
      <c r="CP90" s="2">
        <f t="shared" si="98"/>
        <v>41.95</v>
      </c>
      <c r="CQ90" s="2">
        <f t="shared" si="99"/>
        <v>3495.61</v>
      </c>
      <c r="CR90" s="2">
        <f t="shared" si="100"/>
        <v>0</v>
      </c>
      <c r="CS90" s="2">
        <f t="shared" si="101"/>
        <v>0</v>
      </c>
      <c r="CT90" s="2">
        <f t="shared" si="102"/>
        <v>0</v>
      </c>
      <c r="CU90" s="2">
        <f t="shared" si="103"/>
        <v>0</v>
      </c>
      <c r="CV90" s="2">
        <f t="shared" si="103"/>
        <v>0</v>
      </c>
      <c r="CW90" s="2">
        <f t="shared" si="103"/>
        <v>0</v>
      </c>
      <c r="CX90" s="2">
        <f t="shared" si="103"/>
        <v>2.35</v>
      </c>
      <c r="CY90" s="2">
        <f t="shared" si="104"/>
        <v>0</v>
      </c>
      <c r="CZ90" s="2">
        <f t="shared" si="105"/>
        <v>0</v>
      </c>
      <c r="DA90" s="2"/>
      <c r="DB90" s="2"/>
      <c r="DC90" s="2" t="s">
        <v>3</v>
      </c>
      <c r="DD90" s="2" t="s">
        <v>3</v>
      </c>
      <c r="DE90" s="2" t="s">
        <v>3</v>
      </c>
      <c r="DF90" s="2" t="s">
        <v>3</v>
      </c>
      <c r="DG90" s="2" t="s">
        <v>3</v>
      </c>
      <c r="DH90" s="2" t="s">
        <v>3</v>
      </c>
      <c r="DI90" s="2" t="s">
        <v>3</v>
      </c>
      <c r="DJ90" s="2" t="s">
        <v>3</v>
      </c>
      <c r="DK90" s="2" t="s">
        <v>3</v>
      </c>
      <c r="DL90" s="2" t="s">
        <v>3</v>
      </c>
      <c r="DM90" s="2" t="s">
        <v>3</v>
      </c>
      <c r="DN90" s="2">
        <v>0</v>
      </c>
      <c r="DO90" s="2">
        <v>0</v>
      </c>
      <c r="DP90" s="2">
        <v>1</v>
      </c>
      <c r="DQ90" s="2">
        <v>1</v>
      </c>
      <c r="DR90" s="2"/>
      <c r="DS90" s="2"/>
      <c r="DT90" s="2"/>
      <c r="DU90" s="2">
        <v>1013</v>
      </c>
      <c r="DV90" s="2" t="s">
        <v>137</v>
      </c>
      <c r="DW90" s="2" t="s">
        <v>139</v>
      </c>
      <c r="DX90" s="2">
        <v>1</v>
      </c>
      <c r="DY90" s="2"/>
      <c r="DZ90" s="2"/>
      <c r="EA90" s="2"/>
      <c r="EB90" s="2"/>
      <c r="EC90" s="2"/>
      <c r="ED90" s="2"/>
      <c r="EE90" s="2">
        <v>40532948</v>
      </c>
      <c r="EF90" s="2">
        <v>12</v>
      </c>
      <c r="EG90" s="2" t="s">
        <v>140</v>
      </c>
      <c r="EH90" s="2">
        <v>0</v>
      </c>
      <c r="EI90" s="2" t="s">
        <v>3</v>
      </c>
      <c r="EJ90" s="2">
        <v>2</v>
      </c>
      <c r="EK90" s="2">
        <v>500002</v>
      </c>
      <c r="EL90" s="2" t="s">
        <v>141</v>
      </c>
      <c r="EM90" s="2" t="s">
        <v>142</v>
      </c>
      <c r="EN90" s="2"/>
      <c r="EO90" s="2" t="s">
        <v>3</v>
      </c>
      <c r="EP90" s="2"/>
      <c r="EQ90" s="2">
        <v>0</v>
      </c>
      <c r="ER90" s="2">
        <v>3495.61</v>
      </c>
      <c r="ES90" s="2">
        <v>3495.61</v>
      </c>
      <c r="ET90" s="2">
        <v>0</v>
      </c>
      <c r="EU90" s="2">
        <v>0</v>
      </c>
      <c r="EV90" s="2">
        <v>0</v>
      </c>
      <c r="EW90" s="2">
        <v>0</v>
      </c>
      <c r="EX90" s="2">
        <v>0</v>
      </c>
      <c r="EY90" s="2">
        <v>0</v>
      </c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>
        <v>0</v>
      </c>
      <c r="FR90" s="2">
        <f t="shared" si="106"/>
        <v>0</v>
      </c>
      <c r="FS90" s="2">
        <v>0</v>
      </c>
      <c r="FT90" s="2"/>
      <c r="FU90" s="2"/>
      <c r="FV90" s="2"/>
      <c r="FW90" s="2"/>
      <c r="FX90" s="2">
        <v>0</v>
      </c>
      <c r="FY90" s="2">
        <v>0</v>
      </c>
      <c r="FZ90" s="2"/>
      <c r="GA90" s="2" t="s">
        <v>3</v>
      </c>
      <c r="GB90" s="2"/>
      <c r="GC90" s="2"/>
      <c r="GD90" s="2">
        <v>0</v>
      </c>
      <c r="GE90" s="2"/>
      <c r="GF90" s="2">
        <v>-1734402115</v>
      </c>
      <c r="GG90" s="2">
        <v>2</v>
      </c>
      <c r="GH90" s="2">
        <v>1</v>
      </c>
      <c r="GI90" s="2">
        <v>-2</v>
      </c>
      <c r="GJ90" s="2">
        <v>0</v>
      </c>
      <c r="GK90" s="2">
        <f>ROUND(R90*(R12)/100,2)</f>
        <v>0</v>
      </c>
      <c r="GL90" s="2">
        <f t="shared" si="107"/>
        <v>0</v>
      </c>
      <c r="GM90" s="2">
        <f t="shared" si="108"/>
        <v>41.95</v>
      </c>
      <c r="GN90" s="2">
        <f t="shared" si="109"/>
        <v>0</v>
      </c>
      <c r="GO90" s="2">
        <f t="shared" si="110"/>
        <v>41.95</v>
      </c>
      <c r="GP90" s="2">
        <f t="shared" si="111"/>
        <v>0</v>
      </c>
      <c r="GQ90" s="2"/>
      <c r="GR90" s="2">
        <v>0</v>
      </c>
      <c r="GS90" s="2">
        <v>3</v>
      </c>
      <c r="GT90" s="2">
        <v>0</v>
      </c>
      <c r="GU90" s="2" t="s">
        <v>3</v>
      </c>
      <c r="GV90" s="2">
        <f t="shared" si="112"/>
        <v>0</v>
      </c>
      <c r="GW90" s="2">
        <v>1</v>
      </c>
      <c r="GX90" s="2">
        <f t="shared" si="113"/>
        <v>0</v>
      </c>
      <c r="GY90" s="2"/>
      <c r="GZ90" s="2"/>
      <c r="HA90" s="2">
        <v>0</v>
      </c>
      <c r="HB90" s="2">
        <v>0</v>
      </c>
      <c r="HC90" s="2">
        <f t="shared" si="114"/>
        <v>0</v>
      </c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>
        <v>0</v>
      </c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255" x14ac:dyDescent="0.2">
      <c r="A91">
        <v>17</v>
      </c>
      <c r="B91">
        <v>1</v>
      </c>
      <c r="E91" t="s">
        <v>134</v>
      </c>
      <c r="F91" t="s">
        <v>135</v>
      </c>
      <c r="G91" t="s">
        <v>136</v>
      </c>
      <c r="H91" t="s">
        <v>137</v>
      </c>
      <c r="I91">
        <f>ROUND(12/1000,9)</f>
        <v>1.2E-2</v>
      </c>
      <c r="J91">
        <v>0</v>
      </c>
      <c r="O91">
        <f t="shared" si="81"/>
        <v>348.58</v>
      </c>
      <c r="P91">
        <f t="shared" si="82"/>
        <v>348.58</v>
      </c>
      <c r="Q91">
        <f t="shared" si="83"/>
        <v>0</v>
      </c>
      <c r="R91">
        <f t="shared" si="84"/>
        <v>0</v>
      </c>
      <c r="S91">
        <f t="shared" si="85"/>
        <v>0</v>
      </c>
      <c r="T91">
        <f t="shared" si="86"/>
        <v>0</v>
      </c>
      <c r="U91">
        <f t="shared" si="87"/>
        <v>0</v>
      </c>
      <c r="V91">
        <f t="shared" si="88"/>
        <v>0</v>
      </c>
      <c r="W91">
        <f t="shared" si="89"/>
        <v>0.03</v>
      </c>
      <c r="X91">
        <f t="shared" si="90"/>
        <v>0</v>
      </c>
      <c r="Y91">
        <f t="shared" si="90"/>
        <v>0</v>
      </c>
      <c r="AA91">
        <v>42069989</v>
      </c>
      <c r="AB91">
        <f t="shared" si="91"/>
        <v>3495.61</v>
      </c>
      <c r="AC91">
        <f t="shared" si="92"/>
        <v>3495.61</v>
      </c>
      <c r="AD91">
        <f t="shared" si="93"/>
        <v>0</v>
      </c>
      <c r="AE91">
        <f t="shared" si="94"/>
        <v>0</v>
      </c>
      <c r="AF91">
        <f t="shared" si="94"/>
        <v>0</v>
      </c>
      <c r="AG91">
        <f t="shared" si="95"/>
        <v>0</v>
      </c>
      <c r="AH91">
        <f t="shared" si="96"/>
        <v>0</v>
      </c>
      <c r="AI91">
        <f t="shared" si="96"/>
        <v>0</v>
      </c>
      <c r="AJ91">
        <f t="shared" si="97"/>
        <v>2.35</v>
      </c>
      <c r="AK91">
        <v>3495.61</v>
      </c>
      <c r="AL91">
        <v>3495.61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2.35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8.31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2</v>
      </c>
      <c r="BJ91" t="s">
        <v>138</v>
      </c>
      <c r="BM91">
        <v>500002</v>
      </c>
      <c r="BN91">
        <v>0</v>
      </c>
      <c r="BO91" t="s">
        <v>135</v>
      </c>
      <c r="BP91">
        <v>1</v>
      </c>
      <c r="BQ91">
        <v>12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98"/>
        <v>348.58</v>
      </c>
      <c r="CQ91">
        <f t="shared" si="99"/>
        <v>29048.519100000001</v>
      </c>
      <c r="CR91">
        <f t="shared" si="100"/>
        <v>0</v>
      </c>
      <c r="CS91">
        <f t="shared" si="101"/>
        <v>0</v>
      </c>
      <c r="CT91">
        <f t="shared" si="102"/>
        <v>0</v>
      </c>
      <c r="CU91">
        <f t="shared" si="103"/>
        <v>0</v>
      </c>
      <c r="CV91">
        <f t="shared" si="103"/>
        <v>0</v>
      </c>
      <c r="CW91">
        <f t="shared" si="103"/>
        <v>0</v>
      </c>
      <c r="CX91">
        <f t="shared" si="103"/>
        <v>2.35</v>
      </c>
      <c r="CY91">
        <f t="shared" si="104"/>
        <v>0</v>
      </c>
      <c r="CZ91">
        <f t="shared" si="105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137</v>
      </c>
      <c r="DW91" t="s">
        <v>139</v>
      </c>
      <c r="DX91">
        <v>1</v>
      </c>
      <c r="EE91">
        <v>40532948</v>
      </c>
      <c r="EF91">
        <v>12</v>
      </c>
      <c r="EG91" t="s">
        <v>140</v>
      </c>
      <c r="EH91">
        <v>0</v>
      </c>
      <c r="EI91" t="s">
        <v>3</v>
      </c>
      <c r="EJ91">
        <v>2</v>
      </c>
      <c r="EK91">
        <v>500002</v>
      </c>
      <c r="EL91" t="s">
        <v>141</v>
      </c>
      <c r="EM91" t="s">
        <v>142</v>
      </c>
      <c r="EO91" t="s">
        <v>3</v>
      </c>
      <c r="EQ91">
        <v>0</v>
      </c>
      <c r="ER91">
        <v>3495.61</v>
      </c>
      <c r="ES91">
        <v>3495.61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FQ91">
        <v>0</v>
      </c>
      <c r="FR91">
        <f t="shared" si="106"/>
        <v>0</v>
      </c>
      <c r="FS91">
        <v>0</v>
      </c>
      <c r="FX91">
        <v>0</v>
      </c>
      <c r="FY91">
        <v>0</v>
      </c>
      <c r="GA91" t="s">
        <v>3</v>
      </c>
      <c r="GD91">
        <v>0</v>
      </c>
      <c r="GF91">
        <v>-1734402115</v>
      </c>
      <c r="GG91">
        <v>2</v>
      </c>
      <c r="GH91">
        <v>1</v>
      </c>
      <c r="GI91">
        <v>2</v>
      </c>
      <c r="GJ91">
        <v>0</v>
      </c>
      <c r="GK91">
        <f>ROUND(R91*(S12)/100,2)</f>
        <v>0</v>
      </c>
      <c r="GL91">
        <f t="shared" si="107"/>
        <v>0</v>
      </c>
      <c r="GM91">
        <f t="shared" si="108"/>
        <v>348.58</v>
      </c>
      <c r="GN91">
        <f t="shared" si="109"/>
        <v>0</v>
      </c>
      <c r="GO91">
        <f t="shared" si="110"/>
        <v>348.58</v>
      </c>
      <c r="GP91">
        <f t="shared" si="111"/>
        <v>0</v>
      </c>
      <c r="GR91">
        <v>0</v>
      </c>
      <c r="GS91">
        <v>3</v>
      </c>
      <c r="GT91">
        <v>0</v>
      </c>
      <c r="GU91" t="s">
        <v>3</v>
      </c>
      <c r="GV91">
        <f t="shared" si="112"/>
        <v>0</v>
      </c>
      <c r="GW91">
        <v>1</v>
      </c>
      <c r="GX91">
        <f t="shared" si="113"/>
        <v>0</v>
      </c>
      <c r="HA91">
        <v>0</v>
      </c>
      <c r="HB91">
        <v>0</v>
      </c>
      <c r="HC91">
        <f t="shared" si="114"/>
        <v>0</v>
      </c>
      <c r="IK91">
        <v>0</v>
      </c>
    </row>
    <row r="92" spans="1:255" x14ac:dyDescent="0.2">
      <c r="A92" s="2">
        <v>17</v>
      </c>
      <c r="B92" s="2">
        <v>1</v>
      </c>
      <c r="C92" s="2"/>
      <c r="D92" s="2"/>
      <c r="E92" s="2" t="s">
        <v>143</v>
      </c>
      <c r="F92" s="2" t="s">
        <v>124</v>
      </c>
      <c r="G92" s="2" t="s">
        <v>144</v>
      </c>
      <c r="H92" s="2" t="s">
        <v>126</v>
      </c>
      <c r="I92" s="2">
        <v>6</v>
      </c>
      <c r="J92" s="2">
        <v>0</v>
      </c>
      <c r="K92" s="2"/>
      <c r="L92" s="2"/>
      <c r="M92" s="2"/>
      <c r="N92" s="2"/>
      <c r="O92" s="2">
        <f t="shared" si="81"/>
        <v>1865.7</v>
      </c>
      <c r="P92" s="2">
        <f t="shared" si="82"/>
        <v>1865.7</v>
      </c>
      <c r="Q92" s="2">
        <f t="shared" si="83"/>
        <v>0</v>
      </c>
      <c r="R92" s="2">
        <f t="shared" si="84"/>
        <v>0</v>
      </c>
      <c r="S92" s="2">
        <f t="shared" si="85"/>
        <v>0</v>
      </c>
      <c r="T92" s="2">
        <f t="shared" si="86"/>
        <v>0</v>
      </c>
      <c r="U92" s="2">
        <f t="shared" si="87"/>
        <v>0</v>
      </c>
      <c r="V92" s="2">
        <f t="shared" si="88"/>
        <v>0</v>
      </c>
      <c r="W92" s="2">
        <f t="shared" si="89"/>
        <v>0</v>
      </c>
      <c r="X92" s="2">
        <f t="shared" si="90"/>
        <v>0</v>
      </c>
      <c r="Y92" s="2">
        <f t="shared" si="90"/>
        <v>0</v>
      </c>
      <c r="Z92" s="2"/>
      <c r="AA92" s="2">
        <v>42069975</v>
      </c>
      <c r="AB92" s="2">
        <f t="shared" si="91"/>
        <v>310.95</v>
      </c>
      <c r="AC92" s="2">
        <f t="shared" si="92"/>
        <v>310.95</v>
      </c>
      <c r="AD92" s="2">
        <f t="shared" si="93"/>
        <v>0</v>
      </c>
      <c r="AE92" s="2">
        <f t="shared" si="94"/>
        <v>0</v>
      </c>
      <c r="AF92" s="2">
        <f t="shared" si="94"/>
        <v>0</v>
      </c>
      <c r="AG92" s="2">
        <f t="shared" si="95"/>
        <v>0</v>
      </c>
      <c r="AH92" s="2">
        <f t="shared" si="96"/>
        <v>0</v>
      </c>
      <c r="AI92" s="2">
        <f t="shared" si="96"/>
        <v>0</v>
      </c>
      <c r="AJ92" s="2">
        <f t="shared" si="97"/>
        <v>0</v>
      </c>
      <c r="AK92" s="2">
        <v>310.95</v>
      </c>
      <c r="AL92" s="2">
        <v>310.95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1</v>
      </c>
      <c r="AW92" s="2">
        <v>1</v>
      </c>
      <c r="AX92" s="2"/>
      <c r="AY92" s="2"/>
      <c r="AZ92" s="2">
        <v>1</v>
      </c>
      <c r="BA92" s="2">
        <v>1</v>
      </c>
      <c r="BB92" s="2">
        <v>1</v>
      </c>
      <c r="BC92" s="2">
        <v>1</v>
      </c>
      <c r="BD92" s="2" t="s">
        <v>3</v>
      </c>
      <c r="BE92" s="2" t="s">
        <v>3</v>
      </c>
      <c r="BF92" s="2" t="s">
        <v>3</v>
      </c>
      <c r="BG92" s="2" t="s">
        <v>3</v>
      </c>
      <c r="BH92" s="2">
        <v>3</v>
      </c>
      <c r="BI92" s="2">
        <v>1</v>
      </c>
      <c r="BJ92" s="2" t="s">
        <v>3</v>
      </c>
      <c r="BK92" s="2"/>
      <c r="BL92" s="2"/>
      <c r="BM92" s="2">
        <v>1100</v>
      </c>
      <c r="BN92" s="2">
        <v>0</v>
      </c>
      <c r="BO92" s="2" t="s">
        <v>3</v>
      </c>
      <c r="BP92" s="2">
        <v>0</v>
      </c>
      <c r="BQ92" s="2">
        <v>8</v>
      </c>
      <c r="BR92" s="2">
        <v>0</v>
      </c>
      <c r="BS92" s="2">
        <v>1</v>
      </c>
      <c r="BT92" s="2">
        <v>1</v>
      </c>
      <c r="BU92" s="2">
        <v>1</v>
      </c>
      <c r="BV92" s="2">
        <v>1</v>
      </c>
      <c r="BW92" s="2">
        <v>1</v>
      </c>
      <c r="BX92" s="2">
        <v>1</v>
      </c>
      <c r="BY92" s="2" t="s">
        <v>3</v>
      </c>
      <c r="BZ92" s="2">
        <v>0</v>
      </c>
      <c r="CA92" s="2">
        <v>0</v>
      </c>
      <c r="CB92" s="2"/>
      <c r="CC92" s="2"/>
      <c r="CD92" s="2"/>
      <c r="CE92" s="2">
        <v>0</v>
      </c>
      <c r="CF92" s="2">
        <v>0</v>
      </c>
      <c r="CG92" s="2">
        <v>0</v>
      </c>
      <c r="CH92" s="2"/>
      <c r="CI92" s="2"/>
      <c r="CJ92" s="2"/>
      <c r="CK92" s="2"/>
      <c r="CL92" s="2"/>
      <c r="CM92" s="2">
        <v>0</v>
      </c>
      <c r="CN92" s="2" t="s">
        <v>3</v>
      </c>
      <c r="CO92" s="2">
        <v>0</v>
      </c>
      <c r="CP92" s="2">
        <f t="shared" si="98"/>
        <v>1865.7</v>
      </c>
      <c r="CQ92" s="2">
        <f t="shared" si="99"/>
        <v>310.95</v>
      </c>
      <c r="CR92" s="2">
        <f t="shared" si="100"/>
        <v>0</v>
      </c>
      <c r="CS92" s="2">
        <f t="shared" si="101"/>
        <v>0</v>
      </c>
      <c r="CT92" s="2">
        <f t="shared" si="102"/>
        <v>0</v>
      </c>
      <c r="CU92" s="2">
        <f t="shared" si="103"/>
        <v>0</v>
      </c>
      <c r="CV92" s="2">
        <f t="shared" si="103"/>
        <v>0</v>
      </c>
      <c r="CW92" s="2">
        <f t="shared" si="103"/>
        <v>0</v>
      </c>
      <c r="CX92" s="2">
        <f t="shared" si="103"/>
        <v>0</v>
      </c>
      <c r="CY92" s="2">
        <f t="shared" si="104"/>
        <v>0</v>
      </c>
      <c r="CZ92" s="2">
        <f t="shared" si="105"/>
        <v>0</v>
      </c>
      <c r="DA92" s="2"/>
      <c r="DB92" s="2"/>
      <c r="DC92" s="2" t="s">
        <v>3</v>
      </c>
      <c r="DD92" s="2" t="s">
        <v>3</v>
      </c>
      <c r="DE92" s="2" t="s">
        <v>3</v>
      </c>
      <c r="DF92" s="2" t="s">
        <v>3</v>
      </c>
      <c r="DG92" s="2" t="s">
        <v>3</v>
      </c>
      <c r="DH92" s="2" t="s">
        <v>3</v>
      </c>
      <c r="DI92" s="2" t="s">
        <v>3</v>
      </c>
      <c r="DJ92" s="2" t="s">
        <v>3</v>
      </c>
      <c r="DK92" s="2" t="s">
        <v>3</v>
      </c>
      <c r="DL92" s="2" t="s">
        <v>3</v>
      </c>
      <c r="DM92" s="2" t="s">
        <v>3</v>
      </c>
      <c r="DN92" s="2">
        <v>0</v>
      </c>
      <c r="DO92" s="2">
        <v>0</v>
      </c>
      <c r="DP92" s="2">
        <v>1</v>
      </c>
      <c r="DQ92" s="2">
        <v>1</v>
      </c>
      <c r="DR92" s="2"/>
      <c r="DS92" s="2"/>
      <c r="DT92" s="2"/>
      <c r="DU92" s="2">
        <v>1010</v>
      </c>
      <c r="DV92" s="2" t="s">
        <v>126</v>
      </c>
      <c r="DW92" s="2" t="s">
        <v>126</v>
      </c>
      <c r="DX92" s="2">
        <v>1</v>
      </c>
      <c r="DY92" s="2"/>
      <c r="DZ92" s="2"/>
      <c r="EA92" s="2"/>
      <c r="EB92" s="2"/>
      <c r="EC92" s="2"/>
      <c r="ED92" s="2"/>
      <c r="EE92" s="2">
        <v>40533194</v>
      </c>
      <c r="EF92" s="2">
        <v>8</v>
      </c>
      <c r="EG92" s="2" t="s">
        <v>127</v>
      </c>
      <c r="EH92" s="2">
        <v>0</v>
      </c>
      <c r="EI92" s="2" t="s">
        <v>3</v>
      </c>
      <c r="EJ92" s="2">
        <v>1</v>
      </c>
      <c r="EK92" s="2">
        <v>1100</v>
      </c>
      <c r="EL92" s="2" t="s">
        <v>128</v>
      </c>
      <c r="EM92" s="2" t="s">
        <v>129</v>
      </c>
      <c r="EN92" s="2"/>
      <c r="EO92" s="2" t="s">
        <v>3</v>
      </c>
      <c r="EP92" s="2"/>
      <c r="EQ92" s="2">
        <v>0</v>
      </c>
      <c r="ER92" s="2">
        <v>0</v>
      </c>
      <c r="ES92" s="2">
        <v>310.95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>
        <v>0</v>
      </c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>
        <v>0</v>
      </c>
      <c r="FR92" s="2">
        <f t="shared" si="106"/>
        <v>0</v>
      </c>
      <c r="FS92" s="2">
        <v>0</v>
      </c>
      <c r="FT92" s="2"/>
      <c r="FU92" s="2"/>
      <c r="FV92" s="2"/>
      <c r="FW92" s="2"/>
      <c r="FX92" s="2">
        <v>0</v>
      </c>
      <c r="FY92" s="2">
        <v>0</v>
      </c>
      <c r="FZ92" s="2"/>
      <c r="GA92" s="2" t="s">
        <v>145</v>
      </c>
      <c r="GB92" s="2"/>
      <c r="GC92" s="2"/>
      <c r="GD92" s="2">
        <v>0</v>
      </c>
      <c r="GE92" s="2"/>
      <c r="GF92" s="2">
        <v>929495528</v>
      </c>
      <c r="GG92" s="2">
        <v>2</v>
      </c>
      <c r="GH92" s="2">
        <v>4</v>
      </c>
      <c r="GI92" s="2">
        <v>-2</v>
      </c>
      <c r="GJ92" s="2">
        <v>0</v>
      </c>
      <c r="GK92" s="2">
        <f>ROUND(R92*(R12)/100,2)</f>
        <v>0</v>
      </c>
      <c r="GL92" s="2">
        <f t="shared" si="107"/>
        <v>0</v>
      </c>
      <c r="GM92" s="2">
        <f t="shared" si="108"/>
        <v>1865.7</v>
      </c>
      <c r="GN92" s="2">
        <f t="shared" si="109"/>
        <v>1865.7</v>
      </c>
      <c r="GO92" s="2">
        <f t="shared" si="110"/>
        <v>0</v>
      </c>
      <c r="GP92" s="2">
        <f t="shared" si="111"/>
        <v>0</v>
      </c>
      <c r="GQ92" s="2"/>
      <c r="GR92" s="2">
        <v>0</v>
      </c>
      <c r="GS92" s="2">
        <v>2</v>
      </c>
      <c r="GT92" s="2">
        <v>0</v>
      </c>
      <c r="GU92" s="2" t="s">
        <v>3</v>
      </c>
      <c r="GV92" s="2">
        <f t="shared" si="112"/>
        <v>0</v>
      </c>
      <c r="GW92" s="2">
        <v>1</v>
      </c>
      <c r="GX92" s="2">
        <f t="shared" si="113"/>
        <v>0</v>
      </c>
      <c r="GY92" s="2"/>
      <c r="GZ92" s="2"/>
      <c r="HA92" s="2">
        <v>0</v>
      </c>
      <c r="HB92" s="2">
        <v>0</v>
      </c>
      <c r="HC92" s="2">
        <f t="shared" si="114"/>
        <v>0</v>
      </c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>
        <v>0</v>
      </c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255" x14ac:dyDescent="0.2">
      <c r="A93">
        <v>17</v>
      </c>
      <c r="B93">
        <v>1</v>
      </c>
      <c r="E93" t="s">
        <v>143</v>
      </c>
      <c r="F93" t="s">
        <v>124</v>
      </c>
      <c r="G93" t="s">
        <v>144</v>
      </c>
      <c r="H93" t="s">
        <v>126</v>
      </c>
      <c r="I93">
        <v>6</v>
      </c>
      <c r="J93">
        <v>0</v>
      </c>
      <c r="O93">
        <f t="shared" si="81"/>
        <v>10000.15</v>
      </c>
      <c r="P93">
        <f t="shared" si="82"/>
        <v>10000.15</v>
      </c>
      <c r="Q93">
        <f t="shared" si="83"/>
        <v>0</v>
      </c>
      <c r="R93">
        <f t="shared" si="84"/>
        <v>0</v>
      </c>
      <c r="S93">
        <f t="shared" si="85"/>
        <v>0</v>
      </c>
      <c r="T93">
        <f t="shared" si="86"/>
        <v>0</v>
      </c>
      <c r="U93">
        <f t="shared" si="87"/>
        <v>0</v>
      </c>
      <c r="V93">
        <f t="shared" si="88"/>
        <v>0</v>
      </c>
      <c r="W93">
        <f t="shared" si="89"/>
        <v>0</v>
      </c>
      <c r="X93">
        <f t="shared" si="90"/>
        <v>0</v>
      </c>
      <c r="Y93">
        <f t="shared" si="90"/>
        <v>0</v>
      </c>
      <c r="AA93">
        <v>42069989</v>
      </c>
      <c r="AB93">
        <f t="shared" si="91"/>
        <v>310.95</v>
      </c>
      <c r="AC93">
        <f t="shared" si="92"/>
        <v>310.95</v>
      </c>
      <c r="AD93">
        <f t="shared" si="93"/>
        <v>0</v>
      </c>
      <c r="AE93">
        <f t="shared" si="94"/>
        <v>0</v>
      </c>
      <c r="AF93">
        <f t="shared" si="94"/>
        <v>0</v>
      </c>
      <c r="AG93">
        <f t="shared" si="95"/>
        <v>0</v>
      </c>
      <c r="AH93">
        <f t="shared" si="96"/>
        <v>0</v>
      </c>
      <c r="AI93">
        <f t="shared" si="96"/>
        <v>0</v>
      </c>
      <c r="AJ93">
        <f t="shared" si="97"/>
        <v>0</v>
      </c>
      <c r="AK93">
        <v>310.95</v>
      </c>
      <c r="AL93">
        <v>310.95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5.36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3</v>
      </c>
      <c r="BM93">
        <v>1100</v>
      </c>
      <c r="BN93">
        <v>0</v>
      </c>
      <c r="BO93" t="s">
        <v>3</v>
      </c>
      <c r="BP93">
        <v>0</v>
      </c>
      <c r="BQ93">
        <v>8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98"/>
        <v>10000.15</v>
      </c>
      <c r="CQ93">
        <f t="shared" si="99"/>
        <v>1666.692</v>
      </c>
      <c r="CR93">
        <f t="shared" si="100"/>
        <v>0</v>
      </c>
      <c r="CS93">
        <f t="shared" si="101"/>
        <v>0</v>
      </c>
      <c r="CT93">
        <f t="shared" si="102"/>
        <v>0</v>
      </c>
      <c r="CU93">
        <f t="shared" si="103"/>
        <v>0</v>
      </c>
      <c r="CV93">
        <f t="shared" si="103"/>
        <v>0</v>
      </c>
      <c r="CW93">
        <f t="shared" si="103"/>
        <v>0</v>
      </c>
      <c r="CX93">
        <f t="shared" si="103"/>
        <v>0</v>
      </c>
      <c r="CY93">
        <f t="shared" si="104"/>
        <v>0</v>
      </c>
      <c r="CZ93">
        <f t="shared" si="105"/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1010</v>
      </c>
      <c r="DV93" t="s">
        <v>126</v>
      </c>
      <c r="DW93" t="s">
        <v>126</v>
      </c>
      <c r="DX93">
        <v>1</v>
      </c>
      <c r="EE93">
        <v>40533194</v>
      </c>
      <c r="EF93">
        <v>8</v>
      </c>
      <c r="EG93" t="s">
        <v>127</v>
      </c>
      <c r="EH93">
        <v>0</v>
      </c>
      <c r="EI93" t="s">
        <v>3</v>
      </c>
      <c r="EJ93">
        <v>1</v>
      </c>
      <c r="EK93">
        <v>1100</v>
      </c>
      <c r="EL93" t="s">
        <v>128</v>
      </c>
      <c r="EM93" t="s">
        <v>129</v>
      </c>
      <c r="EO93" t="s">
        <v>3</v>
      </c>
      <c r="EQ93">
        <v>0</v>
      </c>
      <c r="ER93">
        <v>310.95</v>
      </c>
      <c r="ES93">
        <v>310.95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5</v>
      </c>
      <c r="FC93">
        <v>1</v>
      </c>
      <c r="FD93">
        <v>18</v>
      </c>
      <c r="FF93">
        <v>2000</v>
      </c>
      <c r="FQ93">
        <v>0</v>
      </c>
      <c r="FR93">
        <f t="shared" si="106"/>
        <v>0</v>
      </c>
      <c r="FS93">
        <v>0</v>
      </c>
      <c r="FX93">
        <v>0</v>
      </c>
      <c r="FY93">
        <v>0</v>
      </c>
      <c r="GA93" t="s">
        <v>145</v>
      </c>
      <c r="GD93">
        <v>0</v>
      </c>
      <c r="GF93">
        <v>929495528</v>
      </c>
      <c r="GG93">
        <v>2</v>
      </c>
      <c r="GH93">
        <v>3</v>
      </c>
      <c r="GI93">
        <v>3</v>
      </c>
      <c r="GJ93">
        <v>0</v>
      </c>
      <c r="GK93">
        <f>ROUND(R93*(S12)/100,2)</f>
        <v>0</v>
      </c>
      <c r="GL93">
        <f t="shared" si="107"/>
        <v>0</v>
      </c>
      <c r="GM93">
        <f t="shared" si="108"/>
        <v>10000.15</v>
      </c>
      <c r="GN93">
        <f t="shared" si="109"/>
        <v>10000.15</v>
      </c>
      <c r="GO93">
        <f t="shared" si="110"/>
        <v>0</v>
      </c>
      <c r="GP93">
        <f t="shared" si="111"/>
        <v>0</v>
      </c>
      <c r="GR93">
        <v>1</v>
      </c>
      <c r="GS93">
        <v>1</v>
      </c>
      <c r="GT93">
        <v>0</v>
      </c>
      <c r="GU93" t="s">
        <v>3</v>
      </c>
      <c r="GV93">
        <f t="shared" si="112"/>
        <v>0</v>
      </c>
      <c r="GW93">
        <v>1</v>
      </c>
      <c r="GX93">
        <f t="shared" si="113"/>
        <v>0</v>
      </c>
      <c r="HA93">
        <v>0</v>
      </c>
      <c r="HB93">
        <v>0</v>
      </c>
      <c r="HC93">
        <f t="shared" si="114"/>
        <v>0</v>
      </c>
      <c r="IK93">
        <v>0</v>
      </c>
    </row>
    <row r="95" spans="1:255" x14ac:dyDescent="0.2">
      <c r="A95" s="3">
        <v>51</v>
      </c>
      <c r="B95" s="3">
        <f>B82</f>
        <v>1</v>
      </c>
      <c r="C95" s="3">
        <f>A82</f>
        <v>5</v>
      </c>
      <c r="D95" s="3">
        <f>ROW(A82)</f>
        <v>82</v>
      </c>
      <c r="E95" s="3"/>
      <c r="F95" s="3" t="str">
        <f>IF(F82&lt;&gt;"",F82,"")</f>
        <v>Новый подраздел</v>
      </c>
      <c r="G95" s="3" t="str">
        <f>IF(G82&lt;&gt;"",G82,"")</f>
        <v>Материалы не учтенные ценником:</v>
      </c>
      <c r="H95" s="3">
        <v>0</v>
      </c>
      <c r="I95" s="3"/>
      <c r="J95" s="3"/>
      <c r="K95" s="3"/>
      <c r="L95" s="3"/>
      <c r="M95" s="3"/>
      <c r="N95" s="3"/>
      <c r="O95" s="3">
        <f t="shared" ref="O95:T95" si="115">ROUND(AB95,2)</f>
        <v>7411.37</v>
      </c>
      <c r="P95" s="3">
        <f t="shared" si="115"/>
        <v>7411.37</v>
      </c>
      <c r="Q95" s="3">
        <f t="shared" si="115"/>
        <v>0</v>
      </c>
      <c r="R95" s="3">
        <f t="shared" si="115"/>
        <v>0</v>
      </c>
      <c r="S95" s="3">
        <f t="shared" si="115"/>
        <v>0</v>
      </c>
      <c r="T95" s="3">
        <f t="shared" si="115"/>
        <v>0</v>
      </c>
      <c r="U95" s="3">
        <f>AH95</f>
        <v>0</v>
      </c>
      <c r="V95" s="3">
        <f>AI95</f>
        <v>0</v>
      </c>
      <c r="W95" s="3">
        <f>ROUND(AJ95,2)</f>
        <v>0.03</v>
      </c>
      <c r="X95" s="3">
        <f>ROUND(AK95,2)</f>
        <v>0</v>
      </c>
      <c r="Y95" s="3">
        <f>ROUND(AL95,2)</f>
        <v>0</v>
      </c>
      <c r="Z95" s="3"/>
      <c r="AA95" s="3"/>
      <c r="AB95" s="3">
        <f>ROUND(SUMIF(AA86:AA93,"=42069975",O86:O93),2)</f>
        <v>7411.37</v>
      </c>
      <c r="AC95" s="3">
        <f>ROUND(SUMIF(AA86:AA93,"=42069975",P86:P93),2)</f>
        <v>7411.37</v>
      </c>
      <c r="AD95" s="3">
        <f>ROUND(SUMIF(AA86:AA93,"=42069975",Q86:Q93),2)</f>
        <v>0</v>
      </c>
      <c r="AE95" s="3">
        <f>ROUND(SUMIF(AA86:AA93,"=42069975",R86:R93),2)</f>
        <v>0</v>
      </c>
      <c r="AF95" s="3">
        <f>ROUND(SUMIF(AA86:AA93,"=42069975",S86:S93),2)</f>
        <v>0</v>
      </c>
      <c r="AG95" s="3">
        <f>ROUND(SUMIF(AA86:AA93,"=42069975",T86:T93),2)</f>
        <v>0</v>
      </c>
      <c r="AH95" s="3">
        <f>SUMIF(AA86:AA93,"=42069975",U86:U93)</f>
        <v>0</v>
      </c>
      <c r="AI95" s="3">
        <f>SUMIF(AA86:AA93,"=42069975",V86:V93)</f>
        <v>0</v>
      </c>
      <c r="AJ95" s="3">
        <f>ROUND(SUMIF(AA86:AA93,"=42069975",W86:W93),2)</f>
        <v>0.03</v>
      </c>
      <c r="AK95" s="3">
        <f>ROUND(SUMIF(AA86:AA93,"=42069975",X86:X93),2)</f>
        <v>0</v>
      </c>
      <c r="AL95" s="3">
        <f>ROUND(SUMIF(AA86:AA93,"=42069975",Y86:Y93),2)</f>
        <v>0</v>
      </c>
      <c r="AM95" s="3"/>
      <c r="AN95" s="3"/>
      <c r="AO95" s="3">
        <f t="shared" ref="AO95:BC95" si="116">ROUND(BX95,2)</f>
        <v>0</v>
      </c>
      <c r="AP95" s="3">
        <f t="shared" si="116"/>
        <v>0</v>
      </c>
      <c r="AQ95" s="3">
        <f t="shared" si="116"/>
        <v>0</v>
      </c>
      <c r="AR95" s="3">
        <f t="shared" si="116"/>
        <v>7411.37</v>
      </c>
      <c r="AS95" s="3">
        <f t="shared" si="116"/>
        <v>7369.42</v>
      </c>
      <c r="AT95" s="3">
        <f t="shared" si="116"/>
        <v>41.95</v>
      </c>
      <c r="AU95" s="3">
        <f t="shared" si="116"/>
        <v>0</v>
      </c>
      <c r="AV95" s="3">
        <f t="shared" si="116"/>
        <v>7411.37</v>
      </c>
      <c r="AW95" s="3">
        <f t="shared" si="116"/>
        <v>7411.37</v>
      </c>
      <c r="AX95" s="3">
        <f t="shared" si="116"/>
        <v>0</v>
      </c>
      <c r="AY95" s="3">
        <f t="shared" si="116"/>
        <v>7411.37</v>
      </c>
      <c r="AZ95" s="3">
        <f t="shared" si="116"/>
        <v>0</v>
      </c>
      <c r="BA95" s="3">
        <f t="shared" si="116"/>
        <v>0</v>
      </c>
      <c r="BB95" s="3">
        <f t="shared" si="116"/>
        <v>0</v>
      </c>
      <c r="BC95" s="3">
        <f t="shared" si="116"/>
        <v>0</v>
      </c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>
        <f>ROUND(SUMIF(AA86:AA93,"=42069975",FQ86:FQ93),2)</f>
        <v>0</v>
      </c>
      <c r="BY95" s="3">
        <f>ROUND(SUMIF(AA86:AA93,"=42069975",FR86:FR93),2)</f>
        <v>0</v>
      </c>
      <c r="BZ95" s="3">
        <f>ROUND(SUMIF(AA86:AA93,"=42069975",GL86:GL93),2)</f>
        <v>0</v>
      </c>
      <c r="CA95" s="3">
        <f>ROUND(SUMIF(AA86:AA93,"=42069975",GM86:GM93),2)</f>
        <v>7411.37</v>
      </c>
      <c r="CB95" s="3">
        <f>ROUND(SUMIF(AA86:AA93,"=42069975",GN86:GN93),2)</f>
        <v>7369.42</v>
      </c>
      <c r="CC95" s="3">
        <f>ROUND(SUMIF(AA86:AA93,"=42069975",GO86:GO93),2)</f>
        <v>41.95</v>
      </c>
      <c r="CD95" s="3">
        <f>ROUND(SUMIF(AA86:AA93,"=42069975",GP86:GP93),2)</f>
        <v>0</v>
      </c>
      <c r="CE95" s="3">
        <f>AC95-BX95</f>
        <v>7411.37</v>
      </c>
      <c r="CF95" s="3">
        <f>AC95-BY95</f>
        <v>7411.37</v>
      </c>
      <c r="CG95" s="3">
        <f>BX95-BZ95</f>
        <v>0</v>
      </c>
      <c r="CH95" s="3">
        <f>AC95-BX95-BY95+BZ95</f>
        <v>7411.37</v>
      </c>
      <c r="CI95" s="3">
        <f>BY95-BZ95</f>
        <v>0</v>
      </c>
      <c r="CJ95" s="3">
        <f>ROUND(SUMIF(AA86:AA93,"=42069975",GX86:GX93),2)</f>
        <v>0</v>
      </c>
      <c r="CK95" s="3">
        <f>ROUND(SUMIF(AA86:AA93,"=42069975",GY86:GY93),2)</f>
        <v>0</v>
      </c>
      <c r="CL95" s="3">
        <f>ROUND(SUMIF(AA86:AA93,"=42069975",GZ86:GZ93),2)</f>
        <v>0</v>
      </c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4">
        <f t="shared" ref="DG95:DL95" si="117">ROUND(DT95,2)</f>
        <v>39848.67</v>
      </c>
      <c r="DH95" s="4">
        <f t="shared" si="117"/>
        <v>39848.67</v>
      </c>
      <c r="DI95" s="4">
        <f t="shared" si="117"/>
        <v>0</v>
      </c>
      <c r="DJ95" s="4">
        <f t="shared" si="117"/>
        <v>0</v>
      </c>
      <c r="DK95" s="4">
        <f t="shared" si="117"/>
        <v>0</v>
      </c>
      <c r="DL95" s="4">
        <f t="shared" si="117"/>
        <v>0</v>
      </c>
      <c r="DM95" s="4">
        <f>DZ95</f>
        <v>0</v>
      </c>
      <c r="DN95" s="4">
        <f>EA95</f>
        <v>0</v>
      </c>
      <c r="DO95" s="4">
        <f>ROUND(EB95,2)</f>
        <v>0.03</v>
      </c>
      <c r="DP95" s="4">
        <f>ROUND(EC95,2)</f>
        <v>0</v>
      </c>
      <c r="DQ95" s="4">
        <f>ROUND(ED95,2)</f>
        <v>0</v>
      </c>
      <c r="DR95" s="4"/>
      <c r="DS95" s="4"/>
      <c r="DT95" s="4">
        <f>ROUND(SUMIF(AA86:AA93,"=42069989",O86:O93),2)</f>
        <v>39848.67</v>
      </c>
      <c r="DU95" s="4">
        <f>ROUND(SUMIF(AA86:AA93,"=42069989",P86:P93),2)</f>
        <v>39848.67</v>
      </c>
      <c r="DV95" s="4">
        <f>ROUND(SUMIF(AA86:AA93,"=42069989",Q86:Q93),2)</f>
        <v>0</v>
      </c>
      <c r="DW95" s="4">
        <f>ROUND(SUMIF(AA86:AA93,"=42069989",R86:R93),2)</f>
        <v>0</v>
      </c>
      <c r="DX95" s="4">
        <f>ROUND(SUMIF(AA86:AA93,"=42069989",S86:S93),2)</f>
        <v>0</v>
      </c>
      <c r="DY95" s="4">
        <f>ROUND(SUMIF(AA86:AA93,"=42069989",T86:T93),2)</f>
        <v>0</v>
      </c>
      <c r="DZ95" s="4">
        <f>SUMIF(AA86:AA93,"=42069989",U86:U93)</f>
        <v>0</v>
      </c>
      <c r="EA95" s="4">
        <f>SUMIF(AA86:AA93,"=42069989",V86:V93)</f>
        <v>0</v>
      </c>
      <c r="EB95" s="4">
        <f>ROUND(SUMIF(AA86:AA93,"=42069989",W86:W93),2)</f>
        <v>0.03</v>
      </c>
      <c r="EC95" s="4">
        <f>ROUND(SUMIF(AA86:AA93,"=42069989",X86:X93),2)</f>
        <v>0</v>
      </c>
      <c r="ED95" s="4">
        <f>ROUND(SUMIF(AA86:AA93,"=42069989",Y86:Y93),2)</f>
        <v>0</v>
      </c>
      <c r="EE95" s="4"/>
      <c r="EF95" s="4"/>
      <c r="EG95" s="4">
        <f t="shared" ref="EG95:EU95" si="118">ROUND(FP95,2)</f>
        <v>0</v>
      </c>
      <c r="EH95" s="4">
        <f t="shared" si="118"/>
        <v>0</v>
      </c>
      <c r="EI95" s="4">
        <f t="shared" si="118"/>
        <v>0</v>
      </c>
      <c r="EJ95" s="4">
        <f t="shared" si="118"/>
        <v>39848.67</v>
      </c>
      <c r="EK95" s="4">
        <f t="shared" si="118"/>
        <v>39500.089999999997</v>
      </c>
      <c r="EL95" s="4">
        <f t="shared" si="118"/>
        <v>348.58</v>
      </c>
      <c r="EM95" s="4">
        <f t="shared" si="118"/>
        <v>0</v>
      </c>
      <c r="EN95" s="4">
        <f t="shared" si="118"/>
        <v>39848.67</v>
      </c>
      <c r="EO95" s="4">
        <f t="shared" si="118"/>
        <v>39848.67</v>
      </c>
      <c r="EP95" s="4">
        <f t="shared" si="118"/>
        <v>0</v>
      </c>
      <c r="EQ95" s="4">
        <f t="shared" si="118"/>
        <v>39848.67</v>
      </c>
      <c r="ER95" s="4">
        <f t="shared" si="118"/>
        <v>0</v>
      </c>
      <c r="ES95" s="4">
        <f t="shared" si="118"/>
        <v>0</v>
      </c>
      <c r="ET95" s="4">
        <f t="shared" si="118"/>
        <v>0</v>
      </c>
      <c r="EU95" s="4">
        <f t="shared" si="118"/>
        <v>0</v>
      </c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>
        <f>ROUND(SUMIF(AA86:AA93,"=42069989",FQ86:FQ93),2)</f>
        <v>0</v>
      </c>
      <c r="FQ95" s="4">
        <f>ROUND(SUMIF(AA86:AA93,"=42069989",FR86:FR93),2)</f>
        <v>0</v>
      </c>
      <c r="FR95" s="4">
        <f>ROUND(SUMIF(AA86:AA93,"=42069989",GL86:GL93),2)</f>
        <v>0</v>
      </c>
      <c r="FS95" s="4">
        <f>ROUND(SUMIF(AA86:AA93,"=42069989",GM86:GM93),2)</f>
        <v>39848.67</v>
      </c>
      <c r="FT95" s="4">
        <f>ROUND(SUMIF(AA86:AA93,"=42069989",GN86:GN93),2)</f>
        <v>39500.089999999997</v>
      </c>
      <c r="FU95" s="4">
        <f>ROUND(SUMIF(AA86:AA93,"=42069989",GO86:GO93),2)</f>
        <v>348.58</v>
      </c>
      <c r="FV95" s="4">
        <f>ROUND(SUMIF(AA86:AA93,"=42069989",GP86:GP93),2)</f>
        <v>0</v>
      </c>
      <c r="FW95" s="4">
        <f>DU95-FP95</f>
        <v>39848.67</v>
      </c>
      <c r="FX95" s="4">
        <f>DU95-FQ95</f>
        <v>39848.67</v>
      </c>
      <c r="FY95" s="4">
        <f>FP95-FR95</f>
        <v>0</v>
      </c>
      <c r="FZ95" s="4">
        <f>DU95-FP95-FQ95+FR95</f>
        <v>39848.67</v>
      </c>
      <c r="GA95" s="4">
        <f>FQ95-FR95</f>
        <v>0</v>
      </c>
      <c r="GB95" s="4">
        <f>ROUND(SUMIF(AA86:AA93,"=42069989",GX86:GX93),2)</f>
        <v>0</v>
      </c>
      <c r="GC95" s="4">
        <f>ROUND(SUMIF(AA86:AA93,"=42069989",GY86:GY93),2)</f>
        <v>0</v>
      </c>
      <c r="GD95" s="4">
        <f>ROUND(SUMIF(AA86:AA93,"=42069989",GZ86:GZ93),2)</f>
        <v>0</v>
      </c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>
        <v>0</v>
      </c>
    </row>
    <row r="97" spans="1:23" x14ac:dyDescent="0.2">
      <c r="A97" s="5">
        <v>50</v>
      </c>
      <c r="B97" s="5">
        <v>0</v>
      </c>
      <c r="C97" s="5">
        <v>0</v>
      </c>
      <c r="D97" s="5">
        <v>1</v>
      </c>
      <c r="E97" s="5">
        <v>201</v>
      </c>
      <c r="F97" s="5">
        <f>ROUND(Source!O95,O97)</f>
        <v>7411.37</v>
      </c>
      <c r="G97" s="5" t="s">
        <v>70</v>
      </c>
      <c r="H97" s="5" t="s">
        <v>71</v>
      </c>
      <c r="I97" s="5"/>
      <c r="J97" s="5"/>
      <c r="K97" s="5">
        <v>201</v>
      </c>
      <c r="L97" s="5">
        <v>1</v>
      </c>
      <c r="M97" s="5">
        <v>3</v>
      </c>
      <c r="N97" s="5" t="s">
        <v>3</v>
      </c>
      <c r="O97" s="5">
        <v>2</v>
      </c>
      <c r="P97" s="5">
        <f>ROUND(Source!DG95,O97)</f>
        <v>39848.67</v>
      </c>
      <c r="Q97" s="5"/>
      <c r="R97" s="5"/>
      <c r="S97" s="5"/>
      <c r="T97" s="5"/>
      <c r="U97" s="5"/>
      <c r="V97" s="5"/>
      <c r="W97" s="5"/>
    </row>
    <row r="98" spans="1:23" x14ac:dyDescent="0.2">
      <c r="A98" s="5">
        <v>50</v>
      </c>
      <c r="B98" s="5">
        <v>0</v>
      </c>
      <c r="C98" s="5">
        <v>0</v>
      </c>
      <c r="D98" s="5">
        <v>1</v>
      </c>
      <c r="E98" s="5">
        <v>202</v>
      </c>
      <c r="F98" s="5">
        <f>ROUND(Source!P95,O98)</f>
        <v>7411.37</v>
      </c>
      <c r="G98" s="5" t="s">
        <v>72</v>
      </c>
      <c r="H98" s="5" t="s">
        <v>73</v>
      </c>
      <c r="I98" s="5"/>
      <c r="J98" s="5"/>
      <c r="K98" s="5">
        <v>202</v>
      </c>
      <c r="L98" s="5">
        <v>2</v>
      </c>
      <c r="M98" s="5">
        <v>3</v>
      </c>
      <c r="N98" s="5" t="s">
        <v>3</v>
      </c>
      <c r="O98" s="5">
        <v>2</v>
      </c>
      <c r="P98" s="5">
        <f>ROUND(Source!DH95,O98)</f>
        <v>39848.67</v>
      </c>
      <c r="Q98" s="5"/>
      <c r="R98" s="5"/>
      <c r="S98" s="5"/>
      <c r="T98" s="5"/>
      <c r="U98" s="5"/>
      <c r="V98" s="5"/>
      <c r="W98" s="5"/>
    </row>
    <row r="99" spans="1:23" x14ac:dyDescent="0.2">
      <c r="A99" s="5">
        <v>50</v>
      </c>
      <c r="B99" s="5">
        <v>0</v>
      </c>
      <c r="C99" s="5">
        <v>0</v>
      </c>
      <c r="D99" s="5">
        <v>1</v>
      </c>
      <c r="E99" s="5">
        <v>222</v>
      </c>
      <c r="F99" s="5">
        <f>ROUND(Source!AO95,O99)</f>
        <v>0</v>
      </c>
      <c r="G99" s="5" t="s">
        <v>74</v>
      </c>
      <c r="H99" s="5" t="s">
        <v>75</v>
      </c>
      <c r="I99" s="5"/>
      <c r="J99" s="5"/>
      <c r="K99" s="5">
        <v>222</v>
      </c>
      <c r="L99" s="5">
        <v>3</v>
      </c>
      <c r="M99" s="5">
        <v>3</v>
      </c>
      <c r="N99" s="5" t="s">
        <v>3</v>
      </c>
      <c r="O99" s="5">
        <v>2</v>
      </c>
      <c r="P99" s="5">
        <f>ROUND(Source!EG95,O99)</f>
        <v>0</v>
      </c>
      <c r="Q99" s="5"/>
      <c r="R99" s="5"/>
      <c r="S99" s="5"/>
      <c r="T99" s="5"/>
      <c r="U99" s="5"/>
      <c r="V99" s="5"/>
      <c r="W99" s="5"/>
    </row>
    <row r="100" spans="1:23" x14ac:dyDescent="0.2">
      <c r="A100" s="5">
        <v>50</v>
      </c>
      <c r="B100" s="5">
        <v>0</v>
      </c>
      <c r="C100" s="5">
        <v>0</v>
      </c>
      <c r="D100" s="5">
        <v>1</v>
      </c>
      <c r="E100" s="5">
        <v>225</v>
      </c>
      <c r="F100" s="5">
        <f>ROUND(Source!AV95,O100)</f>
        <v>7411.37</v>
      </c>
      <c r="G100" s="5" t="s">
        <v>76</v>
      </c>
      <c r="H100" s="5" t="s">
        <v>77</v>
      </c>
      <c r="I100" s="5"/>
      <c r="J100" s="5"/>
      <c r="K100" s="5">
        <v>225</v>
      </c>
      <c r="L100" s="5">
        <v>4</v>
      </c>
      <c r="M100" s="5">
        <v>3</v>
      </c>
      <c r="N100" s="5" t="s">
        <v>3</v>
      </c>
      <c r="O100" s="5">
        <v>2</v>
      </c>
      <c r="P100" s="5">
        <f>ROUND(Source!EN95,O100)</f>
        <v>39848.67</v>
      </c>
      <c r="Q100" s="5"/>
      <c r="R100" s="5"/>
      <c r="S100" s="5"/>
      <c r="T100" s="5"/>
      <c r="U100" s="5"/>
      <c r="V100" s="5"/>
      <c r="W100" s="5"/>
    </row>
    <row r="101" spans="1:23" x14ac:dyDescent="0.2">
      <c r="A101" s="5">
        <v>50</v>
      </c>
      <c r="B101" s="5">
        <v>0</v>
      </c>
      <c r="C101" s="5">
        <v>0</v>
      </c>
      <c r="D101" s="5">
        <v>1</v>
      </c>
      <c r="E101" s="5">
        <v>226</v>
      </c>
      <c r="F101" s="5">
        <f>ROUND(Source!AW95,O101)</f>
        <v>7411.37</v>
      </c>
      <c r="G101" s="5" t="s">
        <v>78</v>
      </c>
      <c r="H101" s="5" t="s">
        <v>79</v>
      </c>
      <c r="I101" s="5"/>
      <c r="J101" s="5"/>
      <c r="K101" s="5">
        <v>226</v>
      </c>
      <c r="L101" s="5">
        <v>5</v>
      </c>
      <c r="M101" s="5">
        <v>3</v>
      </c>
      <c r="N101" s="5" t="s">
        <v>3</v>
      </c>
      <c r="O101" s="5">
        <v>2</v>
      </c>
      <c r="P101" s="5">
        <f>ROUND(Source!EO95,O101)</f>
        <v>39848.67</v>
      </c>
      <c r="Q101" s="5"/>
      <c r="R101" s="5"/>
      <c r="S101" s="5"/>
      <c r="T101" s="5"/>
      <c r="U101" s="5"/>
      <c r="V101" s="5"/>
      <c r="W101" s="5"/>
    </row>
    <row r="102" spans="1:23" x14ac:dyDescent="0.2">
      <c r="A102" s="5">
        <v>50</v>
      </c>
      <c r="B102" s="5">
        <v>0</v>
      </c>
      <c r="C102" s="5">
        <v>0</v>
      </c>
      <c r="D102" s="5">
        <v>1</v>
      </c>
      <c r="E102" s="5">
        <v>227</v>
      </c>
      <c r="F102" s="5">
        <f>ROUND(Source!AX95,O102)</f>
        <v>0</v>
      </c>
      <c r="G102" s="5" t="s">
        <v>80</v>
      </c>
      <c r="H102" s="5" t="s">
        <v>81</v>
      </c>
      <c r="I102" s="5"/>
      <c r="J102" s="5"/>
      <c r="K102" s="5">
        <v>227</v>
      </c>
      <c r="L102" s="5">
        <v>6</v>
      </c>
      <c r="M102" s="5">
        <v>3</v>
      </c>
      <c r="N102" s="5" t="s">
        <v>3</v>
      </c>
      <c r="O102" s="5">
        <v>2</v>
      </c>
      <c r="P102" s="5">
        <f>ROUND(Source!EP95,O102)</f>
        <v>0</v>
      </c>
      <c r="Q102" s="5"/>
      <c r="R102" s="5"/>
      <c r="S102" s="5"/>
      <c r="T102" s="5"/>
      <c r="U102" s="5"/>
      <c r="V102" s="5"/>
      <c r="W102" s="5"/>
    </row>
    <row r="103" spans="1:23" x14ac:dyDescent="0.2">
      <c r="A103" s="5">
        <v>50</v>
      </c>
      <c r="B103" s="5">
        <v>0</v>
      </c>
      <c r="C103" s="5">
        <v>0</v>
      </c>
      <c r="D103" s="5">
        <v>1</v>
      </c>
      <c r="E103" s="5">
        <v>228</v>
      </c>
      <c r="F103" s="5">
        <f>ROUND(Source!AY95,O103)</f>
        <v>7411.37</v>
      </c>
      <c r="G103" s="5" t="s">
        <v>82</v>
      </c>
      <c r="H103" s="5" t="s">
        <v>83</v>
      </c>
      <c r="I103" s="5"/>
      <c r="J103" s="5"/>
      <c r="K103" s="5">
        <v>228</v>
      </c>
      <c r="L103" s="5">
        <v>7</v>
      </c>
      <c r="M103" s="5">
        <v>3</v>
      </c>
      <c r="N103" s="5" t="s">
        <v>3</v>
      </c>
      <c r="O103" s="5">
        <v>2</v>
      </c>
      <c r="P103" s="5">
        <f>ROUND(Source!EQ95,O103)</f>
        <v>39848.67</v>
      </c>
      <c r="Q103" s="5"/>
      <c r="R103" s="5"/>
      <c r="S103" s="5"/>
      <c r="T103" s="5"/>
      <c r="U103" s="5"/>
      <c r="V103" s="5"/>
      <c r="W103" s="5"/>
    </row>
    <row r="104" spans="1:23" x14ac:dyDescent="0.2">
      <c r="A104" s="5">
        <v>50</v>
      </c>
      <c r="B104" s="5">
        <v>0</v>
      </c>
      <c r="C104" s="5">
        <v>0</v>
      </c>
      <c r="D104" s="5">
        <v>1</v>
      </c>
      <c r="E104" s="5">
        <v>216</v>
      </c>
      <c r="F104" s="5">
        <f>ROUND(Source!AP95,O104)</f>
        <v>0</v>
      </c>
      <c r="G104" s="5" t="s">
        <v>84</v>
      </c>
      <c r="H104" s="5" t="s">
        <v>85</v>
      </c>
      <c r="I104" s="5"/>
      <c r="J104" s="5"/>
      <c r="K104" s="5">
        <v>216</v>
      </c>
      <c r="L104" s="5">
        <v>8</v>
      </c>
      <c r="M104" s="5">
        <v>3</v>
      </c>
      <c r="N104" s="5" t="s">
        <v>3</v>
      </c>
      <c r="O104" s="5">
        <v>2</v>
      </c>
      <c r="P104" s="5">
        <f>ROUND(Source!EH95,O104)</f>
        <v>0</v>
      </c>
      <c r="Q104" s="5"/>
      <c r="R104" s="5"/>
      <c r="S104" s="5"/>
      <c r="T104" s="5"/>
      <c r="U104" s="5"/>
      <c r="V104" s="5"/>
      <c r="W104" s="5"/>
    </row>
    <row r="105" spans="1:23" x14ac:dyDescent="0.2">
      <c r="A105" s="5">
        <v>50</v>
      </c>
      <c r="B105" s="5">
        <v>0</v>
      </c>
      <c r="C105" s="5">
        <v>0</v>
      </c>
      <c r="D105" s="5">
        <v>1</v>
      </c>
      <c r="E105" s="5">
        <v>223</v>
      </c>
      <c r="F105" s="5">
        <f>ROUND(Source!AQ95,O105)</f>
        <v>0</v>
      </c>
      <c r="G105" s="5" t="s">
        <v>86</v>
      </c>
      <c r="H105" s="5" t="s">
        <v>87</v>
      </c>
      <c r="I105" s="5"/>
      <c r="J105" s="5"/>
      <c r="K105" s="5">
        <v>223</v>
      </c>
      <c r="L105" s="5">
        <v>9</v>
      </c>
      <c r="M105" s="5">
        <v>3</v>
      </c>
      <c r="N105" s="5" t="s">
        <v>3</v>
      </c>
      <c r="O105" s="5">
        <v>2</v>
      </c>
      <c r="P105" s="5">
        <f>ROUND(Source!EI95,O105)</f>
        <v>0</v>
      </c>
      <c r="Q105" s="5"/>
      <c r="R105" s="5"/>
      <c r="S105" s="5"/>
      <c r="T105" s="5"/>
      <c r="U105" s="5"/>
      <c r="V105" s="5"/>
      <c r="W105" s="5"/>
    </row>
    <row r="106" spans="1:23" x14ac:dyDescent="0.2">
      <c r="A106" s="5">
        <v>50</v>
      </c>
      <c r="B106" s="5">
        <v>0</v>
      </c>
      <c r="C106" s="5">
        <v>0</v>
      </c>
      <c r="D106" s="5">
        <v>1</v>
      </c>
      <c r="E106" s="5">
        <v>229</v>
      </c>
      <c r="F106" s="5">
        <f>ROUND(Source!AZ95,O106)</f>
        <v>0</v>
      </c>
      <c r="G106" s="5" t="s">
        <v>88</v>
      </c>
      <c r="H106" s="5" t="s">
        <v>89</v>
      </c>
      <c r="I106" s="5"/>
      <c r="J106" s="5"/>
      <c r="K106" s="5">
        <v>229</v>
      </c>
      <c r="L106" s="5">
        <v>10</v>
      </c>
      <c r="M106" s="5">
        <v>3</v>
      </c>
      <c r="N106" s="5" t="s">
        <v>3</v>
      </c>
      <c r="O106" s="5">
        <v>2</v>
      </c>
      <c r="P106" s="5">
        <f>ROUND(Source!ER95,O106)</f>
        <v>0</v>
      </c>
      <c r="Q106" s="5"/>
      <c r="R106" s="5"/>
      <c r="S106" s="5"/>
      <c r="T106" s="5"/>
      <c r="U106" s="5"/>
      <c r="V106" s="5"/>
      <c r="W106" s="5"/>
    </row>
    <row r="107" spans="1:23" x14ac:dyDescent="0.2">
      <c r="A107" s="5">
        <v>50</v>
      </c>
      <c r="B107" s="5">
        <v>0</v>
      </c>
      <c r="C107" s="5">
        <v>0</v>
      </c>
      <c r="D107" s="5">
        <v>1</v>
      </c>
      <c r="E107" s="5">
        <v>203</v>
      </c>
      <c r="F107" s="5">
        <f>ROUND(Source!Q95,O107)</f>
        <v>0</v>
      </c>
      <c r="G107" s="5" t="s">
        <v>90</v>
      </c>
      <c r="H107" s="5" t="s">
        <v>91</v>
      </c>
      <c r="I107" s="5"/>
      <c r="J107" s="5"/>
      <c r="K107" s="5">
        <v>203</v>
      </c>
      <c r="L107" s="5">
        <v>11</v>
      </c>
      <c r="M107" s="5">
        <v>3</v>
      </c>
      <c r="N107" s="5" t="s">
        <v>3</v>
      </c>
      <c r="O107" s="5">
        <v>2</v>
      </c>
      <c r="P107" s="5">
        <f>ROUND(Source!DI95,O107)</f>
        <v>0</v>
      </c>
      <c r="Q107" s="5"/>
      <c r="R107" s="5"/>
      <c r="S107" s="5"/>
      <c r="T107" s="5"/>
      <c r="U107" s="5"/>
      <c r="V107" s="5"/>
      <c r="W107" s="5"/>
    </row>
    <row r="108" spans="1:23" x14ac:dyDescent="0.2">
      <c r="A108" s="5">
        <v>50</v>
      </c>
      <c r="B108" s="5">
        <v>0</v>
      </c>
      <c r="C108" s="5">
        <v>0</v>
      </c>
      <c r="D108" s="5">
        <v>1</v>
      </c>
      <c r="E108" s="5">
        <v>231</v>
      </c>
      <c r="F108" s="5">
        <f>ROUND(Source!BB95,O108)</f>
        <v>0</v>
      </c>
      <c r="G108" s="5" t="s">
        <v>92</v>
      </c>
      <c r="H108" s="5" t="s">
        <v>93</v>
      </c>
      <c r="I108" s="5"/>
      <c r="J108" s="5"/>
      <c r="K108" s="5">
        <v>231</v>
      </c>
      <c r="L108" s="5">
        <v>12</v>
      </c>
      <c r="M108" s="5">
        <v>3</v>
      </c>
      <c r="N108" s="5" t="s">
        <v>3</v>
      </c>
      <c r="O108" s="5">
        <v>2</v>
      </c>
      <c r="P108" s="5">
        <f>ROUND(Source!ET95,O108)</f>
        <v>0</v>
      </c>
      <c r="Q108" s="5"/>
      <c r="R108" s="5"/>
      <c r="S108" s="5"/>
      <c r="T108" s="5"/>
      <c r="U108" s="5"/>
      <c r="V108" s="5"/>
      <c r="W108" s="5"/>
    </row>
    <row r="109" spans="1:23" x14ac:dyDescent="0.2">
      <c r="A109" s="5">
        <v>50</v>
      </c>
      <c r="B109" s="5">
        <v>0</v>
      </c>
      <c r="C109" s="5">
        <v>0</v>
      </c>
      <c r="D109" s="5">
        <v>1</v>
      </c>
      <c r="E109" s="5">
        <v>204</v>
      </c>
      <c r="F109" s="5">
        <f>ROUND(Source!R95,O109)</f>
        <v>0</v>
      </c>
      <c r="G109" s="5" t="s">
        <v>94</v>
      </c>
      <c r="H109" s="5" t="s">
        <v>95</v>
      </c>
      <c r="I109" s="5"/>
      <c r="J109" s="5"/>
      <c r="K109" s="5">
        <v>204</v>
      </c>
      <c r="L109" s="5">
        <v>13</v>
      </c>
      <c r="M109" s="5">
        <v>3</v>
      </c>
      <c r="N109" s="5" t="s">
        <v>3</v>
      </c>
      <c r="O109" s="5">
        <v>2</v>
      </c>
      <c r="P109" s="5">
        <f>ROUND(Source!DJ95,O109)</f>
        <v>0</v>
      </c>
      <c r="Q109" s="5"/>
      <c r="R109" s="5"/>
      <c r="S109" s="5"/>
      <c r="T109" s="5"/>
      <c r="U109" s="5"/>
      <c r="V109" s="5"/>
      <c r="W109" s="5"/>
    </row>
    <row r="110" spans="1:23" x14ac:dyDescent="0.2">
      <c r="A110" s="5">
        <v>50</v>
      </c>
      <c r="B110" s="5">
        <v>0</v>
      </c>
      <c r="C110" s="5">
        <v>0</v>
      </c>
      <c r="D110" s="5">
        <v>1</v>
      </c>
      <c r="E110" s="5">
        <v>205</v>
      </c>
      <c r="F110" s="5">
        <f>ROUND(Source!S95,O110)</f>
        <v>0</v>
      </c>
      <c r="G110" s="5" t="s">
        <v>96</v>
      </c>
      <c r="H110" s="5" t="s">
        <v>97</v>
      </c>
      <c r="I110" s="5"/>
      <c r="J110" s="5"/>
      <c r="K110" s="5">
        <v>205</v>
      </c>
      <c r="L110" s="5">
        <v>14</v>
      </c>
      <c r="M110" s="5">
        <v>3</v>
      </c>
      <c r="N110" s="5" t="s">
        <v>3</v>
      </c>
      <c r="O110" s="5">
        <v>2</v>
      </c>
      <c r="P110" s="5">
        <f>ROUND(Source!DK95,O110)</f>
        <v>0</v>
      </c>
      <c r="Q110" s="5"/>
      <c r="R110" s="5"/>
      <c r="S110" s="5"/>
      <c r="T110" s="5"/>
      <c r="U110" s="5"/>
      <c r="V110" s="5"/>
      <c r="W110" s="5"/>
    </row>
    <row r="111" spans="1:23" x14ac:dyDescent="0.2">
      <c r="A111" s="5">
        <v>50</v>
      </c>
      <c r="B111" s="5">
        <v>0</v>
      </c>
      <c r="C111" s="5">
        <v>0</v>
      </c>
      <c r="D111" s="5">
        <v>1</v>
      </c>
      <c r="E111" s="5">
        <v>232</v>
      </c>
      <c r="F111" s="5">
        <f>ROUND(Source!BC95,O111)</f>
        <v>0</v>
      </c>
      <c r="G111" s="5" t="s">
        <v>98</v>
      </c>
      <c r="H111" s="5" t="s">
        <v>99</v>
      </c>
      <c r="I111" s="5"/>
      <c r="J111" s="5"/>
      <c r="K111" s="5">
        <v>232</v>
      </c>
      <c r="L111" s="5">
        <v>15</v>
      </c>
      <c r="M111" s="5">
        <v>3</v>
      </c>
      <c r="N111" s="5" t="s">
        <v>3</v>
      </c>
      <c r="O111" s="5">
        <v>2</v>
      </c>
      <c r="P111" s="5">
        <f>ROUND(Source!EU95,O111)</f>
        <v>0</v>
      </c>
      <c r="Q111" s="5"/>
      <c r="R111" s="5"/>
      <c r="S111" s="5"/>
      <c r="T111" s="5"/>
      <c r="U111" s="5"/>
      <c r="V111" s="5"/>
      <c r="W111" s="5"/>
    </row>
    <row r="112" spans="1:23" x14ac:dyDescent="0.2">
      <c r="A112" s="5">
        <v>50</v>
      </c>
      <c r="B112" s="5">
        <v>0</v>
      </c>
      <c r="C112" s="5">
        <v>0</v>
      </c>
      <c r="D112" s="5">
        <v>1</v>
      </c>
      <c r="E112" s="5">
        <v>214</v>
      </c>
      <c r="F112" s="5">
        <f>ROUND(Source!AS95,O112)</f>
        <v>7369.42</v>
      </c>
      <c r="G112" s="5" t="s">
        <v>100</v>
      </c>
      <c r="H112" s="5" t="s">
        <v>101</v>
      </c>
      <c r="I112" s="5"/>
      <c r="J112" s="5"/>
      <c r="K112" s="5">
        <v>214</v>
      </c>
      <c r="L112" s="5">
        <v>16</v>
      </c>
      <c r="M112" s="5">
        <v>3</v>
      </c>
      <c r="N112" s="5" t="s">
        <v>3</v>
      </c>
      <c r="O112" s="5">
        <v>2</v>
      </c>
      <c r="P112" s="5">
        <f>ROUND(Source!EK95,O112)</f>
        <v>39500.089999999997</v>
      </c>
      <c r="Q112" s="5"/>
      <c r="R112" s="5"/>
      <c r="S112" s="5"/>
      <c r="T112" s="5"/>
      <c r="U112" s="5"/>
      <c r="V112" s="5"/>
      <c r="W112" s="5"/>
    </row>
    <row r="113" spans="1:255" x14ac:dyDescent="0.2">
      <c r="A113" s="5">
        <v>50</v>
      </c>
      <c r="B113" s="5">
        <v>0</v>
      </c>
      <c r="C113" s="5">
        <v>0</v>
      </c>
      <c r="D113" s="5">
        <v>1</v>
      </c>
      <c r="E113" s="5">
        <v>215</v>
      </c>
      <c r="F113" s="5">
        <f>ROUND(Source!AT95,O113)</f>
        <v>41.95</v>
      </c>
      <c r="G113" s="5" t="s">
        <v>102</v>
      </c>
      <c r="H113" s="5" t="s">
        <v>103</v>
      </c>
      <c r="I113" s="5"/>
      <c r="J113" s="5"/>
      <c r="K113" s="5">
        <v>215</v>
      </c>
      <c r="L113" s="5">
        <v>17</v>
      </c>
      <c r="M113" s="5">
        <v>3</v>
      </c>
      <c r="N113" s="5" t="s">
        <v>3</v>
      </c>
      <c r="O113" s="5">
        <v>2</v>
      </c>
      <c r="P113" s="5">
        <f>ROUND(Source!EL95,O113)</f>
        <v>348.58</v>
      </c>
      <c r="Q113" s="5"/>
      <c r="R113" s="5"/>
      <c r="S113" s="5"/>
      <c r="T113" s="5"/>
      <c r="U113" s="5"/>
      <c r="V113" s="5"/>
      <c r="W113" s="5"/>
    </row>
    <row r="114" spans="1:255" x14ac:dyDescent="0.2">
      <c r="A114" s="5">
        <v>50</v>
      </c>
      <c r="B114" s="5">
        <v>0</v>
      </c>
      <c r="C114" s="5">
        <v>0</v>
      </c>
      <c r="D114" s="5">
        <v>1</v>
      </c>
      <c r="E114" s="5">
        <v>217</v>
      </c>
      <c r="F114" s="5">
        <f>ROUND(Source!AU95,O114)</f>
        <v>0</v>
      </c>
      <c r="G114" s="5" t="s">
        <v>104</v>
      </c>
      <c r="H114" s="5" t="s">
        <v>105</v>
      </c>
      <c r="I114" s="5"/>
      <c r="J114" s="5"/>
      <c r="K114" s="5">
        <v>217</v>
      </c>
      <c r="L114" s="5">
        <v>18</v>
      </c>
      <c r="M114" s="5">
        <v>3</v>
      </c>
      <c r="N114" s="5" t="s">
        <v>3</v>
      </c>
      <c r="O114" s="5">
        <v>2</v>
      </c>
      <c r="P114" s="5">
        <f>ROUND(Source!EM95,O114)</f>
        <v>0</v>
      </c>
      <c r="Q114" s="5"/>
      <c r="R114" s="5"/>
      <c r="S114" s="5"/>
      <c r="T114" s="5"/>
      <c r="U114" s="5"/>
      <c r="V114" s="5"/>
      <c r="W114" s="5"/>
    </row>
    <row r="115" spans="1:255" x14ac:dyDescent="0.2">
      <c r="A115" s="5">
        <v>50</v>
      </c>
      <c r="B115" s="5">
        <v>0</v>
      </c>
      <c r="C115" s="5">
        <v>0</v>
      </c>
      <c r="D115" s="5">
        <v>1</v>
      </c>
      <c r="E115" s="5">
        <v>230</v>
      </c>
      <c r="F115" s="5">
        <f>ROUND(Source!BA95,O115)</f>
        <v>0</v>
      </c>
      <c r="G115" s="5" t="s">
        <v>106</v>
      </c>
      <c r="H115" s="5" t="s">
        <v>107</v>
      </c>
      <c r="I115" s="5"/>
      <c r="J115" s="5"/>
      <c r="K115" s="5">
        <v>230</v>
      </c>
      <c r="L115" s="5">
        <v>19</v>
      </c>
      <c r="M115" s="5">
        <v>3</v>
      </c>
      <c r="N115" s="5" t="s">
        <v>3</v>
      </c>
      <c r="O115" s="5">
        <v>2</v>
      </c>
      <c r="P115" s="5">
        <f>ROUND(Source!ES95,O115)</f>
        <v>0</v>
      </c>
      <c r="Q115" s="5"/>
      <c r="R115" s="5"/>
      <c r="S115" s="5"/>
      <c r="T115" s="5"/>
      <c r="U115" s="5"/>
      <c r="V115" s="5"/>
      <c r="W115" s="5"/>
    </row>
    <row r="116" spans="1:255" x14ac:dyDescent="0.2">
      <c r="A116" s="5">
        <v>50</v>
      </c>
      <c r="B116" s="5">
        <v>0</v>
      </c>
      <c r="C116" s="5">
        <v>0</v>
      </c>
      <c r="D116" s="5">
        <v>1</v>
      </c>
      <c r="E116" s="5">
        <v>206</v>
      </c>
      <c r="F116" s="5">
        <f>ROUND(Source!T95,O116)</f>
        <v>0</v>
      </c>
      <c r="G116" s="5" t="s">
        <v>108</v>
      </c>
      <c r="H116" s="5" t="s">
        <v>109</v>
      </c>
      <c r="I116" s="5"/>
      <c r="J116" s="5"/>
      <c r="K116" s="5">
        <v>206</v>
      </c>
      <c r="L116" s="5">
        <v>20</v>
      </c>
      <c r="M116" s="5">
        <v>3</v>
      </c>
      <c r="N116" s="5" t="s">
        <v>3</v>
      </c>
      <c r="O116" s="5">
        <v>2</v>
      </c>
      <c r="P116" s="5">
        <f>ROUND(Source!DL95,O116)</f>
        <v>0</v>
      </c>
      <c r="Q116" s="5"/>
      <c r="R116" s="5"/>
      <c r="S116" s="5"/>
      <c r="T116" s="5"/>
      <c r="U116" s="5"/>
      <c r="V116" s="5"/>
      <c r="W116" s="5"/>
    </row>
    <row r="117" spans="1:255" x14ac:dyDescent="0.2">
      <c r="A117" s="5">
        <v>50</v>
      </c>
      <c r="B117" s="5">
        <v>0</v>
      </c>
      <c r="C117" s="5">
        <v>0</v>
      </c>
      <c r="D117" s="5">
        <v>1</v>
      </c>
      <c r="E117" s="5">
        <v>207</v>
      </c>
      <c r="F117" s="5">
        <f>Source!U95</f>
        <v>0</v>
      </c>
      <c r="G117" s="5" t="s">
        <v>110</v>
      </c>
      <c r="H117" s="5" t="s">
        <v>111</v>
      </c>
      <c r="I117" s="5"/>
      <c r="J117" s="5"/>
      <c r="K117" s="5">
        <v>207</v>
      </c>
      <c r="L117" s="5">
        <v>21</v>
      </c>
      <c r="M117" s="5">
        <v>3</v>
      </c>
      <c r="N117" s="5" t="s">
        <v>3</v>
      </c>
      <c r="O117" s="5">
        <v>-1</v>
      </c>
      <c r="P117" s="5">
        <f>Source!DM95</f>
        <v>0</v>
      </c>
      <c r="Q117" s="5"/>
      <c r="R117" s="5"/>
      <c r="S117" s="5"/>
      <c r="T117" s="5"/>
      <c r="U117" s="5"/>
      <c r="V117" s="5"/>
      <c r="W117" s="5"/>
    </row>
    <row r="118" spans="1:255" x14ac:dyDescent="0.2">
      <c r="A118" s="5">
        <v>50</v>
      </c>
      <c r="B118" s="5">
        <v>0</v>
      </c>
      <c r="C118" s="5">
        <v>0</v>
      </c>
      <c r="D118" s="5">
        <v>1</v>
      </c>
      <c r="E118" s="5">
        <v>208</v>
      </c>
      <c r="F118" s="5">
        <f>Source!V95</f>
        <v>0</v>
      </c>
      <c r="G118" s="5" t="s">
        <v>112</v>
      </c>
      <c r="H118" s="5" t="s">
        <v>113</v>
      </c>
      <c r="I118" s="5"/>
      <c r="J118" s="5"/>
      <c r="K118" s="5">
        <v>208</v>
      </c>
      <c r="L118" s="5">
        <v>22</v>
      </c>
      <c r="M118" s="5">
        <v>3</v>
      </c>
      <c r="N118" s="5" t="s">
        <v>3</v>
      </c>
      <c r="O118" s="5">
        <v>-1</v>
      </c>
      <c r="P118" s="5">
        <f>Source!DN95</f>
        <v>0</v>
      </c>
      <c r="Q118" s="5"/>
      <c r="R118" s="5"/>
      <c r="S118" s="5"/>
      <c r="T118" s="5"/>
      <c r="U118" s="5"/>
      <c r="V118" s="5"/>
      <c r="W118" s="5"/>
    </row>
    <row r="119" spans="1:255" x14ac:dyDescent="0.2">
      <c r="A119" s="5">
        <v>50</v>
      </c>
      <c r="B119" s="5">
        <v>0</v>
      </c>
      <c r="C119" s="5">
        <v>0</v>
      </c>
      <c r="D119" s="5">
        <v>1</v>
      </c>
      <c r="E119" s="5">
        <v>209</v>
      </c>
      <c r="F119" s="5">
        <f>ROUND(Source!W95,O119)</f>
        <v>0.03</v>
      </c>
      <c r="G119" s="5" t="s">
        <v>114</v>
      </c>
      <c r="H119" s="5" t="s">
        <v>115</v>
      </c>
      <c r="I119" s="5"/>
      <c r="J119" s="5"/>
      <c r="K119" s="5">
        <v>209</v>
      </c>
      <c r="L119" s="5">
        <v>23</v>
      </c>
      <c r="M119" s="5">
        <v>3</v>
      </c>
      <c r="N119" s="5" t="s">
        <v>3</v>
      </c>
      <c r="O119" s="5">
        <v>2</v>
      </c>
      <c r="P119" s="5">
        <f>ROUND(Source!DO95,O119)</f>
        <v>0.03</v>
      </c>
      <c r="Q119" s="5"/>
      <c r="R119" s="5"/>
      <c r="S119" s="5"/>
      <c r="T119" s="5"/>
      <c r="U119" s="5"/>
      <c r="V119" s="5"/>
      <c r="W119" s="5"/>
    </row>
    <row r="120" spans="1:255" x14ac:dyDescent="0.2">
      <c r="A120" s="5">
        <v>50</v>
      </c>
      <c r="B120" s="5">
        <v>0</v>
      </c>
      <c r="C120" s="5">
        <v>0</v>
      </c>
      <c r="D120" s="5">
        <v>1</v>
      </c>
      <c r="E120" s="5">
        <v>210</v>
      </c>
      <c r="F120" s="5">
        <f>ROUND(Source!X95,O120)</f>
        <v>0</v>
      </c>
      <c r="G120" s="5" t="s">
        <v>116</v>
      </c>
      <c r="H120" s="5" t="s">
        <v>117</v>
      </c>
      <c r="I120" s="5"/>
      <c r="J120" s="5"/>
      <c r="K120" s="5">
        <v>210</v>
      </c>
      <c r="L120" s="5">
        <v>24</v>
      </c>
      <c r="M120" s="5">
        <v>3</v>
      </c>
      <c r="N120" s="5" t="s">
        <v>3</v>
      </c>
      <c r="O120" s="5">
        <v>2</v>
      </c>
      <c r="P120" s="5">
        <f>ROUND(Source!DP95,O120)</f>
        <v>0</v>
      </c>
      <c r="Q120" s="5"/>
      <c r="R120" s="5"/>
      <c r="S120" s="5"/>
      <c r="T120" s="5"/>
      <c r="U120" s="5"/>
      <c r="V120" s="5"/>
      <c r="W120" s="5"/>
    </row>
    <row r="121" spans="1:255" x14ac:dyDescent="0.2">
      <c r="A121" s="5">
        <v>50</v>
      </c>
      <c r="B121" s="5">
        <v>0</v>
      </c>
      <c r="C121" s="5">
        <v>0</v>
      </c>
      <c r="D121" s="5">
        <v>1</v>
      </c>
      <c r="E121" s="5">
        <v>211</v>
      </c>
      <c r="F121" s="5">
        <f>ROUND(Source!Y95,O121)</f>
        <v>0</v>
      </c>
      <c r="G121" s="5" t="s">
        <v>118</v>
      </c>
      <c r="H121" s="5" t="s">
        <v>119</v>
      </c>
      <c r="I121" s="5"/>
      <c r="J121" s="5"/>
      <c r="K121" s="5">
        <v>211</v>
      </c>
      <c r="L121" s="5">
        <v>25</v>
      </c>
      <c r="M121" s="5">
        <v>3</v>
      </c>
      <c r="N121" s="5" t="s">
        <v>3</v>
      </c>
      <c r="O121" s="5">
        <v>2</v>
      </c>
      <c r="P121" s="5">
        <f>ROUND(Source!DQ95,O121)</f>
        <v>0</v>
      </c>
      <c r="Q121" s="5"/>
      <c r="R121" s="5"/>
      <c r="S121" s="5"/>
      <c r="T121" s="5"/>
      <c r="U121" s="5"/>
      <c r="V121" s="5"/>
      <c r="W121" s="5"/>
    </row>
    <row r="122" spans="1:255" x14ac:dyDescent="0.2">
      <c r="A122" s="5">
        <v>50</v>
      </c>
      <c r="B122" s="5">
        <v>0</v>
      </c>
      <c r="C122" s="5">
        <v>0</v>
      </c>
      <c r="D122" s="5">
        <v>1</v>
      </c>
      <c r="E122" s="5">
        <v>224</v>
      </c>
      <c r="F122" s="5">
        <f>ROUND(Source!AR95,O122)</f>
        <v>7411.37</v>
      </c>
      <c r="G122" s="5" t="s">
        <v>120</v>
      </c>
      <c r="H122" s="5" t="s">
        <v>121</v>
      </c>
      <c r="I122" s="5"/>
      <c r="J122" s="5"/>
      <c r="K122" s="5">
        <v>224</v>
      </c>
      <c r="L122" s="5">
        <v>26</v>
      </c>
      <c r="M122" s="5">
        <v>3</v>
      </c>
      <c r="N122" s="5" t="s">
        <v>3</v>
      </c>
      <c r="O122" s="5">
        <v>2</v>
      </c>
      <c r="P122" s="5">
        <f>ROUND(Source!EJ95,O122)</f>
        <v>39848.67</v>
      </c>
      <c r="Q122" s="5"/>
      <c r="R122" s="5"/>
      <c r="S122" s="5"/>
      <c r="T122" s="5"/>
      <c r="U122" s="5"/>
      <c r="V122" s="5"/>
      <c r="W122" s="5"/>
    </row>
    <row r="124" spans="1:255" x14ac:dyDescent="0.2">
      <c r="A124" s="1">
        <v>5</v>
      </c>
      <c r="B124" s="1">
        <v>1</v>
      </c>
      <c r="C124" s="1"/>
      <c r="D124" s="1">
        <f>ROW(A137)</f>
        <v>137</v>
      </c>
      <c r="E124" s="1"/>
      <c r="F124" s="1" t="s">
        <v>19</v>
      </c>
      <c r="G124" s="1" t="s">
        <v>146</v>
      </c>
      <c r="H124" s="1" t="s">
        <v>3</v>
      </c>
      <c r="I124" s="1">
        <v>0</v>
      </c>
      <c r="J124" s="1"/>
      <c r="K124" s="1">
        <v>0</v>
      </c>
      <c r="L124" s="1"/>
      <c r="M124" s="1"/>
      <c r="N124" s="1"/>
      <c r="O124" s="1"/>
      <c r="P124" s="1"/>
      <c r="Q124" s="1"/>
      <c r="R124" s="1"/>
      <c r="S124" s="1"/>
      <c r="T124" s="1"/>
      <c r="U124" s="1" t="s">
        <v>3</v>
      </c>
      <c r="V124" s="1">
        <v>0</v>
      </c>
      <c r="W124" s="1"/>
      <c r="X124" s="1"/>
      <c r="Y124" s="1"/>
      <c r="Z124" s="1"/>
      <c r="AA124" s="1"/>
      <c r="AB124" s="1" t="s">
        <v>3</v>
      </c>
      <c r="AC124" s="1" t="s">
        <v>3</v>
      </c>
      <c r="AD124" s="1" t="s">
        <v>3</v>
      </c>
      <c r="AE124" s="1" t="s">
        <v>3</v>
      </c>
      <c r="AF124" s="1" t="s">
        <v>3</v>
      </c>
      <c r="AG124" s="1" t="s">
        <v>3</v>
      </c>
      <c r="AH124" s="1"/>
      <c r="AI124" s="1"/>
      <c r="AJ124" s="1"/>
      <c r="AK124" s="1"/>
      <c r="AL124" s="1"/>
      <c r="AM124" s="1"/>
      <c r="AN124" s="1"/>
      <c r="AO124" s="1"/>
      <c r="AP124" s="1" t="s">
        <v>3</v>
      </c>
      <c r="AQ124" s="1" t="s">
        <v>3</v>
      </c>
      <c r="AR124" s="1" t="s">
        <v>3</v>
      </c>
      <c r="AS124" s="1"/>
      <c r="AT124" s="1"/>
      <c r="AU124" s="1"/>
      <c r="AV124" s="1"/>
      <c r="AW124" s="1"/>
      <c r="AX124" s="1"/>
      <c r="AY124" s="1"/>
      <c r="AZ124" s="1" t="s">
        <v>3</v>
      </c>
      <c r="BA124" s="1"/>
      <c r="BB124" s="1" t="s">
        <v>3</v>
      </c>
      <c r="BC124" s="1" t="s">
        <v>3</v>
      </c>
      <c r="BD124" s="1" t="s">
        <v>3</v>
      </c>
      <c r="BE124" s="1" t="s">
        <v>3</v>
      </c>
      <c r="BF124" s="1" t="s">
        <v>3</v>
      </c>
      <c r="BG124" s="1" t="s">
        <v>3</v>
      </c>
      <c r="BH124" s="1" t="s">
        <v>3</v>
      </c>
      <c r="BI124" s="1" t="s">
        <v>3</v>
      </c>
      <c r="BJ124" s="1" t="s">
        <v>3</v>
      </c>
      <c r="BK124" s="1" t="s">
        <v>3</v>
      </c>
      <c r="BL124" s="1" t="s">
        <v>3</v>
      </c>
      <c r="BM124" s="1" t="s">
        <v>3</v>
      </c>
      <c r="BN124" s="1" t="s">
        <v>3</v>
      </c>
      <c r="BO124" s="1" t="s">
        <v>3</v>
      </c>
      <c r="BP124" s="1" t="s">
        <v>3</v>
      </c>
      <c r="BQ124" s="1"/>
      <c r="BR124" s="1"/>
      <c r="BS124" s="1"/>
      <c r="BT124" s="1"/>
      <c r="BU124" s="1"/>
      <c r="BV124" s="1"/>
      <c r="BW124" s="1"/>
      <c r="BX124" s="1">
        <v>0</v>
      </c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>
        <v>0</v>
      </c>
    </row>
    <row r="126" spans="1:255" x14ac:dyDescent="0.2">
      <c r="A126" s="3">
        <v>52</v>
      </c>
      <c r="B126" s="3">
        <f t="shared" ref="B126:G126" si="119">B137</f>
        <v>1</v>
      </c>
      <c r="C126" s="3">
        <f t="shared" si="119"/>
        <v>5</v>
      </c>
      <c r="D126" s="3">
        <f t="shared" si="119"/>
        <v>124</v>
      </c>
      <c r="E126" s="3">
        <f t="shared" si="119"/>
        <v>0</v>
      </c>
      <c r="F126" s="3" t="str">
        <f t="shared" si="119"/>
        <v>Новый подраздел</v>
      </c>
      <c r="G126" s="3" t="str">
        <f t="shared" si="119"/>
        <v>Пусконаладочные работы:</v>
      </c>
      <c r="H126" s="3"/>
      <c r="I126" s="3"/>
      <c r="J126" s="3"/>
      <c r="K126" s="3"/>
      <c r="L126" s="3"/>
      <c r="M126" s="3"/>
      <c r="N126" s="3"/>
      <c r="O126" s="3">
        <f t="shared" ref="O126:AT126" si="120">O137</f>
        <v>385.2</v>
      </c>
      <c r="P126" s="3">
        <f t="shared" si="120"/>
        <v>0</v>
      </c>
      <c r="Q126" s="3">
        <f t="shared" si="120"/>
        <v>0</v>
      </c>
      <c r="R126" s="3">
        <f t="shared" si="120"/>
        <v>0</v>
      </c>
      <c r="S126" s="3">
        <f t="shared" si="120"/>
        <v>385.2</v>
      </c>
      <c r="T126" s="3">
        <f t="shared" si="120"/>
        <v>0</v>
      </c>
      <c r="U126" s="3">
        <f t="shared" si="120"/>
        <v>33.92</v>
      </c>
      <c r="V126" s="3">
        <f t="shared" si="120"/>
        <v>0</v>
      </c>
      <c r="W126" s="3">
        <f t="shared" si="120"/>
        <v>0</v>
      </c>
      <c r="X126" s="3">
        <f t="shared" si="120"/>
        <v>250.38</v>
      </c>
      <c r="Y126" s="3">
        <f t="shared" si="120"/>
        <v>154.08000000000001</v>
      </c>
      <c r="Z126" s="3">
        <f t="shared" si="120"/>
        <v>0</v>
      </c>
      <c r="AA126" s="3">
        <f t="shared" si="120"/>
        <v>0</v>
      </c>
      <c r="AB126" s="3">
        <f t="shared" si="120"/>
        <v>385.2</v>
      </c>
      <c r="AC126" s="3">
        <f t="shared" si="120"/>
        <v>0</v>
      </c>
      <c r="AD126" s="3">
        <f t="shared" si="120"/>
        <v>0</v>
      </c>
      <c r="AE126" s="3">
        <f t="shared" si="120"/>
        <v>0</v>
      </c>
      <c r="AF126" s="3">
        <f t="shared" si="120"/>
        <v>385.2</v>
      </c>
      <c r="AG126" s="3">
        <f t="shared" si="120"/>
        <v>0</v>
      </c>
      <c r="AH126" s="3">
        <f t="shared" si="120"/>
        <v>33.92</v>
      </c>
      <c r="AI126" s="3">
        <f t="shared" si="120"/>
        <v>0</v>
      </c>
      <c r="AJ126" s="3">
        <f t="shared" si="120"/>
        <v>0</v>
      </c>
      <c r="AK126" s="3">
        <f t="shared" si="120"/>
        <v>250.38</v>
      </c>
      <c r="AL126" s="3">
        <f t="shared" si="120"/>
        <v>154.08000000000001</v>
      </c>
      <c r="AM126" s="3">
        <f t="shared" si="120"/>
        <v>0</v>
      </c>
      <c r="AN126" s="3">
        <f t="shared" si="120"/>
        <v>0</v>
      </c>
      <c r="AO126" s="3">
        <f t="shared" si="120"/>
        <v>0</v>
      </c>
      <c r="AP126" s="3">
        <f t="shared" si="120"/>
        <v>0</v>
      </c>
      <c r="AQ126" s="3">
        <f t="shared" si="120"/>
        <v>0</v>
      </c>
      <c r="AR126" s="3">
        <f t="shared" si="120"/>
        <v>789.66</v>
      </c>
      <c r="AS126" s="3">
        <f t="shared" si="120"/>
        <v>0</v>
      </c>
      <c r="AT126" s="3">
        <f t="shared" si="120"/>
        <v>0</v>
      </c>
      <c r="AU126" s="3">
        <f t="shared" ref="AU126:BZ126" si="121">AU137</f>
        <v>789.66</v>
      </c>
      <c r="AV126" s="3">
        <f t="shared" si="121"/>
        <v>0</v>
      </c>
      <c r="AW126" s="3">
        <f t="shared" si="121"/>
        <v>0</v>
      </c>
      <c r="AX126" s="3">
        <f t="shared" si="121"/>
        <v>0</v>
      </c>
      <c r="AY126" s="3">
        <f t="shared" si="121"/>
        <v>0</v>
      </c>
      <c r="AZ126" s="3">
        <f t="shared" si="121"/>
        <v>0</v>
      </c>
      <c r="BA126" s="3">
        <f t="shared" si="121"/>
        <v>0</v>
      </c>
      <c r="BB126" s="3">
        <f t="shared" si="121"/>
        <v>0</v>
      </c>
      <c r="BC126" s="3">
        <f t="shared" si="121"/>
        <v>0</v>
      </c>
      <c r="BD126" s="3">
        <f t="shared" si="121"/>
        <v>0</v>
      </c>
      <c r="BE126" s="3">
        <f t="shared" si="121"/>
        <v>0</v>
      </c>
      <c r="BF126" s="3">
        <f t="shared" si="121"/>
        <v>0</v>
      </c>
      <c r="BG126" s="3">
        <f t="shared" si="121"/>
        <v>0</v>
      </c>
      <c r="BH126" s="3">
        <f t="shared" si="121"/>
        <v>0</v>
      </c>
      <c r="BI126" s="3">
        <f t="shared" si="121"/>
        <v>0</v>
      </c>
      <c r="BJ126" s="3">
        <f t="shared" si="121"/>
        <v>0</v>
      </c>
      <c r="BK126" s="3">
        <f t="shared" si="121"/>
        <v>0</v>
      </c>
      <c r="BL126" s="3">
        <f t="shared" si="121"/>
        <v>0</v>
      </c>
      <c r="BM126" s="3">
        <f t="shared" si="121"/>
        <v>0</v>
      </c>
      <c r="BN126" s="3">
        <f t="shared" si="121"/>
        <v>0</v>
      </c>
      <c r="BO126" s="3">
        <f t="shared" si="121"/>
        <v>0</v>
      </c>
      <c r="BP126" s="3">
        <f t="shared" si="121"/>
        <v>0</v>
      </c>
      <c r="BQ126" s="3">
        <f t="shared" si="121"/>
        <v>0</v>
      </c>
      <c r="BR126" s="3">
        <f t="shared" si="121"/>
        <v>0</v>
      </c>
      <c r="BS126" s="3">
        <f t="shared" si="121"/>
        <v>0</v>
      </c>
      <c r="BT126" s="3">
        <f t="shared" si="121"/>
        <v>0</v>
      </c>
      <c r="BU126" s="3">
        <f t="shared" si="121"/>
        <v>0</v>
      </c>
      <c r="BV126" s="3">
        <f t="shared" si="121"/>
        <v>0</v>
      </c>
      <c r="BW126" s="3">
        <f t="shared" si="121"/>
        <v>0</v>
      </c>
      <c r="BX126" s="3">
        <f t="shared" si="121"/>
        <v>0</v>
      </c>
      <c r="BY126" s="3">
        <f t="shared" si="121"/>
        <v>0</v>
      </c>
      <c r="BZ126" s="3">
        <f t="shared" si="121"/>
        <v>0</v>
      </c>
      <c r="CA126" s="3">
        <f t="shared" ref="CA126:DF126" si="122">CA137</f>
        <v>789.66</v>
      </c>
      <c r="CB126" s="3">
        <f t="shared" si="122"/>
        <v>0</v>
      </c>
      <c r="CC126" s="3">
        <f t="shared" si="122"/>
        <v>0</v>
      </c>
      <c r="CD126" s="3">
        <f t="shared" si="122"/>
        <v>789.66</v>
      </c>
      <c r="CE126" s="3">
        <f t="shared" si="122"/>
        <v>0</v>
      </c>
      <c r="CF126" s="3">
        <f t="shared" si="122"/>
        <v>0</v>
      </c>
      <c r="CG126" s="3">
        <f t="shared" si="122"/>
        <v>0</v>
      </c>
      <c r="CH126" s="3">
        <f t="shared" si="122"/>
        <v>0</v>
      </c>
      <c r="CI126" s="3">
        <f t="shared" si="122"/>
        <v>0</v>
      </c>
      <c r="CJ126" s="3">
        <f t="shared" si="122"/>
        <v>0</v>
      </c>
      <c r="CK126" s="3">
        <f t="shared" si="122"/>
        <v>0</v>
      </c>
      <c r="CL126" s="3">
        <f t="shared" si="122"/>
        <v>0</v>
      </c>
      <c r="CM126" s="3">
        <f t="shared" si="122"/>
        <v>0</v>
      </c>
      <c r="CN126" s="3">
        <f t="shared" si="122"/>
        <v>0</v>
      </c>
      <c r="CO126" s="3">
        <f t="shared" si="122"/>
        <v>0</v>
      </c>
      <c r="CP126" s="3">
        <f t="shared" si="122"/>
        <v>0</v>
      </c>
      <c r="CQ126" s="3">
        <f t="shared" si="122"/>
        <v>0</v>
      </c>
      <c r="CR126" s="3">
        <f t="shared" si="122"/>
        <v>0</v>
      </c>
      <c r="CS126" s="3">
        <f t="shared" si="122"/>
        <v>0</v>
      </c>
      <c r="CT126" s="3">
        <f t="shared" si="122"/>
        <v>0</v>
      </c>
      <c r="CU126" s="3">
        <f t="shared" si="122"/>
        <v>0</v>
      </c>
      <c r="CV126" s="3">
        <f t="shared" si="122"/>
        <v>0</v>
      </c>
      <c r="CW126" s="3">
        <f t="shared" si="122"/>
        <v>0</v>
      </c>
      <c r="CX126" s="3">
        <f t="shared" si="122"/>
        <v>0</v>
      </c>
      <c r="CY126" s="3">
        <f t="shared" si="122"/>
        <v>0</v>
      </c>
      <c r="CZ126" s="3">
        <f t="shared" si="122"/>
        <v>0</v>
      </c>
      <c r="DA126" s="3">
        <f t="shared" si="122"/>
        <v>0</v>
      </c>
      <c r="DB126" s="3">
        <f t="shared" si="122"/>
        <v>0</v>
      </c>
      <c r="DC126" s="3">
        <f t="shared" si="122"/>
        <v>0</v>
      </c>
      <c r="DD126" s="3">
        <f t="shared" si="122"/>
        <v>0</v>
      </c>
      <c r="DE126" s="3">
        <f t="shared" si="122"/>
        <v>0</v>
      </c>
      <c r="DF126" s="3">
        <f t="shared" si="122"/>
        <v>0</v>
      </c>
      <c r="DG126" s="4">
        <f t="shared" ref="DG126:EL126" si="123">DG137</f>
        <v>10365.73</v>
      </c>
      <c r="DH126" s="4">
        <f t="shared" si="123"/>
        <v>0</v>
      </c>
      <c r="DI126" s="4">
        <f t="shared" si="123"/>
        <v>0</v>
      </c>
      <c r="DJ126" s="4">
        <f t="shared" si="123"/>
        <v>0</v>
      </c>
      <c r="DK126" s="4">
        <f t="shared" si="123"/>
        <v>10365.73</v>
      </c>
      <c r="DL126" s="4">
        <f t="shared" si="123"/>
        <v>0</v>
      </c>
      <c r="DM126" s="4">
        <f t="shared" si="123"/>
        <v>33.92</v>
      </c>
      <c r="DN126" s="4">
        <f t="shared" si="123"/>
        <v>0</v>
      </c>
      <c r="DO126" s="4">
        <f t="shared" si="123"/>
        <v>0</v>
      </c>
      <c r="DP126" s="4">
        <f t="shared" si="123"/>
        <v>5701.15</v>
      </c>
      <c r="DQ126" s="4">
        <f t="shared" si="123"/>
        <v>3317.04</v>
      </c>
      <c r="DR126" s="4">
        <f t="shared" si="123"/>
        <v>0</v>
      </c>
      <c r="DS126" s="4">
        <f t="shared" si="123"/>
        <v>0</v>
      </c>
      <c r="DT126" s="4">
        <f t="shared" si="123"/>
        <v>10365.73</v>
      </c>
      <c r="DU126" s="4">
        <f t="shared" si="123"/>
        <v>0</v>
      </c>
      <c r="DV126" s="4">
        <f t="shared" si="123"/>
        <v>0</v>
      </c>
      <c r="DW126" s="4">
        <f t="shared" si="123"/>
        <v>0</v>
      </c>
      <c r="DX126" s="4">
        <f t="shared" si="123"/>
        <v>10365.73</v>
      </c>
      <c r="DY126" s="4">
        <f t="shared" si="123"/>
        <v>0</v>
      </c>
      <c r="DZ126" s="4">
        <f t="shared" si="123"/>
        <v>33.92</v>
      </c>
      <c r="EA126" s="4">
        <f t="shared" si="123"/>
        <v>0</v>
      </c>
      <c r="EB126" s="4">
        <f t="shared" si="123"/>
        <v>0</v>
      </c>
      <c r="EC126" s="4">
        <f t="shared" si="123"/>
        <v>5701.15</v>
      </c>
      <c r="ED126" s="4">
        <f t="shared" si="123"/>
        <v>3317.04</v>
      </c>
      <c r="EE126" s="4">
        <f t="shared" si="123"/>
        <v>0</v>
      </c>
      <c r="EF126" s="4">
        <f t="shared" si="123"/>
        <v>0</v>
      </c>
      <c r="EG126" s="4">
        <f t="shared" si="123"/>
        <v>0</v>
      </c>
      <c r="EH126" s="4">
        <f t="shared" si="123"/>
        <v>0</v>
      </c>
      <c r="EI126" s="4">
        <f t="shared" si="123"/>
        <v>0</v>
      </c>
      <c r="EJ126" s="4">
        <f t="shared" si="123"/>
        <v>19383.919999999998</v>
      </c>
      <c r="EK126" s="4">
        <f t="shared" si="123"/>
        <v>0</v>
      </c>
      <c r="EL126" s="4">
        <f t="shared" si="123"/>
        <v>0</v>
      </c>
      <c r="EM126" s="4">
        <f t="shared" ref="EM126:FR126" si="124">EM137</f>
        <v>19383.919999999998</v>
      </c>
      <c r="EN126" s="4">
        <f t="shared" si="124"/>
        <v>0</v>
      </c>
      <c r="EO126" s="4">
        <f t="shared" si="124"/>
        <v>0</v>
      </c>
      <c r="EP126" s="4">
        <f t="shared" si="124"/>
        <v>0</v>
      </c>
      <c r="EQ126" s="4">
        <f t="shared" si="124"/>
        <v>0</v>
      </c>
      <c r="ER126" s="4">
        <f t="shared" si="124"/>
        <v>0</v>
      </c>
      <c r="ES126" s="4">
        <f t="shared" si="124"/>
        <v>0</v>
      </c>
      <c r="ET126" s="4">
        <f t="shared" si="124"/>
        <v>0</v>
      </c>
      <c r="EU126" s="4">
        <f t="shared" si="124"/>
        <v>0</v>
      </c>
      <c r="EV126" s="4">
        <f t="shared" si="124"/>
        <v>0</v>
      </c>
      <c r="EW126" s="4">
        <f t="shared" si="124"/>
        <v>0</v>
      </c>
      <c r="EX126" s="4">
        <f t="shared" si="124"/>
        <v>0</v>
      </c>
      <c r="EY126" s="4">
        <f t="shared" si="124"/>
        <v>0</v>
      </c>
      <c r="EZ126" s="4">
        <f t="shared" si="124"/>
        <v>0</v>
      </c>
      <c r="FA126" s="4">
        <f t="shared" si="124"/>
        <v>0</v>
      </c>
      <c r="FB126" s="4">
        <f t="shared" si="124"/>
        <v>0</v>
      </c>
      <c r="FC126" s="4">
        <f t="shared" si="124"/>
        <v>0</v>
      </c>
      <c r="FD126" s="4">
        <f t="shared" si="124"/>
        <v>0</v>
      </c>
      <c r="FE126" s="4">
        <f t="shared" si="124"/>
        <v>0</v>
      </c>
      <c r="FF126" s="4">
        <f t="shared" si="124"/>
        <v>0</v>
      </c>
      <c r="FG126" s="4">
        <f t="shared" si="124"/>
        <v>0</v>
      </c>
      <c r="FH126" s="4">
        <f t="shared" si="124"/>
        <v>0</v>
      </c>
      <c r="FI126" s="4">
        <f t="shared" si="124"/>
        <v>0</v>
      </c>
      <c r="FJ126" s="4">
        <f t="shared" si="124"/>
        <v>0</v>
      </c>
      <c r="FK126" s="4">
        <f t="shared" si="124"/>
        <v>0</v>
      </c>
      <c r="FL126" s="4">
        <f t="shared" si="124"/>
        <v>0</v>
      </c>
      <c r="FM126" s="4">
        <f t="shared" si="124"/>
        <v>0</v>
      </c>
      <c r="FN126" s="4">
        <f t="shared" si="124"/>
        <v>0</v>
      </c>
      <c r="FO126" s="4">
        <f t="shared" si="124"/>
        <v>0</v>
      </c>
      <c r="FP126" s="4">
        <f t="shared" si="124"/>
        <v>0</v>
      </c>
      <c r="FQ126" s="4">
        <f t="shared" si="124"/>
        <v>0</v>
      </c>
      <c r="FR126" s="4">
        <f t="shared" si="124"/>
        <v>0</v>
      </c>
      <c r="FS126" s="4">
        <f t="shared" ref="FS126:GX126" si="125">FS137</f>
        <v>19383.919999999998</v>
      </c>
      <c r="FT126" s="4">
        <f t="shared" si="125"/>
        <v>0</v>
      </c>
      <c r="FU126" s="4">
        <f t="shared" si="125"/>
        <v>0</v>
      </c>
      <c r="FV126" s="4">
        <f t="shared" si="125"/>
        <v>19383.919999999998</v>
      </c>
      <c r="FW126" s="4">
        <f t="shared" si="125"/>
        <v>0</v>
      </c>
      <c r="FX126" s="4">
        <f t="shared" si="125"/>
        <v>0</v>
      </c>
      <c r="FY126" s="4">
        <f t="shared" si="125"/>
        <v>0</v>
      </c>
      <c r="FZ126" s="4">
        <f t="shared" si="125"/>
        <v>0</v>
      </c>
      <c r="GA126" s="4">
        <f t="shared" si="125"/>
        <v>0</v>
      </c>
      <c r="GB126" s="4">
        <f t="shared" si="125"/>
        <v>0</v>
      </c>
      <c r="GC126" s="4">
        <f t="shared" si="125"/>
        <v>0</v>
      </c>
      <c r="GD126" s="4">
        <f t="shared" si="125"/>
        <v>0</v>
      </c>
      <c r="GE126" s="4">
        <f t="shared" si="125"/>
        <v>0</v>
      </c>
      <c r="GF126" s="4">
        <f t="shared" si="125"/>
        <v>0</v>
      </c>
      <c r="GG126" s="4">
        <f t="shared" si="125"/>
        <v>0</v>
      </c>
      <c r="GH126" s="4">
        <f t="shared" si="125"/>
        <v>0</v>
      </c>
      <c r="GI126" s="4">
        <f t="shared" si="125"/>
        <v>0</v>
      </c>
      <c r="GJ126" s="4">
        <f t="shared" si="125"/>
        <v>0</v>
      </c>
      <c r="GK126" s="4">
        <f t="shared" si="125"/>
        <v>0</v>
      </c>
      <c r="GL126" s="4">
        <f t="shared" si="125"/>
        <v>0</v>
      </c>
      <c r="GM126" s="4">
        <f t="shared" si="125"/>
        <v>0</v>
      </c>
      <c r="GN126" s="4">
        <f t="shared" si="125"/>
        <v>0</v>
      </c>
      <c r="GO126" s="4">
        <f t="shared" si="125"/>
        <v>0</v>
      </c>
      <c r="GP126" s="4">
        <f t="shared" si="125"/>
        <v>0</v>
      </c>
      <c r="GQ126" s="4">
        <f t="shared" si="125"/>
        <v>0</v>
      </c>
      <c r="GR126" s="4">
        <f t="shared" si="125"/>
        <v>0</v>
      </c>
      <c r="GS126" s="4">
        <f t="shared" si="125"/>
        <v>0</v>
      </c>
      <c r="GT126" s="4">
        <f t="shared" si="125"/>
        <v>0</v>
      </c>
      <c r="GU126" s="4">
        <f t="shared" si="125"/>
        <v>0</v>
      </c>
      <c r="GV126" s="4">
        <f t="shared" si="125"/>
        <v>0</v>
      </c>
      <c r="GW126" s="4">
        <f t="shared" si="125"/>
        <v>0</v>
      </c>
      <c r="GX126" s="4">
        <f t="shared" si="125"/>
        <v>0</v>
      </c>
    </row>
    <row r="128" spans="1:255" x14ac:dyDescent="0.2">
      <c r="A128" s="2">
        <v>17</v>
      </c>
      <c r="B128" s="2">
        <v>1</v>
      </c>
      <c r="C128" s="2">
        <f>ROW(SmtRes!A140)</f>
        <v>140</v>
      </c>
      <c r="D128" s="2">
        <f>ROW(EtalonRes!A142)</f>
        <v>142</v>
      </c>
      <c r="E128" s="2" t="s">
        <v>143</v>
      </c>
      <c r="F128" s="2" t="s">
        <v>147</v>
      </c>
      <c r="G128" s="2" t="s">
        <v>148</v>
      </c>
      <c r="H128" s="2" t="s">
        <v>149</v>
      </c>
      <c r="I128" s="2">
        <v>6</v>
      </c>
      <c r="J128" s="2">
        <v>0</v>
      </c>
      <c r="K128" s="2"/>
      <c r="L128" s="2"/>
      <c r="M128" s="2"/>
      <c r="N128" s="2"/>
      <c r="O128" s="2">
        <f t="shared" ref="O128:O135" si="126">ROUND(CP128,2)</f>
        <v>63</v>
      </c>
      <c r="P128" s="2">
        <f t="shared" ref="P128:P135" si="127">ROUND(CQ128*I128,2)</f>
        <v>0</v>
      </c>
      <c r="Q128" s="2">
        <f t="shared" ref="Q128:Q135" si="128">ROUND(CR128*I128,2)</f>
        <v>0</v>
      </c>
      <c r="R128" s="2">
        <f t="shared" ref="R128:R135" si="129">ROUND(CS128*I128,2)</f>
        <v>0</v>
      </c>
      <c r="S128" s="2">
        <f t="shared" ref="S128:S135" si="130">ROUND(CT128*I128,2)</f>
        <v>63</v>
      </c>
      <c r="T128" s="2">
        <f t="shared" ref="T128:T135" si="131">ROUND(CU128*I128,2)</f>
        <v>0</v>
      </c>
      <c r="U128" s="2">
        <f t="shared" ref="U128:U135" si="132">CV128*I128</f>
        <v>4.92</v>
      </c>
      <c r="V128" s="2">
        <f t="shared" ref="V128:V135" si="133">CW128*I128</f>
        <v>0</v>
      </c>
      <c r="W128" s="2">
        <f t="shared" ref="W128:W135" si="134">ROUND(CX128*I128,2)</f>
        <v>0</v>
      </c>
      <c r="X128" s="2">
        <f t="shared" ref="X128:Y135" si="135">ROUND(CY128,2)</f>
        <v>40.950000000000003</v>
      </c>
      <c r="Y128" s="2">
        <f t="shared" si="135"/>
        <v>25.2</v>
      </c>
      <c r="Z128" s="2"/>
      <c r="AA128" s="2">
        <v>42069975</v>
      </c>
      <c r="AB128" s="2">
        <f t="shared" ref="AB128:AB135" si="136">ROUND((AC128+AD128+AF128),6)</f>
        <v>10.5</v>
      </c>
      <c r="AC128" s="2">
        <f t="shared" ref="AC128:AC135" si="137">ROUND((ES128),6)</f>
        <v>0</v>
      </c>
      <c r="AD128" s="2">
        <f t="shared" ref="AD128:AD135" si="138">ROUND((((ET128)-(EU128))+AE128),6)</f>
        <v>0</v>
      </c>
      <c r="AE128" s="2">
        <f t="shared" ref="AE128:AF135" si="139">ROUND((EU128),6)</f>
        <v>0</v>
      </c>
      <c r="AF128" s="2">
        <f t="shared" si="139"/>
        <v>10.5</v>
      </c>
      <c r="AG128" s="2">
        <f t="shared" ref="AG128:AG135" si="140">ROUND((AP128),6)</f>
        <v>0</v>
      </c>
      <c r="AH128" s="2">
        <f t="shared" ref="AH128:AI135" si="141">(EW128)</f>
        <v>0.82</v>
      </c>
      <c r="AI128" s="2">
        <f t="shared" si="141"/>
        <v>0</v>
      </c>
      <c r="AJ128" s="2">
        <f t="shared" ref="AJ128:AJ135" si="142">(AS128)</f>
        <v>0</v>
      </c>
      <c r="AK128" s="2">
        <v>10.5</v>
      </c>
      <c r="AL128" s="2">
        <v>0</v>
      </c>
      <c r="AM128" s="2">
        <v>0</v>
      </c>
      <c r="AN128" s="2">
        <v>0</v>
      </c>
      <c r="AO128" s="2">
        <v>10.5</v>
      </c>
      <c r="AP128" s="2">
        <v>0</v>
      </c>
      <c r="AQ128" s="2">
        <v>0.82</v>
      </c>
      <c r="AR128" s="2">
        <v>0</v>
      </c>
      <c r="AS128" s="2">
        <v>0</v>
      </c>
      <c r="AT128" s="2">
        <v>65</v>
      </c>
      <c r="AU128" s="2">
        <v>40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0</v>
      </c>
      <c r="BI128" s="2">
        <v>4</v>
      </c>
      <c r="BJ128" s="2" t="s">
        <v>150</v>
      </c>
      <c r="BK128" s="2"/>
      <c r="BL128" s="2"/>
      <c r="BM128" s="2">
        <v>200001</v>
      </c>
      <c r="BN128" s="2">
        <v>0</v>
      </c>
      <c r="BO128" s="2" t="s">
        <v>3</v>
      </c>
      <c r="BP128" s="2">
        <v>0</v>
      </c>
      <c r="BQ128" s="2">
        <v>4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65</v>
      </c>
      <c r="CA128" s="2">
        <v>40</v>
      </c>
      <c r="CB128" s="2"/>
      <c r="CC128" s="2"/>
      <c r="CD128" s="2"/>
      <c r="CE128" s="2">
        <v>0</v>
      </c>
      <c r="CF128" s="2">
        <v>0</v>
      </c>
      <c r="CG128" s="2">
        <v>0</v>
      </c>
      <c r="CH128" s="2"/>
      <c r="CI128" s="2"/>
      <c r="CJ128" s="2"/>
      <c r="CK128" s="2"/>
      <c r="CL128" s="2"/>
      <c r="CM128" s="2">
        <v>0</v>
      </c>
      <c r="CN128" s="2" t="s">
        <v>3</v>
      </c>
      <c r="CO128" s="2">
        <v>0</v>
      </c>
      <c r="CP128" s="2">
        <f t="shared" ref="CP128:CP135" si="143">(P128+Q128+S128)</f>
        <v>63</v>
      </c>
      <c r="CQ128" s="2">
        <f t="shared" ref="CQ128:CQ135" si="144">AC128*BC128</f>
        <v>0</v>
      </c>
      <c r="CR128" s="2">
        <f t="shared" ref="CR128:CR135" si="145">AD128*BB128</f>
        <v>0</v>
      </c>
      <c r="CS128" s="2">
        <f t="shared" ref="CS128:CS135" si="146">AE128*BS128</f>
        <v>0</v>
      </c>
      <c r="CT128" s="2">
        <f t="shared" ref="CT128:CT135" si="147">AF128*BA128</f>
        <v>10.5</v>
      </c>
      <c r="CU128" s="2">
        <f t="shared" ref="CU128:CX135" si="148">AG128</f>
        <v>0</v>
      </c>
      <c r="CV128" s="2">
        <f t="shared" si="148"/>
        <v>0.82</v>
      </c>
      <c r="CW128" s="2">
        <f t="shared" si="148"/>
        <v>0</v>
      </c>
      <c r="CX128" s="2">
        <f t="shared" si="148"/>
        <v>0</v>
      </c>
      <c r="CY128" s="2">
        <f t="shared" ref="CY128:CY135" si="149">(((S128+R128)*AT128)/100)</f>
        <v>40.950000000000003</v>
      </c>
      <c r="CZ128" s="2">
        <f t="shared" ref="CZ128:CZ135" si="150">(((S128+R128)*AU128)/100)</f>
        <v>25.2</v>
      </c>
      <c r="DA128" s="2"/>
      <c r="DB128" s="2"/>
      <c r="DC128" s="2" t="s">
        <v>3</v>
      </c>
      <c r="DD128" s="2" t="s">
        <v>3</v>
      </c>
      <c r="DE128" s="2" t="s">
        <v>3</v>
      </c>
      <c r="DF128" s="2" t="s">
        <v>3</v>
      </c>
      <c r="DG128" s="2" t="s">
        <v>3</v>
      </c>
      <c r="DH128" s="2" t="s">
        <v>3</v>
      </c>
      <c r="DI128" s="2" t="s">
        <v>3</v>
      </c>
      <c r="DJ128" s="2" t="s">
        <v>3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1013</v>
      </c>
      <c r="DV128" s="2" t="s">
        <v>149</v>
      </c>
      <c r="DW128" s="2" t="s">
        <v>149</v>
      </c>
      <c r="DX128" s="2">
        <v>1</v>
      </c>
      <c r="DY128" s="2"/>
      <c r="DZ128" s="2"/>
      <c r="EA128" s="2"/>
      <c r="EB128" s="2"/>
      <c r="EC128" s="2"/>
      <c r="ED128" s="2"/>
      <c r="EE128" s="2">
        <v>40532939</v>
      </c>
      <c r="EF128" s="2">
        <v>4</v>
      </c>
      <c r="EG128" s="2" t="s">
        <v>151</v>
      </c>
      <c r="EH128" s="2">
        <v>0</v>
      </c>
      <c r="EI128" s="2" t="s">
        <v>3</v>
      </c>
      <c r="EJ128" s="2">
        <v>4</v>
      </c>
      <c r="EK128" s="2">
        <v>200001</v>
      </c>
      <c r="EL128" s="2" t="s">
        <v>152</v>
      </c>
      <c r="EM128" s="2" t="s">
        <v>153</v>
      </c>
      <c r="EN128" s="2"/>
      <c r="EO128" s="2" t="s">
        <v>3</v>
      </c>
      <c r="EP128" s="2"/>
      <c r="EQ128" s="2">
        <v>0</v>
      </c>
      <c r="ER128" s="2">
        <v>10.5</v>
      </c>
      <c r="ES128" s="2">
        <v>0</v>
      </c>
      <c r="ET128" s="2">
        <v>0</v>
      </c>
      <c r="EU128" s="2">
        <v>0</v>
      </c>
      <c r="EV128" s="2">
        <v>10.5</v>
      </c>
      <c r="EW128" s="2">
        <v>0.82</v>
      </c>
      <c r="EX128" s="2">
        <v>0</v>
      </c>
      <c r="EY128" s="2">
        <v>0</v>
      </c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f t="shared" ref="FR128:FR135" si="151">ROUND(IF(AND(BH128=3,BI128=3),P128,0),2)</f>
        <v>0</v>
      </c>
      <c r="FS128" s="2">
        <v>0</v>
      </c>
      <c r="FT128" s="2"/>
      <c r="FU128" s="2"/>
      <c r="FV128" s="2"/>
      <c r="FW128" s="2"/>
      <c r="FX128" s="2">
        <v>65</v>
      </c>
      <c r="FY128" s="2">
        <v>40</v>
      </c>
      <c r="FZ128" s="2"/>
      <c r="GA128" s="2" t="s">
        <v>3</v>
      </c>
      <c r="GB128" s="2"/>
      <c r="GC128" s="2"/>
      <c r="GD128" s="2">
        <v>0</v>
      </c>
      <c r="GE128" s="2"/>
      <c r="GF128" s="2">
        <v>-1967981563</v>
      </c>
      <c r="GG128" s="2">
        <v>2</v>
      </c>
      <c r="GH128" s="2">
        <v>1</v>
      </c>
      <c r="GI128" s="2">
        <v>-2</v>
      </c>
      <c r="GJ128" s="2">
        <v>0</v>
      </c>
      <c r="GK128" s="2">
        <f>ROUND(R128*(R12)/100,2)</f>
        <v>0</v>
      </c>
      <c r="GL128" s="2">
        <f t="shared" ref="GL128:GL135" si="152">ROUND(IF(AND(BH128=3,BI128=3,FS128&lt;&gt;0),P128,0),2)</f>
        <v>0</v>
      </c>
      <c r="GM128" s="2">
        <f t="shared" ref="GM128:GM135" si="153">ROUND(O128+X128+Y128+GK128,2)+GX128</f>
        <v>129.15</v>
      </c>
      <c r="GN128" s="2">
        <f t="shared" ref="GN128:GN135" si="154">IF(OR(BI128=0,BI128=1),ROUND(O128+X128+Y128+GK128,2),0)</f>
        <v>0</v>
      </c>
      <c r="GO128" s="2">
        <f t="shared" ref="GO128:GO135" si="155">IF(BI128=2,ROUND(O128+X128+Y128+GK128,2),0)</f>
        <v>0</v>
      </c>
      <c r="GP128" s="2">
        <f t="shared" ref="GP128:GP135" si="156">IF(BI128=4,ROUND(O128+X128+Y128+GK128,2)+GX128,0)</f>
        <v>129.15</v>
      </c>
      <c r="GQ128" s="2"/>
      <c r="GR128" s="2">
        <v>0</v>
      </c>
      <c r="GS128" s="2">
        <v>3</v>
      </c>
      <c r="GT128" s="2">
        <v>0</v>
      </c>
      <c r="GU128" s="2" t="s">
        <v>3</v>
      </c>
      <c r="GV128" s="2">
        <f t="shared" ref="GV128:GV135" si="157">ROUND((GT128),6)</f>
        <v>0</v>
      </c>
      <c r="GW128" s="2">
        <v>1</v>
      </c>
      <c r="GX128" s="2">
        <f t="shared" ref="GX128:GX135" si="158">ROUND(HC128*I128,2)</f>
        <v>0</v>
      </c>
      <c r="GY128" s="2"/>
      <c r="GZ128" s="2"/>
      <c r="HA128" s="2">
        <v>0</v>
      </c>
      <c r="HB128" s="2">
        <v>0</v>
      </c>
      <c r="HC128" s="2">
        <f t="shared" ref="HC128:HC135" si="159">GV128*GW128</f>
        <v>0</v>
      </c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2">
      <c r="A129">
        <v>17</v>
      </c>
      <c r="B129">
        <v>1</v>
      </c>
      <c r="C129">
        <f>ROW(SmtRes!A142)</f>
        <v>142</v>
      </c>
      <c r="D129">
        <f>ROW(EtalonRes!A144)</f>
        <v>144</v>
      </c>
      <c r="E129" t="s">
        <v>143</v>
      </c>
      <c r="F129" t="s">
        <v>147</v>
      </c>
      <c r="G129" t="s">
        <v>148</v>
      </c>
      <c r="H129" t="s">
        <v>149</v>
      </c>
      <c r="I129">
        <v>6</v>
      </c>
      <c r="J129">
        <v>0</v>
      </c>
      <c r="O129">
        <f t="shared" si="126"/>
        <v>1695.33</v>
      </c>
      <c r="P129">
        <f t="shared" si="127"/>
        <v>0</v>
      </c>
      <c r="Q129">
        <f t="shared" si="128"/>
        <v>0</v>
      </c>
      <c r="R129">
        <f t="shared" si="129"/>
        <v>0</v>
      </c>
      <c r="S129">
        <f t="shared" si="130"/>
        <v>1695.33</v>
      </c>
      <c r="T129">
        <f t="shared" si="131"/>
        <v>0</v>
      </c>
      <c r="U129">
        <f t="shared" si="132"/>
        <v>4.92</v>
      </c>
      <c r="V129">
        <f t="shared" si="133"/>
        <v>0</v>
      </c>
      <c r="W129">
        <f t="shared" si="134"/>
        <v>0</v>
      </c>
      <c r="X129">
        <f t="shared" si="135"/>
        <v>932.43</v>
      </c>
      <c r="Y129">
        <f t="shared" si="135"/>
        <v>542.51</v>
      </c>
      <c r="AA129">
        <v>42069989</v>
      </c>
      <c r="AB129">
        <f t="shared" si="136"/>
        <v>10.5</v>
      </c>
      <c r="AC129">
        <f t="shared" si="137"/>
        <v>0</v>
      </c>
      <c r="AD129">
        <f t="shared" si="138"/>
        <v>0</v>
      </c>
      <c r="AE129">
        <f t="shared" si="139"/>
        <v>0</v>
      </c>
      <c r="AF129">
        <f t="shared" si="139"/>
        <v>10.5</v>
      </c>
      <c r="AG129">
        <f t="shared" si="140"/>
        <v>0</v>
      </c>
      <c r="AH129">
        <f t="shared" si="141"/>
        <v>0.82</v>
      </c>
      <c r="AI129">
        <f t="shared" si="141"/>
        <v>0</v>
      </c>
      <c r="AJ129">
        <f t="shared" si="142"/>
        <v>0</v>
      </c>
      <c r="AK129">
        <v>10.5</v>
      </c>
      <c r="AL129">
        <v>0</v>
      </c>
      <c r="AM129">
        <v>0</v>
      </c>
      <c r="AN129">
        <v>0</v>
      </c>
      <c r="AO129">
        <v>10.5</v>
      </c>
      <c r="AP129">
        <v>0</v>
      </c>
      <c r="AQ129">
        <v>0.82</v>
      </c>
      <c r="AR129">
        <v>0</v>
      </c>
      <c r="AS129">
        <v>0</v>
      </c>
      <c r="AT129">
        <v>55</v>
      </c>
      <c r="AU129">
        <v>32</v>
      </c>
      <c r="AV129">
        <v>1</v>
      </c>
      <c r="AW129">
        <v>1</v>
      </c>
      <c r="AZ129">
        <v>1</v>
      </c>
      <c r="BA129">
        <v>26.91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4</v>
      </c>
      <c r="BJ129" t="s">
        <v>150</v>
      </c>
      <c r="BM129">
        <v>200001</v>
      </c>
      <c r="BN129">
        <v>0</v>
      </c>
      <c r="BO129" t="s">
        <v>3</v>
      </c>
      <c r="BP129">
        <v>0</v>
      </c>
      <c r="BQ129">
        <v>4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65</v>
      </c>
      <c r="CA129">
        <v>40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43"/>
        <v>1695.33</v>
      </c>
      <c r="CQ129">
        <f t="shared" si="144"/>
        <v>0</v>
      </c>
      <c r="CR129">
        <f t="shared" si="145"/>
        <v>0</v>
      </c>
      <c r="CS129">
        <f t="shared" si="146"/>
        <v>0</v>
      </c>
      <c r="CT129">
        <f t="shared" si="147"/>
        <v>282.55500000000001</v>
      </c>
      <c r="CU129">
        <f t="shared" si="148"/>
        <v>0</v>
      </c>
      <c r="CV129">
        <f t="shared" si="148"/>
        <v>0.82</v>
      </c>
      <c r="CW129">
        <f t="shared" si="148"/>
        <v>0</v>
      </c>
      <c r="CX129">
        <f t="shared" si="148"/>
        <v>0</v>
      </c>
      <c r="CY129">
        <f t="shared" si="149"/>
        <v>932.43149999999991</v>
      </c>
      <c r="CZ129">
        <f t="shared" si="150"/>
        <v>542.50559999999996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149</v>
      </c>
      <c r="DW129" t="s">
        <v>149</v>
      </c>
      <c r="DX129">
        <v>1</v>
      </c>
      <c r="EE129">
        <v>40532939</v>
      </c>
      <c r="EF129">
        <v>4</v>
      </c>
      <c r="EG129" t="s">
        <v>151</v>
      </c>
      <c r="EH129">
        <v>0</v>
      </c>
      <c r="EI129" t="s">
        <v>3</v>
      </c>
      <c r="EJ129">
        <v>4</v>
      </c>
      <c r="EK129">
        <v>200001</v>
      </c>
      <c r="EL129" t="s">
        <v>152</v>
      </c>
      <c r="EM129" t="s">
        <v>153</v>
      </c>
      <c r="EO129" t="s">
        <v>3</v>
      </c>
      <c r="EQ129">
        <v>0</v>
      </c>
      <c r="ER129">
        <v>10.5</v>
      </c>
      <c r="ES129">
        <v>0</v>
      </c>
      <c r="ET129">
        <v>0</v>
      </c>
      <c r="EU129">
        <v>0</v>
      </c>
      <c r="EV129">
        <v>10.5</v>
      </c>
      <c r="EW129">
        <v>0.82</v>
      </c>
      <c r="EX129">
        <v>0</v>
      </c>
      <c r="EY129">
        <v>0</v>
      </c>
      <c r="FQ129">
        <v>0</v>
      </c>
      <c r="FR129">
        <f t="shared" si="151"/>
        <v>0</v>
      </c>
      <c r="FS129">
        <v>0</v>
      </c>
      <c r="FV129" t="s">
        <v>29</v>
      </c>
      <c r="FW129" t="s">
        <v>30</v>
      </c>
      <c r="FX129">
        <v>65</v>
      </c>
      <c r="FY129">
        <v>40</v>
      </c>
      <c r="GA129" t="s">
        <v>3</v>
      </c>
      <c r="GD129">
        <v>0</v>
      </c>
      <c r="GF129">
        <v>-1967981563</v>
      </c>
      <c r="GG129">
        <v>2</v>
      </c>
      <c r="GH129">
        <v>1</v>
      </c>
      <c r="GI129">
        <v>2</v>
      </c>
      <c r="GJ129">
        <v>0</v>
      </c>
      <c r="GK129">
        <f>ROUND(R129*(S12)/100,2)</f>
        <v>0</v>
      </c>
      <c r="GL129">
        <f t="shared" si="152"/>
        <v>0</v>
      </c>
      <c r="GM129">
        <f t="shared" si="153"/>
        <v>3170.27</v>
      </c>
      <c r="GN129">
        <f t="shared" si="154"/>
        <v>0</v>
      </c>
      <c r="GO129">
        <f t="shared" si="155"/>
        <v>0</v>
      </c>
      <c r="GP129">
        <f t="shared" si="156"/>
        <v>3170.27</v>
      </c>
      <c r="GR129">
        <v>0</v>
      </c>
      <c r="GS129">
        <v>3</v>
      </c>
      <c r="GT129">
        <v>0</v>
      </c>
      <c r="GU129" t="s">
        <v>3</v>
      </c>
      <c r="GV129">
        <f t="shared" si="157"/>
        <v>0</v>
      </c>
      <c r="GW129">
        <v>1</v>
      </c>
      <c r="GX129">
        <f t="shared" si="158"/>
        <v>0</v>
      </c>
      <c r="HA129">
        <v>0</v>
      </c>
      <c r="HB129">
        <v>0</v>
      </c>
      <c r="HC129">
        <f t="shared" si="159"/>
        <v>0</v>
      </c>
      <c r="IK129">
        <v>0</v>
      </c>
    </row>
    <row r="130" spans="1:255" x14ac:dyDescent="0.2">
      <c r="A130" s="2">
        <v>17</v>
      </c>
      <c r="B130" s="2">
        <v>1</v>
      </c>
      <c r="C130" s="2">
        <f>ROW(SmtRes!A144)</f>
        <v>144</v>
      </c>
      <c r="D130" s="2">
        <f>ROW(EtalonRes!A146)</f>
        <v>146</v>
      </c>
      <c r="E130" s="2" t="s">
        <v>154</v>
      </c>
      <c r="F130" s="2" t="s">
        <v>155</v>
      </c>
      <c r="G130" s="2" t="s">
        <v>156</v>
      </c>
      <c r="H130" s="2" t="s">
        <v>149</v>
      </c>
      <c r="I130" s="2">
        <v>6</v>
      </c>
      <c r="J130" s="2">
        <v>0</v>
      </c>
      <c r="K130" s="2"/>
      <c r="L130" s="2"/>
      <c r="M130" s="2"/>
      <c r="N130" s="2"/>
      <c r="O130" s="2">
        <f t="shared" si="126"/>
        <v>124.44</v>
      </c>
      <c r="P130" s="2">
        <f t="shared" si="127"/>
        <v>0</v>
      </c>
      <c r="Q130" s="2">
        <f t="shared" si="128"/>
        <v>0</v>
      </c>
      <c r="R130" s="2">
        <f t="shared" si="129"/>
        <v>0</v>
      </c>
      <c r="S130" s="2">
        <f t="shared" si="130"/>
        <v>124.44</v>
      </c>
      <c r="T130" s="2">
        <f t="shared" si="131"/>
        <v>0</v>
      </c>
      <c r="U130" s="2">
        <f t="shared" si="132"/>
        <v>9.7200000000000006</v>
      </c>
      <c r="V130" s="2">
        <f t="shared" si="133"/>
        <v>0</v>
      </c>
      <c r="W130" s="2">
        <f t="shared" si="134"/>
        <v>0</v>
      </c>
      <c r="X130" s="2">
        <f t="shared" si="135"/>
        <v>80.89</v>
      </c>
      <c r="Y130" s="2">
        <f t="shared" si="135"/>
        <v>49.78</v>
      </c>
      <c r="Z130" s="2"/>
      <c r="AA130" s="2">
        <v>42069975</v>
      </c>
      <c r="AB130" s="2">
        <f t="shared" si="136"/>
        <v>20.74</v>
      </c>
      <c r="AC130" s="2">
        <f t="shared" si="137"/>
        <v>0</v>
      </c>
      <c r="AD130" s="2">
        <f t="shared" si="138"/>
        <v>0</v>
      </c>
      <c r="AE130" s="2">
        <f t="shared" si="139"/>
        <v>0</v>
      </c>
      <c r="AF130" s="2">
        <f t="shared" si="139"/>
        <v>20.74</v>
      </c>
      <c r="AG130" s="2">
        <f t="shared" si="140"/>
        <v>0</v>
      </c>
      <c r="AH130" s="2">
        <f t="shared" si="141"/>
        <v>1.62</v>
      </c>
      <c r="AI130" s="2">
        <f t="shared" si="141"/>
        <v>0</v>
      </c>
      <c r="AJ130" s="2">
        <f t="shared" si="142"/>
        <v>0</v>
      </c>
      <c r="AK130" s="2">
        <v>20.74</v>
      </c>
      <c r="AL130" s="2">
        <v>0</v>
      </c>
      <c r="AM130" s="2">
        <v>0</v>
      </c>
      <c r="AN130" s="2">
        <v>0</v>
      </c>
      <c r="AO130" s="2">
        <v>20.74</v>
      </c>
      <c r="AP130" s="2">
        <v>0</v>
      </c>
      <c r="AQ130" s="2">
        <v>1.62</v>
      </c>
      <c r="AR130" s="2">
        <v>0</v>
      </c>
      <c r="AS130" s="2">
        <v>0</v>
      </c>
      <c r="AT130" s="2">
        <v>65</v>
      </c>
      <c r="AU130" s="2">
        <v>40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0</v>
      </c>
      <c r="BI130" s="2">
        <v>4</v>
      </c>
      <c r="BJ130" s="2" t="s">
        <v>157</v>
      </c>
      <c r="BK130" s="2"/>
      <c r="BL130" s="2"/>
      <c r="BM130" s="2">
        <v>200001</v>
      </c>
      <c r="BN130" s="2">
        <v>0</v>
      </c>
      <c r="BO130" s="2" t="s">
        <v>3</v>
      </c>
      <c r="BP130" s="2">
        <v>0</v>
      </c>
      <c r="BQ130" s="2">
        <v>4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65</v>
      </c>
      <c r="CA130" s="2">
        <v>40</v>
      </c>
      <c r="CB130" s="2"/>
      <c r="CC130" s="2"/>
      <c r="CD130" s="2"/>
      <c r="CE130" s="2">
        <v>0</v>
      </c>
      <c r="CF130" s="2">
        <v>0</v>
      </c>
      <c r="CG130" s="2">
        <v>0</v>
      </c>
      <c r="CH130" s="2"/>
      <c r="CI130" s="2"/>
      <c r="CJ130" s="2"/>
      <c r="CK130" s="2"/>
      <c r="CL130" s="2"/>
      <c r="CM130" s="2">
        <v>0</v>
      </c>
      <c r="CN130" s="2" t="s">
        <v>3</v>
      </c>
      <c r="CO130" s="2">
        <v>0</v>
      </c>
      <c r="CP130" s="2">
        <f t="shared" si="143"/>
        <v>124.44</v>
      </c>
      <c r="CQ130" s="2">
        <f t="shared" si="144"/>
        <v>0</v>
      </c>
      <c r="CR130" s="2">
        <f t="shared" si="145"/>
        <v>0</v>
      </c>
      <c r="CS130" s="2">
        <f t="shared" si="146"/>
        <v>0</v>
      </c>
      <c r="CT130" s="2">
        <f t="shared" si="147"/>
        <v>20.74</v>
      </c>
      <c r="CU130" s="2">
        <f t="shared" si="148"/>
        <v>0</v>
      </c>
      <c r="CV130" s="2">
        <f t="shared" si="148"/>
        <v>1.62</v>
      </c>
      <c r="CW130" s="2">
        <f t="shared" si="148"/>
        <v>0</v>
      </c>
      <c r="CX130" s="2">
        <f t="shared" si="148"/>
        <v>0</v>
      </c>
      <c r="CY130" s="2">
        <f t="shared" si="149"/>
        <v>80.885999999999996</v>
      </c>
      <c r="CZ130" s="2">
        <f t="shared" si="150"/>
        <v>49.776000000000003</v>
      </c>
      <c r="DA130" s="2"/>
      <c r="DB130" s="2"/>
      <c r="DC130" s="2" t="s">
        <v>3</v>
      </c>
      <c r="DD130" s="2" t="s">
        <v>3</v>
      </c>
      <c r="DE130" s="2" t="s">
        <v>3</v>
      </c>
      <c r="DF130" s="2" t="s">
        <v>3</v>
      </c>
      <c r="DG130" s="2" t="s">
        <v>3</v>
      </c>
      <c r="DH130" s="2" t="s">
        <v>3</v>
      </c>
      <c r="DI130" s="2" t="s">
        <v>3</v>
      </c>
      <c r="DJ130" s="2" t="s">
        <v>3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1013</v>
      </c>
      <c r="DV130" s="2" t="s">
        <v>149</v>
      </c>
      <c r="DW130" s="2" t="s">
        <v>149</v>
      </c>
      <c r="DX130" s="2">
        <v>1</v>
      </c>
      <c r="DY130" s="2"/>
      <c r="DZ130" s="2"/>
      <c r="EA130" s="2"/>
      <c r="EB130" s="2"/>
      <c r="EC130" s="2"/>
      <c r="ED130" s="2"/>
      <c r="EE130" s="2">
        <v>40532939</v>
      </c>
      <c r="EF130" s="2">
        <v>4</v>
      </c>
      <c r="EG130" s="2" t="s">
        <v>151</v>
      </c>
      <c r="EH130" s="2">
        <v>0</v>
      </c>
      <c r="EI130" s="2" t="s">
        <v>3</v>
      </c>
      <c r="EJ130" s="2">
        <v>4</v>
      </c>
      <c r="EK130" s="2">
        <v>200001</v>
      </c>
      <c r="EL130" s="2" t="s">
        <v>152</v>
      </c>
      <c r="EM130" s="2" t="s">
        <v>153</v>
      </c>
      <c r="EN130" s="2"/>
      <c r="EO130" s="2" t="s">
        <v>3</v>
      </c>
      <c r="EP130" s="2"/>
      <c r="EQ130" s="2">
        <v>0</v>
      </c>
      <c r="ER130" s="2">
        <v>20.74</v>
      </c>
      <c r="ES130" s="2">
        <v>0</v>
      </c>
      <c r="ET130" s="2">
        <v>0</v>
      </c>
      <c r="EU130" s="2">
        <v>0</v>
      </c>
      <c r="EV130" s="2">
        <v>20.74</v>
      </c>
      <c r="EW130" s="2">
        <v>1.62</v>
      </c>
      <c r="EX130" s="2">
        <v>0</v>
      </c>
      <c r="EY130" s="2">
        <v>0</v>
      </c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f t="shared" si="151"/>
        <v>0</v>
      </c>
      <c r="FS130" s="2">
        <v>0</v>
      </c>
      <c r="FT130" s="2"/>
      <c r="FU130" s="2"/>
      <c r="FV130" s="2"/>
      <c r="FW130" s="2"/>
      <c r="FX130" s="2">
        <v>65</v>
      </c>
      <c r="FY130" s="2">
        <v>40</v>
      </c>
      <c r="FZ130" s="2"/>
      <c r="GA130" s="2" t="s">
        <v>3</v>
      </c>
      <c r="GB130" s="2"/>
      <c r="GC130" s="2"/>
      <c r="GD130" s="2">
        <v>0</v>
      </c>
      <c r="GE130" s="2"/>
      <c r="GF130" s="2">
        <v>-623354376</v>
      </c>
      <c r="GG130" s="2">
        <v>2</v>
      </c>
      <c r="GH130" s="2">
        <v>1</v>
      </c>
      <c r="GI130" s="2">
        <v>-2</v>
      </c>
      <c r="GJ130" s="2">
        <v>0</v>
      </c>
      <c r="GK130" s="2">
        <f>ROUND(R130*(R12)/100,2)</f>
        <v>0</v>
      </c>
      <c r="GL130" s="2">
        <f t="shared" si="152"/>
        <v>0</v>
      </c>
      <c r="GM130" s="2">
        <f t="shared" si="153"/>
        <v>255.11</v>
      </c>
      <c r="GN130" s="2">
        <f t="shared" si="154"/>
        <v>0</v>
      </c>
      <c r="GO130" s="2">
        <f t="shared" si="155"/>
        <v>0</v>
      </c>
      <c r="GP130" s="2">
        <f t="shared" si="156"/>
        <v>255.11</v>
      </c>
      <c r="GQ130" s="2"/>
      <c r="GR130" s="2">
        <v>0</v>
      </c>
      <c r="GS130" s="2">
        <v>3</v>
      </c>
      <c r="GT130" s="2">
        <v>0</v>
      </c>
      <c r="GU130" s="2" t="s">
        <v>3</v>
      </c>
      <c r="GV130" s="2">
        <f t="shared" si="157"/>
        <v>0</v>
      </c>
      <c r="GW130" s="2">
        <v>1</v>
      </c>
      <c r="GX130" s="2">
        <f t="shared" si="158"/>
        <v>0</v>
      </c>
      <c r="GY130" s="2"/>
      <c r="GZ130" s="2"/>
      <c r="HA130" s="2">
        <v>0</v>
      </c>
      <c r="HB130" s="2">
        <v>0</v>
      </c>
      <c r="HC130" s="2">
        <f t="shared" si="159"/>
        <v>0</v>
      </c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x14ac:dyDescent="0.2">
      <c r="A131">
        <v>17</v>
      </c>
      <c r="B131">
        <v>1</v>
      </c>
      <c r="C131">
        <f>ROW(SmtRes!A146)</f>
        <v>146</v>
      </c>
      <c r="D131">
        <f>ROW(EtalonRes!A148)</f>
        <v>148</v>
      </c>
      <c r="E131" t="s">
        <v>154</v>
      </c>
      <c r="F131" t="s">
        <v>155</v>
      </c>
      <c r="G131" t="s">
        <v>156</v>
      </c>
      <c r="H131" t="s">
        <v>149</v>
      </c>
      <c r="I131">
        <v>6</v>
      </c>
      <c r="J131">
        <v>0</v>
      </c>
      <c r="O131">
        <f t="shared" si="126"/>
        <v>3348.68</v>
      </c>
      <c r="P131">
        <f t="shared" si="127"/>
        <v>0</v>
      </c>
      <c r="Q131">
        <f t="shared" si="128"/>
        <v>0</v>
      </c>
      <c r="R131">
        <f t="shared" si="129"/>
        <v>0</v>
      </c>
      <c r="S131">
        <f t="shared" si="130"/>
        <v>3348.68</v>
      </c>
      <c r="T131">
        <f t="shared" si="131"/>
        <v>0</v>
      </c>
      <c r="U131">
        <f t="shared" si="132"/>
        <v>9.7200000000000006</v>
      </c>
      <c r="V131">
        <f t="shared" si="133"/>
        <v>0</v>
      </c>
      <c r="W131">
        <f t="shared" si="134"/>
        <v>0</v>
      </c>
      <c r="X131">
        <f t="shared" si="135"/>
        <v>1841.77</v>
      </c>
      <c r="Y131">
        <f t="shared" si="135"/>
        <v>1071.58</v>
      </c>
      <c r="AA131">
        <v>42069989</v>
      </c>
      <c r="AB131">
        <f t="shared" si="136"/>
        <v>20.74</v>
      </c>
      <c r="AC131">
        <f t="shared" si="137"/>
        <v>0</v>
      </c>
      <c r="AD131">
        <f t="shared" si="138"/>
        <v>0</v>
      </c>
      <c r="AE131">
        <f t="shared" si="139"/>
        <v>0</v>
      </c>
      <c r="AF131">
        <f t="shared" si="139"/>
        <v>20.74</v>
      </c>
      <c r="AG131">
        <f t="shared" si="140"/>
        <v>0</v>
      </c>
      <c r="AH131">
        <f t="shared" si="141"/>
        <v>1.62</v>
      </c>
      <c r="AI131">
        <f t="shared" si="141"/>
        <v>0</v>
      </c>
      <c r="AJ131">
        <f t="shared" si="142"/>
        <v>0</v>
      </c>
      <c r="AK131">
        <v>20.74</v>
      </c>
      <c r="AL131">
        <v>0</v>
      </c>
      <c r="AM131">
        <v>0</v>
      </c>
      <c r="AN131">
        <v>0</v>
      </c>
      <c r="AO131">
        <v>20.74</v>
      </c>
      <c r="AP131">
        <v>0</v>
      </c>
      <c r="AQ131">
        <v>1.62</v>
      </c>
      <c r="AR131">
        <v>0</v>
      </c>
      <c r="AS131">
        <v>0</v>
      </c>
      <c r="AT131">
        <v>55</v>
      </c>
      <c r="AU131">
        <v>32</v>
      </c>
      <c r="AV131">
        <v>1</v>
      </c>
      <c r="AW131">
        <v>1</v>
      </c>
      <c r="AZ131">
        <v>1</v>
      </c>
      <c r="BA131">
        <v>26.91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4</v>
      </c>
      <c r="BJ131" t="s">
        <v>157</v>
      </c>
      <c r="BM131">
        <v>200001</v>
      </c>
      <c r="BN131">
        <v>0</v>
      </c>
      <c r="BO131" t="s">
        <v>3</v>
      </c>
      <c r="BP131">
        <v>0</v>
      </c>
      <c r="BQ131">
        <v>4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65</v>
      </c>
      <c r="CA131">
        <v>40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43"/>
        <v>3348.68</v>
      </c>
      <c r="CQ131">
        <f t="shared" si="144"/>
        <v>0</v>
      </c>
      <c r="CR131">
        <f t="shared" si="145"/>
        <v>0</v>
      </c>
      <c r="CS131">
        <f t="shared" si="146"/>
        <v>0</v>
      </c>
      <c r="CT131">
        <f t="shared" si="147"/>
        <v>558.11339999999996</v>
      </c>
      <c r="CU131">
        <f t="shared" si="148"/>
        <v>0</v>
      </c>
      <c r="CV131">
        <f t="shared" si="148"/>
        <v>1.62</v>
      </c>
      <c r="CW131">
        <f t="shared" si="148"/>
        <v>0</v>
      </c>
      <c r="CX131">
        <f t="shared" si="148"/>
        <v>0</v>
      </c>
      <c r="CY131">
        <f t="shared" si="149"/>
        <v>1841.7739999999999</v>
      </c>
      <c r="CZ131">
        <f t="shared" si="150"/>
        <v>1071.5775999999998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149</v>
      </c>
      <c r="DW131" t="s">
        <v>149</v>
      </c>
      <c r="DX131">
        <v>1</v>
      </c>
      <c r="EE131">
        <v>40532939</v>
      </c>
      <c r="EF131">
        <v>4</v>
      </c>
      <c r="EG131" t="s">
        <v>151</v>
      </c>
      <c r="EH131">
        <v>0</v>
      </c>
      <c r="EI131" t="s">
        <v>3</v>
      </c>
      <c r="EJ131">
        <v>4</v>
      </c>
      <c r="EK131">
        <v>200001</v>
      </c>
      <c r="EL131" t="s">
        <v>152</v>
      </c>
      <c r="EM131" t="s">
        <v>153</v>
      </c>
      <c r="EO131" t="s">
        <v>3</v>
      </c>
      <c r="EQ131">
        <v>0</v>
      </c>
      <c r="ER131">
        <v>20.74</v>
      </c>
      <c r="ES131">
        <v>0</v>
      </c>
      <c r="ET131">
        <v>0</v>
      </c>
      <c r="EU131">
        <v>0</v>
      </c>
      <c r="EV131">
        <v>20.74</v>
      </c>
      <c r="EW131">
        <v>1.62</v>
      </c>
      <c r="EX131">
        <v>0</v>
      </c>
      <c r="EY131">
        <v>0</v>
      </c>
      <c r="FQ131">
        <v>0</v>
      </c>
      <c r="FR131">
        <f t="shared" si="151"/>
        <v>0</v>
      </c>
      <c r="FS131">
        <v>0</v>
      </c>
      <c r="FV131" t="s">
        <v>29</v>
      </c>
      <c r="FW131" t="s">
        <v>30</v>
      </c>
      <c r="FX131">
        <v>65</v>
      </c>
      <c r="FY131">
        <v>40</v>
      </c>
      <c r="GA131" t="s">
        <v>3</v>
      </c>
      <c r="GD131">
        <v>0</v>
      </c>
      <c r="GF131">
        <v>-623354376</v>
      </c>
      <c r="GG131">
        <v>2</v>
      </c>
      <c r="GH131">
        <v>1</v>
      </c>
      <c r="GI131">
        <v>2</v>
      </c>
      <c r="GJ131">
        <v>0</v>
      </c>
      <c r="GK131">
        <f>ROUND(R131*(S12)/100,2)</f>
        <v>0</v>
      </c>
      <c r="GL131">
        <f t="shared" si="152"/>
        <v>0</v>
      </c>
      <c r="GM131">
        <f t="shared" si="153"/>
        <v>6262.03</v>
      </c>
      <c r="GN131">
        <f t="shared" si="154"/>
        <v>0</v>
      </c>
      <c r="GO131">
        <f t="shared" si="155"/>
        <v>0</v>
      </c>
      <c r="GP131">
        <f t="shared" si="156"/>
        <v>6262.03</v>
      </c>
      <c r="GR131">
        <v>0</v>
      </c>
      <c r="GS131">
        <v>3</v>
      </c>
      <c r="GT131">
        <v>0</v>
      </c>
      <c r="GU131" t="s">
        <v>3</v>
      </c>
      <c r="GV131">
        <f t="shared" si="157"/>
        <v>0</v>
      </c>
      <c r="GW131">
        <v>1</v>
      </c>
      <c r="GX131">
        <f t="shared" si="158"/>
        <v>0</v>
      </c>
      <c r="HA131">
        <v>0</v>
      </c>
      <c r="HB131">
        <v>0</v>
      </c>
      <c r="HC131">
        <f t="shared" si="159"/>
        <v>0</v>
      </c>
      <c r="IK131">
        <v>0</v>
      </c>
    </row>
    <row r="132" spans="1:255" x14ac:dyDescent="0.2">
      <c r="A132" s="2">
        <v>17</v>
      </c>
      <c r="B132" s="2">
        <v>1</v>
      </c>
      <c r="C132" s="2">
        <f>ROW(SmtRes!A148)</f>
        <v>148</v>
      </c>
      <c r="D132" s="2">
        <f>ROW(EtalonRes!A150)</f>
        <v>150</v>
      </c>
      <c r="E132" s="2" t="s">
        <v>158</v>
      </c>
      <c r="F132" s="2" t="s">
        <v>159</v>
      </c>
      <c r="G132" s="2" t="s">
        <v>160</v>
      </c>
      <c r="H132" s="2" t="s">
        <v>161</v>
      </c>
      <c r="I132" s="2">
        <v>4</v>
      </c>
      <c r="J132" s="2">
        <v>0</v>
      </c>
      <c r="K132" s="2"/>
      <c r="L132" s="2"/>
      <c r="M132" s="2"/>
      <c r="N132" s="2"/>
      <c r="O132" s="2">
        <f t="shared" si="126"/>
        <v>62.48</v>
      </c>
      <c r="P132" s="2">
        <f t="shared" si="127"/>
        <v>0</v>
      </c>
      <c r="Q132" s="2">
        <f t="shared" si="128"/>
        <v>0</v>
      </c>
      <c r="R132" s="2">
        <f t="shared" si="129"/>
        <v>0</v>
      </c>
      <c r="S132" s="2">
        <f t="shared" si="130"/>
        <v>62.48</v>
      </c>
      <c r="T132" s="2">
        <f t="shared" si="131"/>
        <v>0</v>
      </c>
      <c r="U132" s="2">
        <f t="shared" si="132"/>
        <v>4.88</v>
      </c>
      <c r="V132" s="2">
        <f t="shared" si="133"/>
        <v>0</v>
      </c>
      <c r="W132" s="2">
        <f t="shared" si="134"/>
        <v>0</v>
      </c>
      <c r="X132" s="2">
        <f t="shared" si="135"/>
        <v>40.61</v>
      </c>
      <c r="Y132" s="2">
        <f t="shared" si="135"/>
        <v>24.99</v>
      </c>
      <c r="Z132" s="2"/>
      <c r="AA132" s="2">
        <v>42069975</v>
      </c>
      <c r="AB132" s="2">
        <f t="shared" si="136"/>
        <v>15.62</v>
      </c>
      <c r="AC132" s="2">
        <f t="shared" si="137"/>
        <v>0</v>
      </c>
      <c r="AD132" s="2">
        <f t="shared" si="138"/>
        <v>0</v>
      </c>
      <c r="AE132" s="2">
        <f t="shared" si="139"/>
        <v>0</v>
      </c>
      <c r="AF132" s="2">
        <f t="shared" si="139"/>
        <v>15.62</v>
      </c>
      <c r="AG132" s="2">
        <f t="shared" si="140"/>
        <v>0</v>
      </c>
      <c r="AH132" s="2">
        <f t="shared" si="141"/>
        <v>1.22</v>
      </c>
      <c r="AI132" s="2">
        <f t="shared" si="141"/>
        <v>0</v>
      </c>
      <c r="AJ132" s="2">
        <f t="shared" si="142"/>
        <v>0</v>
      </c>
      <c r="AK132" s="2">
        <v>15.62</v>
      </c>
      <c r="AL132" s="2">
        <v>0</v>
      </c>
      <c r="AM132" s="2">
        <v>0</v>
      </c>
      <c r="AN132" s="2">
        <v>0</v>
      </c>
      <c r="AO132" s="2">
        <v>15.62</v>
      </c>
      <c r="AP132" s="2">
        <v>0</v>
      </c>
      <c r="AQ132" s="2">
        <v>1.22</v>
      </c>
      <c r="AR132" s="2">
        <v>0</v>
      </c>
      <c r="AS132" s="2">
        <v>0</v>
      </c>
      <c r="AT132" s="2">
        <v>65</v>
      </c>
      <c r="AU132" s="2">
        <v>40</v>
      </c>
      <c r="AV132" s="2">
        <v>1</v>
      </c>
      <c r="AW132" s="2">
        <v>1</v>
      </c>
      <c r="AX132" s="2"/>
      <c r="AY132" s="2"/>
      <c r="AZ132" s="2">
        <v>1</v>
      </c>
      <c r="BA132" s="2">
        <v>1</v>
      </c>
      <c r="BB132" s="2">
        <v>1</v>
      </c>
      <c r="BC132" s="2">
        <v>1</v>
      </c>
      <c r="BD132" s="2" t="s">
        <v>3</v>
      </c>
      <c r="BE132" s="2" t="s">
        <v>3</v>
      </c>
      <c r="BF132" s="2" t="s">
        <v>3</v>
      </c>
      <c r="BG132" s="2" t="s">
        <v>3</v>
      </c>
      <c r="BH132" s="2">
        <v>0</v>
      </c>
      <c r="BI132" s="2">
        <v>4</v>
      </c>
      <c r="BJ132" s="2" t="s">
        <v>162</v>
      </c>
      <c r="BK132" s="2"/>
      <c r="BL132" s="2"/>
      <c r="BM132" s="2">
        <v>200001</v>
      </c>
      <c r="BN132" s="2">
        <v>0</v>
      </c>
      <c r="BO132" s="2" t="s">
        <v>3</v>
      </c>
      <c r="BP132" s="2">
        <v>0</v>
      </c>
      <c r="BQ132" s="2">
        <v>4</v>
      </c>
      <c r="BR132" s="2">
        <v>0</v>
      </c>
      <c r="BS132" s="2">
        <v>1</v>
      </c>
      <c r="BT132" s="2">
        <v>1</v>
      </c>
      <c r="BU132" s="2">
        <v>1</v>
      </c>
      <c r="BV132" s="2">
        <v>1</v>
      </c>
      <c r="BW132" s="2">
        <v>1</v>
      </c>
      <c r="BX132" s="2">
        <v>1</v>
      </c>
      <c r="BY132" s="2" t="s">
        <v>3</v>
      </c>
      <c r="BZ132" s="2">
        <v>65</v>
      </c>
      <c r="CA132" s="2">
        <v>40</v>
      </c>
      <c r="CB132" s="2"/>
      <c r="CC132" s="2"/>
      <c r="CD132" s="2"/>
      <c r="CE132" s="2">
        <v>0</v>
      </c>
      <c r="CF132" s="2">
        <v>0</v>
      </c>
      <c r="CG132" s="2">
        <v>0</v>
      </c>
      <c r="CH132" s="2"/>
      <c r="CI132" s="2"/>
      <c r="CJ132" s="2"/>
      <c r="CK132" s="2"/>
      <c r="CL132" s="2"/>
      <c r="CM132" s="2">
        <v>0</v>
      </c>
      <c r="CN132" s="2" t="s">
        <v>3</v>
      </c>
      <c r="CO132" s="2">
        <v>0</v>
      </c>
      <c r="CP132" s="2">
        <f t="shared" si="143"/>
        <v>62.48</v>
      </c>
      <c r="CQ132" s="2">
        <f t="shared" si="144"/>
        <v>0</v>
      </c>
      <c r="CR132" s="2">
        <f t="shared" si="145"/>
        <v>0</v>
      </c>
      <c r="CS132" s="2">
        <f t="shared" si="146"/>
        <v>0</v>
      </c>
      <c r="CT132" s="2">
        <f t="shared" si="147"/>
        <v>15.62</v>
      </c>
      <c r="CU132" s="2">
        <f t="shared" si="148"/>
        <v>0</v>
      </c>
      <c r="CV132" s="2">
        <f t="shared" si="148"/>
        <v>1.22</v>
      </c>
      <c r="CW132" s="2">
        <f t="shared" si="148"/>
        <v>0</v>
      </c>
      <c r="CX132" s="2">
        <f t="shared" si="148"/>
        <v>0</v>
      </c>
      <c r="CY132" s="2">
        <f t="shared" si="149"/>
        <v>40.611999999999995</v>
      </c>
      <c r="CZ132" s="2">
        <f t="shared" si="150"/>
        <v>24.991999999999997</v>
      </c>
      <c r="DA132" s="2"/>
      <c r="DB132" s="2"/>
      <c r="DC132" s="2" t="s">
        <v>3</v>
      </c>
      <c r="DD132" s="2" t="s">
        <v>3</v>
      </c>
      <c r="DE132" s="2" t="s">
        <v>3</v>
      </c>
      <c r="DF132" s="2" t="s">
        <v>3</v>
      </c>
      <c r="DG132" s="2" t="s">
        <v>3</v>
      </c>
      <c r="DH132" s="2" t="s">
        <v>3</v>
      </c>
      <c r="DI132" s="2" t="s">
        <v>3</v>
      </c>
      <c r="DJ132" s="2" t="s">
        <v>3</v>
      </c>
      <c r="DK132" s="2" t="s">
        <v>3</v>
      </c>
      <c r="DL132" s="2" t="s">
        <v>3</v>
      </c>
      <c r="DM132" s="2" t="s">
        <v>3</v>
      </c>
      <c r="DN132" s="2">
        <v>0</v>
      </c>
      <c r="DO132" s="2">
        <v>0</v>
      </c>
      <c r="DP132" s="2">
        <v>1</v>
      </c>
      <c r="DQ132" s="2">
        <v>1</v>
      </c>
      <c r="DR132" s="2"/>
      <c r="DS132" s="2"/>
      <c r="DT132" s="2"/>
      <c r="DU132" s="2">
        <v>1013</v>
      </c>
      <c r="DV132" s="2" t="s">
        <v>161</v>
      </c>
      <c r="DW132" s="2" t="s">
        <v>161</v>
      </c>
      <c r="DX132" s="2">
        <v>1</v>
      </c>
      <c r="DY132" s="2"/>
      <c r="DZ132" s="2"/>
      <c r="EA132" s="2"/>
      <c r="EB132" s="2"/>
      <c r="EC132" s="2"/>
      <c r="ED132" s="2"/>
      <c r="EE132" s="2">
        <v>40532939</v>
      </c>
      <c r="EF132" s="2">
        <v>4</v>
      </c>
      <c r="EG132" s="2" t="s">
        <v>151</v>
      </c>
      <c r="EH132" s="2">
        <v>0</v>
      </c>
      <c r="EI132" s="2" t="s">
        <v>3</v>
      </c>
      <c r="EJ132" s="2">
        <v>4</v>
      </c>
      <c r="EK132" s="2">
        <v>200001</v>
      </c>
      <c r="EL132" s="2" t="s">
        <v>152</v>
      </c>
      <c r="EM132" s="2" t="s">
        <v>153</v>
      </c>
      <c r="EN132" s="2"/>
      <c r="EO132" s="2" t="s">
        <v>3</v>
      </c>
      <c r="EP132" s="2"/>
      <c r="EQ132" s="2">
        <v>0</v>
      </c>
      <c r="ER132" s="2">
        <v>15.62</v>
      </c>
      <c r="ES132" s="2">
        <v>0</v>
      </c>
      <c r="ET132" s="2">
        <v>0</v>
      </c>
      <c r="EU132" s="2">
        <v>0</v>
      </c>
      <c r="EV132" s="2">
        <v>15.62</v>
      </c>
      <c r="EW132" s="2">
        <v>1.22</v>
      </c>
      <c r="EX132" s="2">
        <v>0</v>
      </c>
      <c r="EY132" s="2">
        <v>0</v>
      </c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>
        <v>0</v>
      </c>
      <c r="FR132" s="2">
        <f t="shared" si="151"/>
        <v>0</v>
      </c>
      <c r="FS132" s="2">
        <v>0</v>
      </c>
      <c r="FT132" s="2"/>
      <c r="FU132" s="2"/>
      <c r="FV132" s="2"/>
      <c r="FW132" s="2"/>
      <c r="FX132" s="2">
        <v>65</v>
      </c>
      <c r="FY132" s="2">
        <v>40</v>
      </c>
      <c r="FZ132" s="2"/>
      <c r="GA132" s="2" t="s">
        <v>3</v>
      </c>
      <c r="GB132" s="2"/>
      <c r="GC132" s="2"/>
      <c r="GD132" s="2">
        <v>0</v>
      </c>
      <c r="GE132" s="2"/>
      <c r="GF132" s="2">
        <v>-2025368468</v>
      </c>
      <c r="GG132" s="2">
        <v>2</v>
      </c>
      <c r="GH132" s="2">
        <v>1</v>
      </c>
      <c r="GI132" s="2">
        <v>-2</v>
      </c>
      <c r="GJ132" s="2">
        <v>0</v>
      </c>
      <c r="GK132" s="2">
        <f>ROUND(R132*(R12)/100,2)</f>
        <v>0</v>
      </c>
      <c r="GL132" s="2">
        <f t="shared" si="152"/>
        <v>0</v>
      </c>
      <c r="GM132" s="2">
        <f t="shared" si="153"/>
        <v>128.08000000000001</v>
      </c>
      <c r="GN132" s="2">
        <f t="shared" si="154"/>
        <v>0</v>
      </c>
      <c r="GO132" s="2">
        <f t="shared" si="155"/>
        <v>0</v>
      </c>
      <c r="GP132" s="2">
        <f t="shared" si="156"/>
        <v>128.08000000000001</v>
      </c>
      <c r="GQ132" s="2"/>
      <c r="GR132" s="2">
        <v>0</v>
      </c>
      <c r="GS132" s="2">
        <v>3</v>
      </c>
      <c r="GT132" s="2">
        <v>0</v>
      </c>
      <c r="GU132" s="2" t="s">
        <v>3</v>
      </c>
      <c r="GV132" s="2">
        <f t="shared" si="157"/>
        <v>0</v>
      </c>
      <c r="GW132" s="2">
        <v>1</v>
      </c>
      <c r="GX132" s="2">
        <f t="shared" si="158"/>
        <v>0</v>
      </c>
      <c r="GY132" s="2"/>
      <c r="GZ132" s="2"/>
      <c r="HA132" s="2">
        <v>0</v>
      </c>
      <c r="HB132" s="2">
        <v>0</v>
      </c>
      <c r="HC132" s="2">
        <f t="shared" si="159"/>
        <v>0</v>
      </c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>
        <v>0</v>
      </c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 x14ac:dyDescent="0.2">
      <c r="A133">
        <v>17</v>
      </c>
      <c r="B133">
        <v>1</v>
      </c>
      <c r="C133">
        <f>ROW(SmtRes!A150)</f>
        <v>150</v>
      </c>
      <c r="D133">
        <f>ROW(EtalonRes!A152)</f>
        <v>152</v>
      </c>
      <c r="E133" t="s">
        <v>158</v>
      </c>
      <c r="F133" t="s">
        <v>159</v>
      </c>
      <c r="G133" t="s">
        <v>160</v>
      </c>
      <c r="H133" t="s">
        <v>161</v>
      </c>
      <c r="I133">
        <v>4</v>
      </c>
      <c r="J133">
        <v>0</v>
      </c>
      <c r="O133">
        <f t="shared" si="126"/>
        <v>1681.34</v>
      </c>
      <c r="P133">
        <f t="shared" si="127"/>
        <v>0</v>
      </c>
      <c r="Q133">
        <f t="shared" si="128"/>
        <v>0</v>
      </c>
      <c r="R133">
        <f t="shared" si="129"/>
        <v>0</v>
      </c>
      <c r="S133">
        <f t="shared" si="130"/>
        <v>1681.34</v>
      </c>
      <c r="T133">
        <f t="shared" si="131"/>
        <v>0</v>
      </c>
      <c r="U133">
        <f t="shared" si="132"/>
        <v>4.88</v>
      </c>
      <c r="V133">
        <f t="shared" si="133"/>
        <v>0</v>
      </c>
      <c r="W133">
        <f t="shared" si="134"/>
        <v>0</v>
      </c>
      <c r="X133">
        <f t="shared" si="135"/>
        <v>924.74</v>
      </c>
      <c r="Y133">
        <f t="shared" si="135"/>
        <v>538.03</v>
      </c>
      <c r="AA133">
        <v>42069989</v>
      </c>
      <c r="AB133">
        <f t="shared" si="136"/>
        <v>15.62</v>
      </c>
      <c r="AC133">
        <f t="shared" si="137"/>
        <v>0</v>
      </c>
      <c r="AD133">
        <f t="shared" si="138"/>
        <v>0</v>
      </c>
      <c r="AE133">
        <f t="shared" si="139"/>
        <v>0</v>
      </c>
      <c r="AF133">
        <f t="shared" si="139"/>
        <v>15.62</v>
      </c>
      <c r="AG133">
        <f t="shared" si="140"/>
        <v>0</v>
      </c>
      <c r="AH133">
        <f t="shared" si="141"/>
        <v>1.22</v>
      </c>
      <c r="AI133">
        <f t="shared" si="141"/>
        <v>0</v>
      </c>
      <c r="AJ133">
        <f t="shared" si="142"/>
        <v>0</v>
      </c>
      <c r="AK133">
        <v>15.62</v>
      </c>
      <c r="AL133">
        <v>0</v>
      </c>
      <c r="AM133">
        <v>0</v>
      </c>
      <c r="AN133">
        <v>0</v>
      </c>
      <c r="AO133">
        <v>15.62</v>
      </c>
      <c r="AP133">
        <v>0</v>
      </c>
      <c r="AQ133">
        <v>1.22</v>
      </c>
      <c r="AR133">
        <v>0</v>
      </c>
      <c r="AS133">
        <v>0</v>
      </c>
      <c r="AT133">
        <v>55</v>
      </c>
      <c r="AU133">
        <v>32</v>
      </c>
      <c r="AV133">
        <v>1</v>
      </c>
      <c r="AW133">
        <v>1</v>
      </c>
      <c r="AZ133">
        <v>1</v>
      </c>
      <c r="BA133">
        <v>26.91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4</v>
      </c>
      <c r="BJ133" t="s">
        <v>162</v>
      </c>
      <c r="BM133">
        <v>200001</v>
      </c>
      <c r="BN133">
        <v>0</v>
      </c>
      <c r="BO133" t="s">
        <v>3</v>
      </c>
      <c r="BP133">
        <v>0</v>
      </c>
      <c r="BQ133">
        <v>4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65</v>
      </c>
      <c r="CA133">
        <v>40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43"/>
        <v>1681.34</v>
      </c>
      <c r="CQ133">
        <f t="shared" si="144"/>
        <v>0</v>
      </c>
      <c r="CR133">
        <f t="shared" si="145"/>
        <v>0</v>
      </c>
      <c r="CS133">
        <f t="shared" si="146"/>
        <v>0</v>
      </c>
      <c r="CT133">
        <f t="shared" si="147"/>
        <v>420.33419999999995</v>
      </c>
      <c r="CU133">
        <f t="shared" si="148"/>
        <v>0</v>
      </c>
      <c r="CV133">
        <f t="shared" si="148"/>
        <v>1.22</v>
      </c>
      <c r="CW133">
        <f t="shared" si="148"/>
        <v>0</v>
      </c>
      <c r="CX133">
        <f t="shared" si="148"/>
        <v>0</v>
      </c>
      <c r="CY133">
        <f t="shared" si="149"/>
        <v>924.73699999999997</v>
      </c>
      <c r="CZ133">
        <f t="shared" si="150"/>
        <v>538.02879999999993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161</v>
      </c>
      <c r="DW133" t="s">
        <v>161</v>
      </c>
      <c r="DX133">
        <v>1</v>
      </c>
      <c r="EE133">
        <v>40532939</v>
      </c>
      <c r="EF133">
        <v>4</v>
      </c>
      <c r="EG133" t="s">
        <v>151</v>
      </c>
      <c r="EH133">
        <v>0</v>
      </c>
      <c r="EI133" t="s">
        <v>3</v>
      </c>
      <c r="EJ133">
        <v>4</v>
      </c>
      <c r="EK133">
        <v>200001</v>
      </c>
      <c r="EL133" t="s">
        <v>152</v>
      </c>
      <c r="EM133" t="s">
        <v>153</v>
      </c>
      <c r="EO133" t="s">
        <v>3</v>
      </c>
      <c r="EQ133">
        <v>0</v>
      </c>
      <c r="ER133">
        <v>15.62</v>
      </c>
      <c r="ES133">
        <v>0</v>
      </c>
      <c r="ET133">
        <v>0</v>
      </c>
      <c r="EU133">
        <v>0</v>
      </c>
      <c r="EV133">
        <v>15.62</v>
      </c>
      <c r="EW133">
        <v>1.22</v>
      </c>
      <c r="EX133">
        <v>0</v>
      </c>
      <c r="EY133">
        <v>0</v>
      </c>
      <c r="FQ133">
        <v>0</v>
      </c>
      <c r="FR133">
        <f t="shared" si="151"/>
        <v>0</v>
      </c>
      <c r="FS133">
        <v>0</v>
      </c>
      <c r="FV133" t="s">
        <v>29</v>
      </c>
      <c r="FW133" t="s">
        <v>30</v>
      </c>
      <c r="FX133">
        <v>65</v>
      </c>
      <c r="FY133">
        <v>40</v>
      </c>
      <c r="GA133" t="s">
        <v>3</v>
      </c>
      <c r="GD133">
        <v>0</v>
      </c>
      <c r="GF133">
        <v>-2025368468</v>
      </c>
      <c r="GG133">
        <v>2</v>
      </c>
      <c r="GH133">
        <v>1</v>
      </c>
      <c r="GI133">
        <v>2</v>
      </c>
      <c r="GJ133">
        <v>0</v>
      </c>
      <c r="GK133">
        <f>ROUND(R133*(S12)/100,2)</f>
        <v>0</v>
      </c>
      <c r="GL133">
        <f t="shared" si="152"/>
        <v>0</v>
      </c>
      <c r="GM133">
        <f t="shared" si="153"/>
        <v>3144.11</v>
      </c>
      <c r="GN133">
        <f t="shared" si="154"/>
        <v>0</v>
      </c>
      <c r="GO133">
        <f t="shared" si="155"/>
        <v>0</v>
      </c>
      <c r="GP133">
        <f t="shared" si="156"/>
        <v>3144.11</v>
      </c>
      <c r="GR133">
        <v>0</v>
      </c>
      <c r="GS133">
        <v>3</v>
      </c>
      <c r="GT133">
        <v>0</v>
      </c>
      <c r="GU133" t="s">
        <v>3</v>
      </c>
      <c r="GV133">
        <f t="shared" si="157"/>
        <v>0</v>
      </c>
      <c r="GW133">
        <v>1</v>
      </c>
      <c r="GX133">
        <f t="shared" si="158"/>
        <v>0</v>
      </c>
      <c r="HA133">
        <v>0</v>
      </c>
      <c r="HB133">
        <v>0</v>
      </c>
      <c r="HC133">
        <f t="shared" si="159"/>
        <v>0</v>
      </c>
      <c r="IK133">
        <v>0</v>
      </c>
    </row>
    <row r="134" spans="1:255" x14ac:dyDescent="0.2">
      <c r="A134" s="2">
        <v>17</v>
      </c>
      <c r="B134" s="2">
        <v>1</v>
      </c>
      <c r="C134" s="2">
        <f>ROW(SmtRes!A152)</f>
        <v>152</v>
      </c>
      <c r="D134" s="2">
        <f>ROW(EtalonRes!A154)</f>
        <v>154</v>
      </c>
      <c r="E134" s="2" t="s">
        <v>163</v>
      </c>
      <c r="F134" s="2" t="s">
        <v>164</v>
      </c>
      <c r="G134" s="2" t="s">
        <v>165</v>
      </c>
      <c r="H134" s="2" t="s">
        <v>34</v>
      </c>
      <c r="I134" s="2">
        <v>8</v>
      </c>
      <c r="J134" s="2">
        <v>0</v>
      </c>
      <c r="K134" s="2"/>
      <c r="L134" s="2"/>
      <c r="M134" s="2"/>
      <c r="N134" s="2"/>
      <c r="O134" s="2">
        <f t="shared" si="126"/>
        <v>135.28</v>
      </c>
      <c r="P134" s="2">
        <f t="shared" si="127"/>
        <v>0</v>
      </c>
      <c r="Q134" s="2">
        <f t="shared" si="128"/>
        <v>0</v>
      </c>
      <c r="R134" s="2">
        <f t="shared" si="129"/>
        <v>0</v>
      </c>
      <c r="S134" s="2">
        <f t="shared" si="130"/>
        <v>135.28</v>
      </c>
      <c r="T134" s="2">
        <f t="shared" si="131"/>
        <v>0</v>
      </c>
      <c r="U134" s="2">
        <f t="shared" si="132"/>
        <v>14.4</v>
      </c>
      <c r="V134" s="2">
        <f t="shared" si="133"/>
        <v>0</v>
      </c>
      <c r="W134" s="2">
        <f t="shared" si="134"/>
        <v>0</v>
      </c>
      <c r="X134" s="2">
        <f t="shared" si="135"/>
        <v>87.93</v>
      </c>
      <c r="Y134" s="2">
        <f t="shared" si="135"/>
        <v>54.11</v>
      </c>
      <c r="Z134" s="2"/>
      <c r="AA134" s="2">
        <v>42069975</v>
      </c>
      <c r="AB134" s="2">
        <f t="shared" si="136"/>
        <v>16.91</v>
      </c>
      <c r="AC134" s="2">
        <f t="shared" si="137"/>
        <v>0</v>
      </c>
      <c r="AD134" s="2">
        <f t="shared" si="138"/>
        <v>0</v>
      </c>
      <c r="AE134" s="2">
        <f t="shared" si="139"/>
        <v>0</v>
      </c>
      <c r="AF134" s="2">
        <f t="shared" si="139"/>
        <v>16.91</v>
      </c>
      <c r="AG134" s="2">
        <f t="shared" si="140"/>
        <v>0</v>
      </c>
      <c r="AH134" s="2">
        <f t="shared" si="141"/>
        <v>1.8</v>
      </c>
      <c r="AI134" s="2">
        <f t="shared" si="141"/>
        <v>0</v>
      </c>
      <c r="AJ134" s="2">
        <f t="shared" si="142"/>
        <v>0</v>
      </c>
      <c r="AK134" s="2">
        <v>16.91</v>
      </c>
      <c r="AL134" s="2">
        <v>0</v>
      </c>
      <c r="AM134" s="2">
        <v>0</v>
      </c>
      <c r="AN134" s="2">
        <v>0</v>
      </c>
      <c r="AO134" s="2">
        <v>16.91</v>
      </c>
      <c r="AP134" s="2">
        <v>0</v>
      </c>
      <c r="AQ134" s="2">
        <v>1.8</v>
      </c>
      <c r="AR134" s="2">
        <v>0</v>
      </c>
      <c r="AS134" s="2">
        <v>0</v>
      </c>
      <c r="AT134" s="2">
        <v>65</v>
      </c>
      <c r="AU134" s="2">
        <v>40</v>
      </c>
      <c r="AV134" s="2">
        <v>1</v>
      </c>
      <c r="AW134" s="2">
        <v>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0</v>
      </c>
      <c r="BI134" s="2">
        <v>4</v>
      </c>
      <c r="BJ134" s="2" t="s">
        <v>166</v>
      </c>
      <c r="BK134" s="2"/>
      <c r="BL134" s="2"/>
      <c r="BM134" s="2">
        <v>200001</v>
      </c>
      <c r="BN134" s="2">
        <v>0</v>
      </c>
      <c r="BO134" s="2" t="s">
        <v>3</v>
      </c>
      <c r="BP134" s="2">
        <v>0</v>
      </c>
      <c r="BQ134" s="2">
        <v>4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65</v>
      </c>
      <c r="CA134" s="2">
        <v>40</v>
      </c>
      <c r="CB134" s="2"/>
      <c r="CC134" s="2"/>
      <c r="CD134" s="2"/>
      <c r="CE134" s="2">
        <v>0</v>
      </c>
      <c r="CF134" s="2">
        <v>0</v>
      </c>
      <c r="CG134" s="2">
        <v>0</v>
      </c>
      <c r="CH134" s="2"/>
      <c r="CI134" s="2"/>
      <c r="CJ134" s="2"/>
      <c r="CK134" s="2"/>
      <c r="CL134" s="2"/>
      <c r="CM134" s="2">
        <v>0</v>
      </c>
      <c r="CN134" s="2" t="s">
        <v>3</v>
      </c>
      <c r="CO134" s="2">
        <v>0</v>
      </c>
      <c r="CP134" s="2">
        <f t="shared" si="143"/>
        <v>135.28</v>
      </c>
      <c r="CQ134" s="2">
        <f t="shared" si="144"/>
        <v>0</v>
      </c>
      <c r="CR134" s="2">
        <f t="shared" si="145"/>
        <v>0</v>
      </c>
      <c r="CS134" s="2">
        <f t="shared" si="146"/>
        <v>0</v>
      </c>
      <c r="CT134" s="2">
        <f t="shared" si="147"/>
        <v>16.91</v>
      </c>
      <c r="CU134" s="2">
        <f t="shared" si="148"/>
        <v>0</v>
      </c>
      <c r="CV134" s="2">
        <f t="shared" si="148"/>
        <v>1.8</v>
      </c>
      <c r="CW134" s="2">
        <f t="shared" si="148"/>
        <v>0</v>
      </c>
      <c r="CX134" s="2">
        <f t="shared" si="148"/>
        <v>0</v>
      </c>
      <c r="CY134" s="2">
        <f t="shared" si="149"/>
        <v>87.932000000000002</v>
      </c>
      <c r="CZ134" s="2">
        <f t="shared" si="150"/>
        <v>54.111999999999995</v>
      </c>
      <c r="DA134" s="2"/>
      <c r="DB134" s="2"/>
      <c r="DC134" s="2" t="s">
        <v>3</v>
      </c>
      <c r="DD134" s="2" t="s">
        <v>3</v>
      </c>
      <c r="DE134" s="2" t="s">
        <v>3</v>
      </c>
      <c r="DF134" s="2" t="s">
        <v>3</v>
      </c>
      <c r="DG134" s="2" t="s">
        <v>3</v>
      </c>
      <c r="DH134" s="2" t="s">
        <v>3</v>
      </c>
      <c r="DI134" s="2" t="s">
        <v>3</v>
      </c>
      <c r="DJ134" s="2" t="s">
        <v>3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1013</v>
      </c>
      <c r="DV134" s="2" t="s">
        <v>34</v>
      </c>
      <c r="DW134" s="2" t="s">
        <v>34</v>
      </c>
      <c r="DX134" s="2">
        <v>1</v>
      </c>
      <c r="DY134" s="2"/>
      <c r="DZ134" s="2"/>
      <c r="EA134" s="2"/>
      <c r="EB134" s="2"/>
      <c r="EC134" s="2"/>
      <c r="ED134" s="2"/>
      <c r="EE134" s="2">
        <v>40532939</v>
      </c>
      <c r="EF134" s="2">
        <v>4</v>
      </c>
      <c r="EG134" s="2" t="s">
        <v>151</v>
      </c>
      <c r="EH134" s="2">
        <v>0</v>
      </c>
      <c r="EI134" s="2" t="s">
        <v>3</v>
      </c>
      <c r="EJ134" s="2">
        <v>4</v>
      </c>
      <c r="EK134" s="2">
        <v>200001</v>
      </c>
      <c r="EL134" s="2" t="s">
        <v>152</v>
      </c>
      <c r="EM134" s="2" t="s">
        <v>153</v>
      </c>
      <c r="EN134" s="2"/>
      <c r="EO134" s="2" t="s">
        <v>3</v>
      </c>
      <c r="EP134" s="2"/>
      <c r="EQ134" s="2">
        <v>0</v>
      </c>
      <c r="ER134" s="2">
        <v>16.91</v>
      </c>
      <c r="ES134" s="2">
        <v>0</v>
      </c>
      <c r="ET134" s="2">
        <v>0</v>
      </c>
      <c r="EU134" s="2">
        <v>0</v>
      </c>
      <c r="EV134" s="2">
        <v>16.91</v>
      </c>
      <c r="EW134" s="2">
        <v>1.8</v>
      </c>
      <c r="EX134" s="2">
        <v>0</v>
      </c>
      <c r="EY134" s="2">
        <v>0</v>
      </c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f t="shared" si="151"/>
        <v>0</v>
      </c>
      <c r="FS134" s="2">
        <v>0</v>
      </c>
      <c r="FT134" s="2"/>
      <c r="FU134" s="2"/>
      <c r="FV134" s="2"/>
      <c r="FW134" s="2"/>
      <c r="FX134" s="2">
        <v>65</v>
      </c>
      <c r="FY134" s="2">
        <v>40</v>
      </c>
      <c r="FZ134" s="2"/>
      <c r="GA134" s="2" t="s">
        <v>3</v>
      </c>
      <c r="GB134" s="2"/>
      <c r="GC134" s="2"/>
      <c r="GD134" s="2">
        <v>0</v>
      </c>
      <c r="GE134" s="2"/>
      <c r="GF134" s="2">
        <v>921162970</v>
      </c>
      <c r="GG134" s="2">
        <v>2</v>
      </c>
      <c r="GH134" s="2">
        <v>1</v>
      </c>
      <c r="GI134" s="2">
        <v>-2</v>
      </c>
      <c r="GJ134" s="2">
        <v>0</v>
      </c>
      <c r="GK134" s="2">
        <f>ROUND(R134*(R12)/100,2)</f>
        <v>0</v>
      </c>
      <c r="GL134" s="2">
        <f t="shared" si="152"/>
        <v>0</v>
      </c>
      <c r="GM134" s="2">
        <f t="shared" si="153"/>
        <v>277.32</v>
      </c>
      <c r="GN134" s="2">
        <f t="shared" si="154"/>
        <v>0</v>
      </c>
      <c r="GO134" s="2">
        <f t="shared" si="155"/>
        <v>0</v>
      </c>
      <c r="GP134" s="2">
        <f t="shared" si="156"/>
        <v>277.32</v>
      </c>
      <c r="GQ134" s="2"/>
      <c r="GR134" s="2">
        <v>0</v>
      </c>
      <c r="GS134" s="2">
        <v>3</v>
      </c>
      <c r="GT134" s="2">
        <v>0</v>
      </c>
      <c r="GU134" s="2" t="s">
        <v>3</v>
      </c>
      <c r="GV134" s="2">
        <f t="shared" si="157"/>
        <v>0</v>
      </c>
      <c r="GW134" s="2">
        <v>1</v>
      </c>
      <c r="GX134" s="2">
        <f t="shared" si="158"/>
        <v>0</v>
      </c>
      <c r="GY134" s="2"/>
      <c r="GZ134" s="2"/>
      <c r="HA134" s="2">
        <v>0</v>
      </c>
      <c r="HB134" s="2">
        <v>0</v>
      </c>
      <c r="HC134" s="2">
        <f t="shared" si="159"/>
        <v>0</v>
      </c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>
        <v>17</v>
      </c>
      <c r="B135">
        <v>1</v>
      </c>
      <c r="C135">
        <f>ROW(SmtRes!A154)</f>
        <v>154</v>
      </c>
      <c r="D135">
        <f>ROW(EtalonRes!A156)</f>
        <v>156</v>
      </c>
      <c r="E135" t="s">
        <v>163</v>
      </c>
      <c r="F135" t="s">
        <v>164</v>
      </c>
      <c r="G135" t="s">
        <v>165</v>
      </c>
      <c r="H135" t="s">
        <v>34</v>
      </c>
      <c r="I135">
        <v>8</v>
      </c>
      <c r="J135">
        <v>0</v>
      </c>
      <c r="O135">
        <f t="shared" si="126"/>
        <v>3640.38</v>
      </c>
      <c r="P135">
        <f t="shared" si="127"/>
        <v>0</v>
      </c>
      <c r="Q135">
        <f t="shared" si="128"/>
        <v>0</v>
      </c>
      <c r="R135">
        <f t="shared" si="129"/>
        <v>0</v>
      </c>
      <c r="S135">
        <f t="shared" si="130"/>
        <v>3640.38</v>
      </c>
      <c r="T135">
        <f t="shared" si="131"/>
        <v>0</v>
      </c>
      <c r="U135">
        <f t="shared" si="132"/>
        <v>14.4</v>
      </c>
      <c r="V135">
        <f t="shared" si="133"/>
        <v>0</v>
      </c>
      <c r="W135">
        <f t="shared" si="134"/>
        <v>0</v>
      </c>
      <c r="X135">
        <f t="shared" si="135"/>
        <v>2002.21</v>
      </c>
      <c r="Y135">
        <f t="shared" si="135"/>
        <v>1164.92</v>
      </c>
      <c r="AA135">
        <v>42069989</v>
      </c>
      <c r="AB135">
        <f t="shared" si="136"/>
        <v>16.91</v>
      </c>
      <c r="AC135">
        <f t="shared" si="137"/>
        <v>0</v>
      </c>
      <c r="AD135">
        <f t="shared" si="138"/>
        <v>0</v>
      </c>
      <c r="AE135">
        <f t="shared" si="139"/>
        <v>0</v>
      </c>
      <c r="AF135">
        <f t="shared" si="139"/>
        <v>16.91</v>
      </c>
      <c r="AG135">
        <f t="shared" si="140"/>
        <v>0</v>
      </c>
      <c r="AH135">
        <f t="shared" si="141"/>
        <v>1.8</v>
      </c>
      <c r="AI135">
        <f t="shared" si="141"/>
        <v>0</v>
      </c>
      <c r="AJ135">
        <f t="shared" si="142"/>
        <v>0</v>
      </c>
      <c r="AK135">
        <v>16.91</v>
      </c>
      <c r="AL135">
        <v>0</v>
      </c>
      <c r="AM135">
        <v>0</v>
      </c>
      <c r="AN135">
        <v>0</v>
      </c>
      <c r="AO135">
        <v>16.91</v>
      </c>
      <c r="AP135">
        <v>0</v>
      </c>
      <c r="AQ135">
        <v>1.8</v>
      </c>
      <c r="AR135">
        <v>0</v>
      </c>
      <c r="AS135">
        <v>0</v>
      </c>
      <c r="AT135">
        <v>55</v>
      </c>
      <c r="AU135">
        <v>32</v>
      </c>
      <c r="AV135">
        <v>1</v>
      </c>
      <c r="AW135">
        <v>1</v>
      </c>
      <c r="AZ135">
        <v>1</v>
      </c>
      <c r="BA135">
        <v>26.91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4</v>
      </c>
      <c r="BJ135" t="s">
        <v>166</v>
      </c>
      <c r="BM135">
        <v>200001</v>
      </c>
      <c r="BN135">
        <v>0</v>
      </c>
      <c r="BO135" t="s">
        <v>3</v>
      </c>
      <c r="BP135">
        <v>0</v>
      </c>
      <c r="BQ135">
        <v>4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65</v>
      </c>
      <c r="CA135">
        <v>40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43"/>
        <v>3640.38</v>
      </c>
      <c r="CQ135">
        <f t="shared" si="144"/>
        <v>0</v>
      </c>
      <c r="CR135">
        <f t="shared" si="145"/>
        <v>0</v>
      </c>
      <c r="CS135">
        <f t="shared" si="146"/>
        <v>0</v>
      </c>
      <c r="CT135">
        <f t="shared" si="147"/>
        <v>455.04810000000003</v>
      </c>
      <c r="CU135">
        <f t="shared" si="148"/>
        <v>0</v>
      </c>
      <c r="CV135">
        <f t="shared" si="148"/>
        <v>1.8</v>
      </c>
      <c r="CW135">
        <f t="shared" si="148"/>
        <v>0</v>
      </c>
      <c r="CX135">
        <f t="shared" si="148"/>
        <v>0</v>
      </c>
      <c r="CY135">
        <f t="shared" si="149"/>
        <v>2002.2089999999998</v>
      </c>
      <c r="CZ135">
        <f t="shared" si="150"/>
        <v>1164.9216000000001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34</v>
      </c>
      <c r="DW135" t="s">
        <v>34</v>
      </c>
      <c r="DX135">
        <v>1</v>
      </c>
      <c r="EE135">
        <v>40532939</v>
      </c>
      <c r="EF135">
        <v>4</v>
      </c>
      <c r="EG135" t="s">
        <v>151</v>
      </c>
      <c r="EH135">
        <v>0</v>
      </c>
      <c r="EI135" t="s">
        <v>3</v>
      </c>
      <c r="EJ135">
        <v>4</v>
      </c>
      <c r="EK135">
        <v>200001</v>
      </c>
      <c r="EL135" t="s">
        <v>152</v>
      </c>
      <c r="EM135" t="s">
        <v>153</v>
      </c>
      <c r="EO135" t="s">
        <v>3</v>
      </c>
      <c r="EQ135">
        <v>0</v>
      </c>
      <c r="ER135">
        <v>16.91</v>
      </c>
      <c r="ES135">
        <v>0</v>
      </c>
      <c r="ET135">
        <v>0</v>
      </c>
      <c r="EU135">
        <v>0</v>
      </c>
      <c r="EV135">
        <v>16.91</v>
      </c>
      <c r="EW135">
        <v>1.8</v>
      </c>
      <c r="EX135">
        <v>0</v>
      </c>
      <c r="EY135">
        <v>0</v>
      </c>
      <c r="FQ135">
        <v>0</v>
      </c>
      <c r="FR135">
        <f t="shared" si="151"/>
        <v>0</v>
      </c>
      <c r="FS135">
        <v>0</v>
      </c>
      <c r="FV135" t="s">
        <v>29</v>
      </c>
      <c r="FW135" t="s">
        <v>30</v>
      </c>
      <c r="FX135">
        <v>65</v>
      </c>
      <c r="FY135">
        <v>40</v>
      </c>
      <c r="GA135" t="s">
        <v>3</v>
      </c>
      <c r="GD135">
        <v>0</v>
      </c>
      <c r="GF135">
        <v>921162970</v>
      </c>
      <c r="GG135">
        <v>2</v>
      </c>
      <c r="GH135">
        <v>1</v>
      </c>
      <c r="GI135">
        <v>2</v>
      </c>
      <c r="GJ135">
        <v>0</v>
      </c>
      <c r="GK135">
        <f>ROUND(R135*(S12)/100,2)</f>
        <v>0</v>
      </c>
      <c r="GL135">
        <f t="shared" si="152"/>
        <v>0</v>
      </c>
      <c r="GM135">
        <f t="shared" si="153"/>
        <v>6807.51</v>
      </c>
      <c r="GN135">
        <f t="shared" si="154"/>
        <v>0</v>
      </c>
      <c r="GO135">
        <f t="shared" si="155"/>
        <v>0</v>
      </c>
      <c r="GP135">
        <f t="shared" si="156"/>
        <v>6807.51</v>
      </c>
      <c r="GR135">
        <v>0</v>
      </c>
      <c r="GS135">
        <v>3</v>
      </c>
      <c r="GT135">
        <v>0</v>
      </c>
      <c r="GU135" t="s">
        <v>3</v>
      </c>
      <c r="GV135">
        <f t="shared" si="157"/>
        <v>0</v>
      </c>
      <c r="GW135">
        <v>1</v>
      </c>
      <c r="GX135">
        <f t="shared" si="158"/>
        <v>0</v>
      </c>
      <c r="HA135">
        <v>0</v>
      </c>
      <c r="HB135">
        <v>0</v>
      </c>
      <c r="HC135">
        <f t="shared" si="159"/>
        <v>0</v>
      </c>
      <c r="IK135">
        <v>0</v>
      </c>
    </row>
    <row r="137" spans="1:255" x14ac:dyDescent="0.2">
      <c r="A137" s="3">
        <v>51</v>
      </c>
      <c r="B137" s="3">
        <f>B124</f>
        <v>1</v>
      </c>
      <c r="C137" s="3">
        <f>A124</f>
        <v>5</v>
      </c>
      <c r="D137" s="3">
        <f>ROW(A124)</f>
        <v>124</v>
      </c>
      <c r="E137" s="3"/>
      <c r="F137" s="3" t="str">
        <f>IF(F124&lt;&gt;"",F124,"")</f>
        <v>Новый подраздел</v>
      </c>
      <c r="G137" s="3" t="str">
        <f>IF(G124&lt;&gt;"",G124,"")</f>
        <v>Пусконаладочные работы:</v>
      </c>
      <c r="H137" s="3">
        <v>0</v>
      </c>
      <c r="I137" s="3"/>
      <c r="J137" s="3"/>
      <c r="K137" s="3"/>
      <c r="L137" s="3"/>
      <c r="M137" s="3"/>
      <c r="N137" s="3"/>
      <c r="O137" s="3">
        <f t="shared" ref="O137:T137" si="160">ROUND(AB137,2)</f>
        <v>385.2</v>
      </c>
      <c r="P137" s="3">
        <f t="shared" si="160"/>
        <v>0</v>
      </c>
      <c r="Q137" s="3">
        <f t="shared" si="160"/>
        <v>0</v>
      </c>
      <c r="R137" s="3">
        <f t="shared" si="160"/>
        <v>0</v>
      </c>
      <c r="S137" s="3">
        <f t="shared" si="160"/>
        <v>385.2</v>
      </c>
      <c r="T137" s="3">
        <f t="shared" si="160"/>
        <v>0</v>
      </c>
      <c r="U137" s="3">
        <f>AH137</f>
        <v>33.92</v>
      </c>
      <c r="V137" s="3">
        <f>AI137</f>
        <v>0</v>
      </c>
      <c r="W137" s="3">
        <f>ROUND(AJ137,2)</f>
        <v>0</v>
      </c>
      <c r="X137" s="3">
        <f>ROUND(AK137,2)</f>
        <v>250.38</v>
      </c>
      <c r="Y137" s="3">
        <f>ROUND(AL137,2)</f>
        <v>154.08000000000001</v>
      </c>
      <c r="Z137" s="3"/>
      <c r="AA137" s="3"/>
      <c r="AB137" s="3">
        <f>ROUND(SUMIF(AA128:AA135,"=42069975",O128:O135),2)</f>
        <v>385.2</v>
      </c>
      <c r="AC137" s="3">
        <f>ROUND(SUMIF(AA128:AA135,"=42069975",P128:P135),2)</f>
        <v>0</v>
      </c>
      <c r="AD137" s="3">
        <f>ROUND(SUMIF(AA128:AA135,"=42069975",Q128:Q135),2)</f>
        <v>0</v>
      </c>
      <c r="AE137" s="3">
        <f>ROUND(SUMIF(AA128:AA135,"=42069975",R128:R135),2)</f>
        <v>0</v>
      </c>
      <c r="AF137" s="3">
        <f>ROUND(SUMIF(AA128:AA135,"=42069975",S128:S135),2)</f>
        <v>385.2</v>
      </c>
      <c r="AG137" s="3">
        <f>ROUND(SUMIF(AA128:AA135,"=42069975",T128:T135),2)</f>
        <v>0</v>
      </c>
      <c r="AH137" s="3">
        <f>SUMIF(AA128:AA135,"=42069975",U128:U135)</f>
        <v>33.92</v>
      </c>
      <c r="AI137" s="3">
        <f>SUMIF(AA128:AA135,"=42069975",V128:V135)</f>
        <v>0</v>
      </c>
      <c r="AJ137" s="3">
        <f>ROUND(SUMIF(AA128:AA135,"=42069975",W128:W135),2)</f>
        <v>0</v>
      </c>
      <c r="AK137" s="3">
        <f>ROUND(SUMIF(AA128:AA135,"=42069975",X128:X135),2)</f>
        <v>250.38</v>
      </c>
      <c r="AL137" s="3">
        <f>ROUND(SUMIF(AA128:AA135,"=42069975",Y128:Y135),2)</f>
        <v>154.08000000000001</v>
      </c>
      <c r="AM137" s="3"/>
      <c r="AN137" s="3"/>
      <c r="AO137" s="3">
        <f t="shared" ref="AO137:BC137" si="161">ROUND(BX137,2)</f>
        <v>0</v>
      </c>
      <c r="AP137" s="3">
        <f t="shared" si="161"/>
        <v>0</v>
      </c>
      <c r="AQ137" s="3">
        <f t="shared" si="161"/>
        <v>0</v>
      </c>
      <c r="AR137" s="3">
        <f t="shared" si="161"/>
        <v>789.66</v>
      </c>
      <c r="AS137" s="3">
        <f t="shared" si="161"/>
        <v>0</v>
      </c>
      <c r="AT137" s="3">
        <f t="shared" si="161"/>
        <v>0</v>
      </c>
      <c r="AU137" s="3">
        <f t="shared" si="161"/>
        <v>789.66</v>
      </c>
      <c r="AV137" s="3">
        <f t="shared" si="161"/>
        <v>0</v>
      </c>
      <c r="AW137" s="3">
        <f t="shared" si="161"/>
        <v>0</v>
      </c>
      <c r="AX137" s="3">
        <f t="shared" si="161"/>
        <v>0</v>
      </c>
      <c r="AY137" s="3">
        <f t="shared" si="161"/>
        <v>0</v>
      </c>
      <c r="AZ137" s="3">
        <f t="shared" si="161"/>
        <v>0</v>
      </c>
      <c r="BA137" s="3">
        <f t="shared" si="161"/>
        <v>0</v>
      </c>
      <c r="BB137" s="3">
        <f t="shared" si="161"/>
        <v>0</v>
      </c>
      <c r="BC137" s="3">
        <f t="shared" si="161"/>
        <v>0</v>
      </c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>
        <f>ROUND(SUMIF(AA128:AA135,"=42069975",FQ128:FQ135),2)</f>
        <v>0</v>
      </c>
      <c r="BY137" s="3">
        <f>ROUND(SUMIF(AA128:AA135,"=42069975",FR128:FR135),2)</f>
        <v>0</v>
      </c>
      <c r="BZ137" s="3">
        <f>ROUND(SUMIF(AA128:AA135,"=42069975",GL128:GL135),2)</f>
        <v>0</v>
      </c>
      <c r="CA137" s="3">
        <f>ROUND(SUMIF(AA128:AA135,"=42069975",GM128:GM135),2)</f>
        <v>789.66</v>
      </c>
      <c r="CB137" s="3">
        <f>ROUND(SUMIF(AA128:AA135,"=42069975",GN128:GN135),2)</f>
        <v>0</v>
      </c>
      <c r="CC137" s="3">
        <f>ROUND(SUMIF(AA128:AA135,"=42069975",GO128:GO135),2)</f>
        <v>0</v>
      </c>
      <c r="CD137" s="3">
        <f>ROUND(SUMIF(AA128:AA135,"=42069975",GP128:GP135),2)</f>
        <v>789.66</v>
      </c>
      <c r="CE137" s="3">
        <f>AC137-BX137</f>
        <v>0</v>
      </c>
      <c r="CF137" s="3">
        <f>AC137-BY137</f>
        <v>0</v>
      </c>
      <c r="CG137" s="3">
        <f>BX137-BZ137</f>
        <v>0</v>
      </c>
      <c r="CH137" s="3">
        <f>AC137-BX137-BY137+BZ137</f>
        <v>0</v>
      </c>
      <c r="CI137" s="3">
        <f>BY137-BZ137</f>
        <v>0</v>
      </c>
      <c r="CJ137" s="3">
        <f>ROUND(SUMIF(AA128:AA135,"=42069975",GX128:GX135),2)</f>
        <v>0</v>
      </c>
      <c r="CK137" s="3">
        <f>ROUND(SUMIF(AA128:AA135,"=42069975",GY128:GY135),2)</f>
        <v>0</v>
      </c>
      <c r="CL137" s="3">
        <f>ROUND(SUMIF(AA128:AA135,"=42069975",GZ128:GZ135),2)</f>
        <v>0</v>
      </c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4">
        <f t="shared" ref="DG137:DL137" si="162">ROUND(DT137,2)</f>
        <v>10365.73</v>
      </c>
      <c r="DH137" s="4">
        <f t="shared" si="162"/>
        <v>0</v>
      </c>
      <c r="DI137" s="4">
        <f t="shared" si="162"/>
        <v>0</v>
      </c>
      <c r="DJ137" s="4">
        <f t="shared" si="162"/>
        <v>0</v>
      </c>
      <c r="DK137" s="4">
        <f t="shared" si="162"/>
        <v>10365.73</v>
      </c>
      <c r="DL137" s="4">
        <f t="shared" si="162"/>
        <v>0</v>
      </c>
      <c r="DM137" s="4">
        <f>DZ137</f>
        <v>33.92</v>
      </c>
      <c r="DN137" s="4">
        <f>EA137</f>
        <v>0</v>
      </c>
      <c r="DO137" s="4">
        <f>ROUND(EB137,2)</f>
        <v>0</v>
      </c>
      <c r="DP137" s="4">
        <f>ROUND(EC137,2)</f>
        <v>5701.15</v>
      </c>
      <c r="DQ137" s="4">
        <f>ROUND(ED137,2)</f>
        <v>3317.04</v>
      </c>
      <c r="DR137" s="4"/>
      <c r="DS137" s="4"/>
      <c r="DT137" s="4">
        <f>ROUND(SUMIF(AA128:AA135,"=42069989",O128:O135),2)</f>
        <v>10365.73</v>
      </c>
      <c r="DU137" s="4">
        <f>ROUND(SUMIF(AA128:AA135,"=42069989",P128:P135),2)</f>
        <v>0</v>
      </c>
      <c r="DV137" s="4">
        <f>ROUND(SUMIF(AA128:AA135,"=42069989",Q128:Q135),2)</f>
        <v>0</v>
      </c>
      <c r="DW137" s="4">
        <f>ROUND(SUMIF(AA128:AA135,"=42069989",R128:R135),2)</f>
        <v>0</v>
      </c>
      <c r="DX137" s="4">
        <f>ROUND(SUMIF(AA128:AA135,"=42069989",S128:S135),2)</f>
        <v>10365.73</v>
      </c>
      <c r="DY137" s="4">
        <f>ROUND(SUMIF(AA128:AA135,"=42069989",T128:T135),2)</f>
        <v>0</v>
      </c>
      <c r="DZ137" s="4">
        <f>SUMIF(AA128:AA135,"=42069989",U128:U135)</f>
        <v>33.92</v>
      </c>
      <c r="EA137" s="4">
        <f>SUMIF(AA128:AA135,"=42069989",V128:V135)</f>
        <v>0</v>
      </c>
      <c r="EB137" s="4">
        <f>ROUND(SUMIF(AA128:AA135,"=42069989",W128:W135),2)</f>
        <v>0</v>
      </c>
      <c r="EC137" s="4">
        <f>ROUND(SUMIF(AA128:AA135,"=42069989",X128:X135),2)</f>
        <v>5701.15</v>
      </c>
      <c r="ED137" s="4">
        <f>ROUND(SUMIF(AA128:AA135,"=42069989",Y128:Y135),2)</f>
        <v>3317.04</v>
      </c>
      <c r="EE137" s="4"/>
      <c r="EF137" s="4"/>
      <c r="EG137" s="4">
        <f t="shared" ref="EG137:EU137" si="163">ROUND(FP137,2)</f>
        <v>0</v>
      </c>
      <c r="EH137" s="4">
        <f t="shared" si="163"/>
        <v>0</v>
      </c>
      <c r="EI137" s="4">
        <f t="shared" si="163"/>
        <v>0</v>
      </c>
      <c r="EJ137" s="4">
        <f t="shared" si="163"/>
        <v>19383.919999999998</v>
      </c>
      <c r="EK137" s="4">
        <f t="shared" si="163"/>
        <v>0</v>
      </c>
      <c r="EL137" s="4">
        <f t="shared" si="163"/>
        <v>0</v>
      </c>
      <c r="EM137" s="4">
        <f t="shared" si="163"/>
        <v>19383.919999999998</v>
      </c>
      <c r="EN137" s="4">
        <f t="shared" si="163"/>
        <v>0</v>
      </c>
      <c r="EO137" s="4">
        <f t="shared" si="163"/>
        <v>0</v>
      </c>
      <c r="EP137" s="4">
        <f t="shared" si="163"/>
        <v>0</v>
      </c>
      <c r="EQ137" s="4">
        <f t="shared" si="163"/>
        <v>0</v>
      </c>
      <c r="ER137" s="4">
        <f t="shared" si="163"/>
        <v>0</v>
      </c>
      <c r="ES137" s="4">
        <f t="shared" si="163"/>
        <v>0</v>
      </c>
      <c r="ET137" s="4">
        <f t="shared" si="163"/>
        <v>0</v>
      </c>
      <c r="EU137" s="4">
        <f t="shared" si="163"/>
        <v>0</v>
      </c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>
        <f>ROUND(SUMIF(AA128:AA135,"=42069989",FQ128:FQ135),2)</f>
        <v>0</v>
      </c>
      <c r="FQ137" s="4">
        <f>ROUND(SUMIF(AA128:AA135,"=42069989",FR128:FR135),2)</f>
        <v>0</v>
      </c>
      <c r="FR137" s="4">
        <f>ROUND(SUMIF(AA128:AA135,"=42069989",GL128:GL135),2)</f>
        <v>0</v>
      </c>
      <c r="FS137" s="4">
        <f>ROUND(SUMIF(AA128:AA135,"=42069989",GM128:GM135),2)</f>
        <v>19383.919999999998</v>
      </c>
      <c r="FT137" s="4">
        <f>ROUND(SUMIF(AA128:AA135,"=42069989",GN128:GN135),2)</f>
        <v>0</v>
      </c>
      <c r="FU137" s="4">
        <f>ROUND(SUMIF(AA128:AA135,"=42069989",GO128:GO135),2)</f>
        <v>0</v>
      </c>
      <c r="FV137" s="4">
        <f>ROUND(SUMIF(AA128:AA135,"=42069989",GP128:GP135),2)</f>
        <v>19383.919999999998</v>
      </c>
      <c r="FW137" s="4">
        <f>DU137-FP137</f>
        <v>0</v>
      </c>
      <c r="FX137" s="4">
        <f>DU137-FQ137</f>
        <v>0</v>
      </c>
      <c r="FY137" s="4">
        <f>FP137-FR137</f>
        <v>0</v>
      </c>
      <c r="FZ137" s="4">
        <f>DU137-FP137-FQ137+FR137</f>
        <v>0</v>
      </c>
      <c r="GA137" s="4">
        <f>FQ137-FR137</f>
        <v>0</v>
      </c>
      <c r="GB137" s="4">
        <f>ROUND(SUMIF(AA128:AA135,"=42069989",GX128:GX135),2)</f>
        <v>0</v>
      </c>
      <c r="GC137" s="4">
        <f>ROUND(SUMIF(AA128:AA135,"=42069989",GY128:GY135),2)</f>
        <v>0</v>
      </c>
      <c r="GD137" s="4">
        <f>ROUND(SUMIF(AA128:AA135,"=42069989",GZ128:GZ135),2)</f>
        <v>0</v>
      </c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>
        <v>0</v>
      </c>
    </row>
    <row r="139" spans="1:255" x14ac:dyDescent="0.2">
      <c r="A139" s="5">
        <v>50</v>
      </c>
      <c r="B139" s="5">
        <v>0</v>
      </c>
      <c r="C139" s="5">
        <v>0</v>
      </c>
      <c r="D139" s="5">
        <v>1</v>
      </c>
      <c r="E139" s="5">
        <v>201</v>
      </c>
      <c r="F139" s="5">
        <f>ROUND(Source!O137,O139)</f>
        <v>385.2</v>
      </c>
      <c r="G139" s="5" t="s">
        <v>70</v>
      </c>
      <c r="H139" s="5" t="s">
        <v>71</v>
      </c>
      <c r="I139" s="5"/>
      <c r="J139" s="5"/>
      <c r="K139" s="5">
        <v>201</v>
      </c>
      <c r="L139" s="5">
        <v>1</v>
      </c>
      <c r="M139" s="5">
        <v>3</v>
      </c>
      <c r="N139" s="5" t="s">
        <v>3</v>
      </c>
      <c r="O139" s="5">
        <v>2</v>
      </c>
      <c r="P139" s="5">
        <f>ROUND(Source!DG137,O139)</f>
        <v>10365.73</v>
      </c>
      <c r="Q139" s="5"/>
      <c r="R139" s="5"/>
      <c r="S139" s="5"/>
      <c r="T139" s="5"/>
      <c r="U139" s="5"/>
      <c r="V139" s="5"/>
      <c r="W139" s="5"/>
    </row>
    <row r="140" spans="1:255" x14ac:dyDescent="0.2">
      <c r="A140" s="5">
        <v>50</v>
      </c>
      <c r="B140" s="5">
        <v>0</v>
      </c>
      <c r="C140" s="5">
        <v>0</v>
      </c>
      <c r="D140" s="5">
        <v>1</v>
      </c>
      <c r="E140" s="5">
        <v>202</v>
      </c>
      <c r="F140" s="5">
        <f>ROUND(Source!P137,O140)</f>
        <v>0</v>
      </c>
      <c r="G140" s="5" t="s">
        <v>72</v>
      </c>
      <c r="H140" s="5" t="s">
        <v>73</v>
      </c>
      <c r="I140" s="5"/>
      <c r="J140" s="5"/>
      <c r="K140" s="5">
        <v>202</v>
      </c>
      <c r="L140" s="5">
        <v>2</v>
      </c>
      <c r="M140" s="5">
        <v>3</v>
      </c>
      <c r="N140" s="5" t="s">
        <v>3</v>
      </c>
      <c r="O140" s="5">
        <v>2</v>
      </c>
      <c r="P140" s="5">
        <f>ROUND(Source!DH137,O140)</f>
        <v>0</v>
      </c>
      <c r="Q140" s="5"/>
      <c r="R140" s="5"/>
      <c r="S140" s="5"/>
      <c r="T140" s="5"/>
      <c r="U140" s="5"/>
      <c r="V140" s="5"/>
      <c r="W140" s="5"/>
    </row>
    <row r="141" spans="1:255" x14ac:dyDescent="0.2">
      <c r="A141" s="5">
        <v>50</v>
      </c>
      <c r="B141" s="5">
        <v>0</v>
      </c>
      <c r="C141" s="5">
        <v>0</v>
      </c>
      <c r="D141" s="5">
        <v>1</v>
      </c>
      <c r="E141" s="5">
        <v>222</v>
      </c>
      <c r="F141" s="5">
        <f>ROUND(Source!AO137,O141)</f>
        <v>0</v>
      </c>
      <c r="G141" s="5" t="s">
        <v>74</v>
      </c>
      <c r="H141" s="5" t="s">
        <v>75</v>
      </c>
      <c r="I141" s="5"/>
      <c r="J141" s="5"/>
      <c r="K141" s="5">
        <v>222</v>
      </c>
      <c r="L141" s="5">
        <v>3</v>
      </c>
      <c r="M141" s="5">
        <v>3</v>
      </c>
      <c r="N141" s="5" t="s">
        <v>3</v>
      </c>
      <c r="O141" s="5">
        <v>2</v>
      </c>
      <c r="P141" s="5">
        <f>ROUND(Source!EG137,O141)</f>
        <v>0</v>
      </c>
      <c r="Q141" s="5"/>
      <c r="R141" s="5"/>
      <c r="S141" s="5"/>
      <c r="T141" s="5"/>
      <c r="U141" s="5"/>
      <c r="V141" s="5"/>
      <c r="W141" s="5"/>
    </row>
    <row r="142" spans="1:255" x14ac:dyDescent="0.2">
      <c r="A142" s="5">
        <v>50</v>
      </c>
      <c r="B142" s="5">
        <v>0</v>
      </c>
      <c r="C142" s="5">
        <v>0</v>
      </c>
      <c r="D142" s="5">
        <v>1</v>
      </c>
      <c r="E142" s="5">
        <v>225</v>
      </c>
      <c r="F142" s="5">
        <f>ROUND(Source!AV137,O142)</f>
        <v>0</v>
      </c>
      <c r="G142" s="5" t="s">
        <v>76</v>
      </c>
      <c r="H142" s="5" t="s">
        <v>77</v>
      </c>
      <c r="I142" s="5"/>
      <c r="J142" s="5"/>
      <c r="K142" s="5">
        <v>225</v>
      </c>
      <c r="L142" s="5">
        <v>4</v>
      </c>
      <c r="M142" s="5">
        <v>3</v>
      </c>
      <c r="N142" s="5" t="s">
        <v>3</v>
      </c>
      <c r="O142" s="5">
        <v>2</v>
      </c>
      <c r="P142" s="5">
        <f>ROUND(Source!EN137,O142)</f>
        <v>0</v>
      </c>
      <c r="Q142" s="5"/>
      <c r="R142" s="5"/>
      <c r="S142" s="5"/>
      <c r="T142" s="5"/>
      <c r="U142" s="5"/>
      <c r="V142" s="5"/>
      <c r="W142" s="5"/>
    </row>
    <row r="143" spans="1:255" x14ac:dyDescent="0.2">
      <c r="A143" s="5">
        <v>50</v>
      </c>
      <c r="B143" s="5">
        <v>0</v>
      </c>
      <c r="C143" s="5">
        <v>0</v>
      </c>
      <c r="D143" s="5">
        <v>1</v>
      </c>
      <c r="E143" s="5">
        <v>226</v>
      </c>
      <c r="F143" s="5">
        <f>ROUND(Source!AW137,O143)</f>
        <v>0</v>
      </c>
      <c r="G143" s="5" t="s">
        <v>78</v>
      </c>
      <c r="H143" s="5" t="s">
        <v>79</v>
      </c>
      <c r="I143" s="5"/>
      <c r="J143" s="5"/>
      <c r="K143" s="5">
        <v>226</v>
      </c>
      <c r="L143" s="5">
        <v>5</v>
      </c>
      <c r="M143" s="5">
        <v>3</v>
      </c>
      <c r="N143" s="5" t="s">
        <v>3</v>
      </c>
      <c r="O143" s="5">
        <v>2</v>
      </c>
      <c r="P143" s="5">
        <f>ROUND(Source!EO137,O143)</f>
        <v>0</v>
      </c>
      <c r="Q143" s="5"/>
      <c r="R143" s="5"/>
      <c r="S143" s="5"/>
      <c r="T143" s="5"/>
      <c r="U143" s="5"/>
      <c r="V143" s="5"/>
      <c r="W143" s="5"/>
    </row>
    <row r="144" spans="1:255" x14ac:dyDescent="0.2">
      <c r="A144" s="5">
        <v>50</v>
      </c>
      <c r="B144" s="5">
        <v>0</v>
      </c>
      <c r="C144" s="5">
        <v>0</v>
      </c>
      <c r="D144" s="5">
        <v>1</v>
      </c>
      <c r="E144" s="5">
        <v>227</v>
      </c>
      <c r="F144" s="5">
        <f>ROUND(Source!AX137,O144)</f>
        <v>0</v>
      </c>
      <c r="G144" s="5" t="s">
        <v>80</v>
      </c>
      <c r="H144" s="5" t="s">
        <v>81</v>
      </c>
      <c r="I144" s="5"/>
      <c r="J144" s="5"/>
      <c r="K144" s="5">
        <v>227</v>
      </c>
      <c r="L144" s="5">
        <v>6</v>
      </c>
      <c r="M144" s="5">
        <v>3</v>
      </c>
      <c r="N144" s="5" t="s">
        <v>3</v>
      </c>
      <c r="O144" s="5">
        <v>2</v>
      </c>
      <c r="P144" s="5">
        <f>ROUND(Source!EP137,O144)</f>
        <v>0</v>
      </c>
      <c r="Q144" s="5"/>
      <c r="R144" s="5"/>
      <c r="S144" s="5"/>
      <c r="T144" s="5"/>
      <c r="U144" s="5"/>
      <c r="V144" s="5"/>
      <c r="W144" s="5"/>
    </row>
    <row r="145" spans="1:23" x14ac:dyDescent="0.2">
      <c r="A145" s="5">
        <v>50</v>
      </c>
      <c r="B145" s="5">
        <v>0</v>
      </c>
      <c r="C145" s="5">
        <v>0</v>
      </c>
      <c r="D145" s="5">
        <v>1</v>
      </c>
      <c r="E145" s="5">
        <v>228</v>
      </c>
      <c r="F145" s="5">
        <f>ROUND(Source!AY137,O145)</f>
        <v>0</v>
      </c>
      <c r="G145" s="5" t="s">
        <v>82</v>
      </c>
      <c r="H145" s="5" t="s">
        <v>83</v>
      </c>
      <c r="I145" s="5"/>
      <c r="J145" s="5"/>
      <c r="K145" s="5">
        <v>228</v>
      </c>
      <c r="L145" s="5">
        <v>7</v>
      </c>
      <c r="M145" s="5">
        <v>3</v>
      </c>
      <c r="N145" s="5" t="s">
        <v>3</v>
      </c>
      <c r="O145" s="5">
        <v>2</v>
      </c>
      <c r="P145" s="5">
        <f>ROUND(Source!EQ137,O145)</f>
        <v>0</v>
      </c>
      <c r="Q145" s="5"/>
      <c r="R145" s="5"/>
      <c r="S145" s="5"/>
      <c r="T145" s="5"/>
      <c r="U145" s="5"/>
      <c r="V145" s="5"/>
      <c r="W145" s="5"/>
    </row>
    <row r="146" spans="1:23" x14ac:dyDescent="0.2">
      <c r="A146" s="5">
        <v>50</v>
      </c>
      <c r="B146" s="5">
        <v>0</v>
      </c>
      <c r="C146" s="5">
        <v>0</v>
      </c>
      <c r="D146" s="5">
        <v>1</v>
      </c>
      <c r="E146" s="5">
        <v>216</v>
      </c>
      <c r="F146" s="5">
        <f>ROUND(Source!AP137,O146)</f>
        <v>0</v>
      </c>
      <c r="G146" s="5" t="s">
        <v>84</v>
      </c>
      <c r="H146" s="5" t="s">
        <v>85</v>
      </c>
      <c r="I146" s="5"/>
      <c r="J146" s="5"/>
      <c r="K146" s="5">
        <v>216</v>
      </c>
      <c r="L146" s="5">
        <v>8</v>
      </c>
      <c r="M146" s="5">
        <v>3</v>
      </c>
      <c r="N146" s="5" t="s">
        <v>3</v>
      </c>
      <c r="O146" s="5">
        <v>2</v>
      </c>
      <c r="P146" s="5">
        <f>ROUND(Source!EH137,O146)</f>
        <v>0</v>
      </c>
      <c r="Q146" s="5"/>
      <c r="R146" s="5"/>
      <c r="S146" s="5"/>
      <c r="T146" s="5"/>
      <c r="U146" s="5"/>
      <c r="V146" s="5"/>
      <c r="W146" s="5"/>
    </row>
    <row r="147" spans="1:23" x14ac:dyDescent="0.2">
      <c r="A147" s="5">
        <v>50</v>
      </c>
      <c r="B147" s="5">
        <v>0</v>
      </c>
      <c r="C147" s="5">
        <v>0</v>
      </c>
      <c r="D147" s="5">
        <v>1</v>
      </c>
      <c r="E147" s="5">
        <v>223</v>
      </c>
      <c r="F147" s="5">
        <f>ROUND(Source!AQ137,O147)</f>
        <v>0</v>
      </c>
      <c r="G147" s="5" t="s">
        <v>86</v>
      </c>
      <c r="H147" s="5" t="s">
        <v>87</v>
      </c>
      <c r="I147" s="5"/>
      <c r="J147" s="5"/>
      <c r="K147" s="5">
        <v>223</v>
      </c>
      <c r="L147" s="5">
        <v>9</v>
      </c>
      <c r="M147" s="5">
        <v>3</v>
      </c>
      <c r="N147" s="5" t="s">
        <v>3</v>
      </c>
      <c r="O147" s="5">
        <v>2</v>
      </c>
      <c r="P147" s="5">
        <f>ROUND(Source!EI137,O147)</f>
        <v>0</v>
      </c>
      <c r="Q147" s="5"/>
      <c r="R147" s="5"/>
      <c r="S147" s="5"/>
      <c r="T147" s="5"/>
      <c r="U147" s="5"/>
      <c r="V147" s="5"/>
      <c r="W147" s="5"/>
    </row>
    <row r="148" spans="1:23" x14ac:dyDescent="0.2">
      <c r="A148" s="5">
        <v>50</v>
      </c>
      <c r="B148" s="5">
        <v>0</v>
      </c>
      <c r="C148" s="5">
        <v>0</v>
      </c>
      <c r="D148" s="5">
        <v>1</v>
      </c>
      <c r="E148" s="5">
        <v>229</v>
      </c>
      <c r="F148" s="5">
        <f>ROUND(Source!AZ137,O148)</f>
        <v>0</v>
      </c>
      <c r="G148" s="5" t="s">
        <v>88</v>
      </c>
      <c r="H148" s="5" t="s">
        <v>89</v>
      </c>
      <c r="I148" s="5"/>
      <c r="J148" s="5"/>
      <c r="K148" s="5">
        <v>229</v>
      </c>
      <c r="L148" s="5">
        <v>10</v>
      </c>
      <c r="M148" s="5">
        <v>3</v>
      </c>
      <c r="N148" s="5" t="s">
        <v>3</v>
      </c>
      <c r="O148" s="5">
        <v>2</v>
      </c>
      <c r="P148" s="5">
        <f>ROUND(Source!ER137,O148)</f>
        <v>0</v>
      </c>
      <c r="Q148" s="5"/>
      <c r="R148" s="5"/>
      <c r="S148" s="5"/>
      <c r="T148" s="5"/>
      <c r="U148" s="5"/>
      <c r="V148" s="5"/>
      <c r="W148" s="5"/>
    </row>
    <row r="149" spans="1:23" x14ac:dyDescent="0.2">
      <c r="A149" s="5">
        <v>50</v>
      </c>
      <c r="B149" s="5">
        <v>0</v>
      </c>
      <c r="C149" s="5">
        <v>0</v>
      </c>
      <c r="D149" s="5">
        <v>1</v>
      </c>
      <c r="E149" s="5">
        <v>203</v>
      </c>
      <c r="F149" s="5">
        <f>ROUND(Source!Q137,O149)</f>
        <v>0</v>
      </c>
      <c r="G149" s="5" t="s">
        <v>90</v>
      </c>
      <c r="H149" s="5" t="s">
        <v>91</v>
      </c>
      <c r="I149" s="5"/>
      <c r="J149" s="5"/>
      <c r="K149" s="5">
        <v>203</v>
      </c>
      <c r="L149" s="5">
        <v>11</v>
      </c>
      <c r="M149" s="5">
        <v>3</v>
      </c>
      <c r="N149" s="5" t="s">
        <v>3</v>
      </c>
      <c r="O149" s="5">
        <v>2</v>
      </c>
      <c r="P149" s="5">
        <f>ROUND(Source!DI137,O149)</f>
        <v>0</v>
      </c>
      <c r="Q149" s="5"/>
      <c r="R149" s="5"/>
      <c r="S149" s="5"/>
      <c r="T149" s="5"/>
      <c r="U149" s="5"/>
      <c r="V149" s="5"/>
      <c r="W149" s="5"/>
    </row>
    <row r="150" spans="1:23" x14ac:dyDescent="0.2">
      <c r="A150" s="5">
        <v>50</v>
      </c>
      <c r="B150" s="5">
        <v>0</v>
      </c>
      <c r="C150" s="5">
        <v>0</v>
      </c>
      <c r="D150" s="5">
        <v>1</v>
      </c>
      <c r="E150" s="5">
        <v>231</v>
      </c>
      <c r="F150" s="5">
        <f>ROUND(Source!BB137,O150)</f>
        <v>0</v>
      </c>
      <c r="G150" s="5" t="s">
        <v>92</v>
      </c>
      <c r="H150" s="5" t="s">
        <v>93</v>
      </c>
      <c r="I150" s="5"/>
      <c r="J150" s="5"/>
      <c r="K150" s="5">
        <v>231</v>
      </c>
      <c r="L150" s="5">
        <v>12</v>
      </c>
      <c r="M150" s="5">
        <v>3</v>
      </c>
      <c r="N150" s="5" t="s">
        <v>3</v>
      </c>
      <c r="O150" s="5">
        <v>2</v>
      </c>
      <c r="P150" s="5">
        <f>ROUND(Source!ET137,O150)</f>
        <v>0</v>
      </c>
      <c r="Q150" s="5"/>
      <c r="R150" s="5"/>
      <c r="S150" s="5"/>
      <c r="T150" s="5"/>
      <c r="U150" s="5"/>
      <c r="V150" s="5"/>
      <c r="W150" s="5"/>
    </row>
    <row r="151" spans="1:23" x14ac:dyDescent="0.2">
      <c r="A151" s="5">
        <v>50</v>
      </c>
      <c r="B151" s="5">
        <v>0</v>
      </c>
      <c r="C151" s="5">
        <v>0</v>
      </c>
      <c r="D151" s="5">
        <v>1</v>
      </c>
      <c r="E151" s="5">
        <v>204</v>
      </c>
      <c r="F151" s="5">
        <f>ROUND(Source!R137,O151)</f>
        <v>0</v>
      </c>
      <c r="G151" s="5" t="s">
        <v>94</v>
      </c>
      <c r="H151" s="5" t="s">
        <v>95</v>
      </c>
      <c r="I151" s="5"/>
      <c r="J151" s="5"/>
      <c r="K151" s="5">
        <v>204</v>
      </c>
      <c r="L151" s="5">
        <v>13</v>
      </c>
      <c r="M151" s="5">
        <v>3</v>
      </c>
      <c r="N151" s="5" t="s">
        <v>3</v>
      </c>
      <c r="O151" s="5">
        <v>2</v>
      </c>
      <c r="P151" s="5">
        <f>ROUND(Source!DJ137,O151)</f>
        <v>0</v>
      </c>
      <c r="Q151" s="5"/>
      <c r="R151" s="5"/>
      <c r="S151" s="5"/>
      <c r="T151" s="5"/>
      <c r="U151" s="5"/>
      <c r="V151" s="5"/>
      <c r="W151" s="5"/>
    </row>
    <row r="152" spans="1:23" x14ac:dyDescent="0.2">
      <c r="A152" s="5">
        <v>50</v>
      </c>
      <c r="B152" s="5">
        <v>0</v>
      </c>
      <c r="C152" s="5">
        <v>0</v>
      </c>
      <c r="D152" s="5">
        <v>1</v>
      </c>
      <c r="E152" s="5">
        <v>205</v>
      </c>
      <c r="F152" s="5">
        <f>ROUND(Source!S137,O152)</f>
        <v>385.2</v>
      </c>
      <c r="G152" s="5" t="s">
        <v>96</v>
      </c>
      <c r="H152" s="5" t="s">
        <v>97</v>
      </c>
      <c r="I152" s="5"/>
      <c r="J152" s="5"/>
      <c r="K152" s="5">
        <v>205</v>
      </c>
      <c r="L152" s="5">
        <v>14</v>
      </c>
      <c r="M152" s="5">
        <v>3</v>
      </c>
      <c r="N152" s="5" t="s">
        <v>3</v>
      </c>
      <c r="O152" s="5">
        <v>2</v>
      </c>
      <c r="P152" s="5">
        <f>ROUND(Source!DK137,O152)</f>
        <v>10365.73</v>
      </c>
      <c r="Q152" s="5"/>
      <c r="R152" s="5"/>
      <c r="S152" s="5"/>
      <c r="T152" s="5"/>
      <c r="U152" s="5"/>
      <c r="V152" s="5"/>
      <c r="W152" s="5"/>
    </row>
    <row r="153" spans="1:23" x14ac:dyDescent="0.2">
      <c r="A153" s="5">
        <v>50</v>
      </c>
      <c r="B153" s="5">
        <v>0</v>
      </c>
      <c r="C153" s="5">
        <v>0</v>
      </c>
      <c r="D153" s="5">
        <v>1</v>
      </c>
      <c r="E153" s="5">
        <v>232</v>
      </c>
      <c r="F153" s="5">
        <f>ROUND(Source!BC137,O153)</f>
        <v>0</v>
      </c>
      <c r="G153" s="5" t="s">
        <v>98</v>
      </c>
      <c r="H153" s="5" t="s">
        <v>99</v>
      </c>
      <c r="I153" s="5"/>
      <c r="J153" s="5"/>
      <c r="K153" s="5">
        <v>232</v>
      </c>
      <c r="L153" s="5">
        <v>15</v>
      </c>
      <c r="M153" s="5">
        <v>3</v>
      </c>
      <c r="N153" s="5" t="s">
        <v>3</v>
      </c>
      <c r="O153" s="5">
        <v>2</v>
      </c>
      <c r="P153" s="5">
        <f>ROUND(Source!EU137,O153)</f>
        <v>0</v>
      </c>
      <c r="Q153" s="5"/>
      <c r="R153" s="5"/>
      <c r="S153" s="5"/>
      <c r="T153" s="5"/>
      <c r="U153" s="5"/>
      <c r="V153" s="5"/>
      <c r="W153" s="5"/>
    </row>
    <row r="154" spans="1:23" x14ac:dyDescent="0.2">
      <c r="A154" s="5">
        <v>50</v>
      </c>
      <c r="B154" s="5">
        <v>0</v>
      </c>
      <c r="C154" s="5">
        <v>0</v>
      </c>
      <c r="D154" s="5">
        <v>1</v>
      </c>
      <c r="E154" s="5">
        <v>214</v>
      </c>
      <c r="F154" s="5">
        <f>ROUND(Source!AS137,O154)</f>
        <v>0</v>
      </c>
      <c r="G154" s="5" t="s">
        <v>100</v>
      </c>
      <c r="H154" s="5" t="s">
        <v>101</v>
      </c>
      <c r="I154" s="5"/>
      <c r="J154" s="5"/>
      <c r="K154" s="5">
        <v>214</v>
      </c>
      <c r="L154" s="5">
        <v>16</v>
      </c>
      <c r="M154" s="5">
        <v>3</v>
      </c>
      <c r="N154" s="5" t="s">
        <v>3</v>
      </c>
      <c r="O154" s="5">
        <v>2</v>
      </c>
      <c r="P154" s="5">
        <f>ROUND(Source!EK137,O154)</f>
        <v>0</v>
      </c>
      <c r="Q154" s="5"/>
      <c r="R154" s="5"/>
      <c r="S154" s="5"/>
      <c r="T154" s="5"/>
      <c r="U154" s="5"/>
      <c r="V154" s="5"/>
      <c r="W154" s="5"/>
    </row>
    <row r="155" spans="1:23" x14ac:dyDescent="0.2">
      <c r="A155" s="5">
        <v>50</v>
      </c>
      <c r="B155" s="5">
        <v>0</v>
      </c>
      <c r="C155" s="5">
        <v>0</v>
      </c>
      <c r="D155" s="5">
        <v>1</v>
      </c>
      <c r="E155" s="5">
        <v>215</v>
      </c>
      <c r="F155" s="5">
        <f>ROUND(Source!AT137,O155)</f>
        <v>0</v>
      </c>
      <c r="G155" s="5" t="s">
        <v>102</v>
      </c>
      <c r="H155" s="5" t="s">
        <v>103</v>
      </c>
      <c r="I155" s="5"/>
      <c r="J155" s="5"/>
      <c r="K155" s="5">
        <v>215</v>
      </c>
      <c r="L155" s="5">
        <v>17</v>
      </c>
      <c r="M155" s="5">
        <v>3</v>
      </c>
      <c r="N155" s="5" t="s">
        <v>3</v>
      </c>
      <c r="O155" s="5">
        <v>2</v>
      </c>
      <c r="P155" s="5">
        <f>ROUND(Source!EL137,O155)</f>
        <v>0</v>
      </c>
      <c r="Q155" s="5"/>
      <c r="R155" s="5"/>
      <c r="S155" s="5"/>
      <c r="T155" s="5"/>
      <c r="U155" s="5"/>
      <c r="V155" s="5"/>
      <c r="W155" s="5"/>
    </row>
    <row r="156" spans="1:23" x14ac:dyDescent="0.2">
      <c r="A156" s="5">
        <v>50</v>
      </c>
      <c r="B156" s="5">
        <v>0</v>
      </c>
      <c r="C156" s="5">
        <v>0</v>
      </c>
      <c r="D156" s="5">
        <v>1</v>
      </c>
      <c r="E156" s="5">
        <v>217</v>
      </c>
      <c r="F156" s="5">
        <f>ROUND(Source!AU137,O156)</f>
        <v>789.66</v>
      </c>
      <c r="G156" s="5" t="s">
        <v>104</v>
      </c>
      <c r="H156" s="5" t="s">
        <v>105</v>
      </c>
      <c r="I156" s="5"/>
      <c r="J156" s="5"/>
      <c r="K156" s="5">
        <v>217</v>
      </c>
      <c r="L156" s="5">
        <v>18</v>
      </c>
      <c r="M156" s="5">
        <v>3</v>
      </c>
      <c r="N156" s="5" t="s">
        <v>3</v>
      </c>
      <c r="O156" s="5">
        <v>2</v>
      </c>
      <c r="P156" s="5">
        <f>ROUND(Source!EM137,O156)</f>
        <v>19383.919999999998</v>
      </c>
      <c r="Q156" s="5"/>
      <c r="R156" s="5"/>
      <c r="S156" s="5"/>
      <c r="T156" s="5"/>
      <c r="U156" s="5"/>
      <c r="V156" s="5"/>
      <c r="W156" s="5"/>
    </row>
    <row r="157" spans="1:23" x14ac:dyDescent="0.2">
      <c r="A157" s="5">
        <v>50</v>
      </c>
      <c r="B157" s="5">
        <v>0</v>
      </c>
      <c r="C157" s="5">
        <v>0</v>
      </c>
      <c r="D157" s="5">
        <v>1</v>
      </c>
      <c r="E157" s="5">
        <v>230</v>
      </c>
      <c r="F157" s="5">
        <f>ROUND(Source!BA137,O157)</f>
        <v>0</v>
      </c>
      <c r="G157" s="5" t="s">
        <v>106</v>
      </c>
      <c r="H157" s="5" t="s">
        <v>107</v>
      </c>
      <c r="I157" s="5"/>
      <c r="J157" s="5"/>
      <c r="K157" s="5">
        <v>230</v>
      </c>
      <c r="L157" s="5">
        <v>19</v>
      </c>
      <c r="M157" s="5">
        <v>3</v>
      </c>
      <c r="N157" s="5" t="s">
        <v>3</v>
      </c>
      <c r="O157" s="5">
        <v>2</v>
      </c>
      <c r="P157" s="5">
        <f>ROUND(Source!ES137,O157)</f>
        <v>0</v>
      </c>
      <c r="Q157" s="5"/>
      <c r="R157" s="5"/>
      <c r="S157" s="5"/>
      <c r="T157" s="5"/>
      <c r="U157" s="5"/>
      <c r="V157" s="5"/>
      <c r="W157" s="5"/>
    </row>
    <row r="158" spans="1:23" x14ac:dyDescent="0.2">
      <c r="A158" s="5">
        <v>50</v>
      </c>
      <c r="B158" s="5">
        <v>0</v>
      </c>
      <c r="C158" s="5">
        <v>0</v>
      </c>
      <c r="D158" s="5">
        <v>1</v>
      </c>
      <c r="E158" s="5">
        <v>206</v>
      </c>
      <c r="F158" s="5">
        <f>ROUND(Source!T137,O158)</f>
        <v>0</v>
      </c>
      <c r="G158" s="5" t="s">
        <v>108</v>
      </c>
      <c r="H158" s="5" t="s">
        <v>109</v>
      </c>
      <c r="I158" s="5"/>
      <c r="J158" s="5"/>
      <c r="K158" s="5">
        <v>206</v>
      </c>
      <c r="L158" s="5">
        <v>20</v>
      </c>
      <c r="M158" s="5">
        <v>3</v>
      </c>
      <c r="N158" s="5" t="s">
        <v>3</v>
      </c>
      <c r="O158" s="5">
        <v>2</v>
      </c>
      <c r="P158" s="5">
        <f>ROUND(Source!DL137,O158)</f>
        <v>0</v>
      </c>
      <c r="Q158" s="5"/>
      <c r="R158" s="5"/>
      <c r="S158" s="5"/>
      <c r="T158" s="5"/>
      <c r="U158" s="5"/>
      <c r="V158" s="5"/>
      <c r="W158" s="5"/>
    </row>
    <row r="159" spans="1:23" x14ac:dyDescent="0.2">
      <c r="A159" s="5">
        <v>50</v>
      </c>
      <c r="B159" s="5">
        <v>0</v>
      </c>
      <c r="C159" s="5">
        <v>0</v>
      </c>
      <c r="D159" s="5">
        <v>1</v>
      </c>
      <c r="E159" s="5">
        <v>207</v>
      </c>
      <c r="F159" s="5">
        <f>Source!U137</f>
        <v>33.92</v>
      </c>
      <c r="G159" s="5" t="s">
        <v>110</v>
      </c>
      <c r="H159" s="5" t="s">
        <v>111</v>
      </c>
      <c r="I159" s="5"/>
      <c r="J159" s="5"/>
      <c r="K159" s="5">
        <v>207</v>
      </c>
      <c r="L159" s="5">
        <v>21</v>
      </c>
      <c r="M159" s="5">
        <v>3</v>
      </c>
      <c r="N159" s="5" t="s">
        <v>3</v>
      </c>
      <c r="O159" s="5">
        <v>-1</v>
      </c>
      <c r="P159" s="5">
        <f>Source!DM137</f>
        <v>33.92</v>
      </c>
      <c r="Q159" s="5"/>
      <c r="R159" s="5"/>
      <c r="S159" s="5"/>
      <c r="T159" s="5"/>
      <c r="U159" s="5"/>
      <c r="V159" s="5"/>
      <c r="W159" s="5"/>
    </row>
    <row r="160" spans="1:23" x14ac:dyDescent="0.2">
      <c r="A160" s="5">
        <v>50</v>
      </c>
      <c r="B160" s="5">
        <v>0</v>
      </c>
      <c r="C160" s="5">
        <v>0</v>
      </c>
      <c r="D160" s="5">
        <v>1</v>
      </c>
      <c r="E160" s="5">
        <v>208</v>
      </c>
      <c r="F160" s="5">
        <f>Source!V137</f>
        <v>0</v>
      </c>
      <c r="G160" s="5" t="s">
        <v>112</v>
      </c>
      <c r="H160" s="5" t="s">
        <v>113</v>
      </c>
      <c r="I160" s="5"/>
      <c r="J160" s="5"/>
      <c r="K160" s="5">
        <v>208</v>
      </c>
      <c r="L160" s="5">
        <v>22</v>
      </c>
      <c r="M160" s="5">
        <v>3</v>
      </c>
      <c r="N160" s="5" t="s">
        <v>3</v>
      </c>
      <c r="O160" s="5">
        <v>-1</v>
      </c>
      <c r="P160" s="5">
        <f>Source!DN137</f>
        <v>0</v>
      </c>
      <c r="Q160" s="5"/>
      <c r="R160" s="5"/>
      <c r="S160" s="5"/>
      <c r="T160" s="5"/>
      <c r="U160" s="5"/>
      <c r="V160" s="5"/>
      <c r="W160" s="5"/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209</v>
      </c>
      <c r="F161" s="5">
        <f>ROUND(Source!W137,O161)</f>
        <v>0</v>
      </c>
      <c r="G161" s="5" t="s">
        <v>114</v>
      </c>
      <c r="H161" s="5" t="s">
        <v>115</v>
      </c>
      <c r="I161" s="5"/>
      <c r="J161" s="5"/>
      <c r="K161" s="5">
        <v>209</v>
      </c>
      <c r="L161" s="5">
        <v>23</v>
      </c>
      <c r="M161" s="5">
        <v>3</v>
      </c>
      <c r="N161" s="5" t="s">
        <v>3</v>
      </c>
      <c r="O161" s="5">
        <v>2</v>
      </c>
      <c r="P161" s="5">
        <f>ROUND(Source!DO137,O161)</f>
        <v>0</v>
      </c>
      <c r="Q161" s="5"/>
      <c r="R161" s="5"/>
      <c r="S161" s="5"/>
      <c r="T161" s="5"/>
      <c r="U161" s="5"/>
      <c r="V161" s="5"/>
      <c r="W161" s="5"/>
    </row>
    <row r="162" spans="1:206" x14ac:dyDescent="0.2">
      <c r="A162" s="5">
        <v>50</v>
      </c>
      <c r="B162" s="5">
        <v>0</v>
      </c>
      <c r="C162" s="5">
        <v>0</v>
      </c>
      <c r="D162" s="5">
        <v>1</v>
      </c>
      <c r="E162" s="5">
        <v>210</v>
      </c>
      <c r="F162" s="5">
        <f>ROUND(Source!X137,O162)</f>
        <v>250.38</v>
      </c>
      <c r="G162" s="5" t="s">
        <v>116</v>
      </c>
      <c r="H162" s="5" t="s">
        <v>117</v>
      </c>
      <c r="I162" s="5"/>
      <c r="J162" s="5"/>
      <c r="K162" s="5">
        <v>210</v>
      </c>
      <c r="L162" s="5">
        <v>24</v>
      </c>
      <c r="M162" s="5">
        <v>3</v>
      </c>
      <c r="N162" s="5" t="s">
        <v>3</v>
      </c>
      <c r="O162" s="5">
        <v>2</v>
      </c>
      <c r="P162" s="5">
        <f>ROUND(Source!DP137,O162)</f>
        <v>5701.15</v>
      </c>
      <c r="Q162" s="5"/>
      <c r="R162" s="5"/>
      <c r="S162" s="5"/>
      <c r="T162" s="5"/>
      <c r="U162" s="5"/>
      <c r="V162" s="5"/>
      <c r="W162" s="5"/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211</v>
      </c>
      <c r="F163" s="5">
        <f>ROUND(Source!Y137,O163)</f>
        <v>154.08000000000001</v>
      </c>
      <c r="G163" s="5" t="s">
        <v>118</v>
      </c>
      <c r="H163" s="5" t="s">
        <v>119</v>
      </c>
      <c r="I163" s="5"/>
      <c r="J163" s="5"/>
      <c r="K163" s="5">
        <v>211</v>
      </c>
      <c r="L163" s="5">
        <v>25</v>
      </c>
      <c r="M163" s="5">
        <v>3</v>
      </c>
      <c r="N163" s="5" t="s">
        <v>3</v>
      </c>
      <c r="O163" s="5">
        <v>2</v>
      </c>
      <c r="P163" s="5">
        <f>ROUND(Source!DQ137,O163)</f>
        <v>3317.04</v>
      </c>
      <c r="Q163" s="5"/>
      <c r="R163" s="5"/>
      <c r="S163" s="5"/>
      <c r="T163" s="5"/>
      <c r="U163" s="5"/>
      <c r="V163" s="5"/>
      <c r="W163" s="5"/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224</v>
      </c>
      <c r="F164" s="5">
        <f>ROUND(Source!AR137,O164)</f>
        <v>789.66</v>
      </c>
      <c r="G164" s="5" t="s">
        <v>120</v>
      </c>
      <c r="H164" s="5" t="s">
        <v>121</v>
      </c>
      <c r="I164" s="5"/>
      <c r="J164" s="5"/>
      <c r="K164" s="5">
        <v>224</v>
      </c>
      <c r="L164" s="5">
        <v>26</v>
      </c>
      <c r="M164" s="5">
        <v>3</v>
      </c>
      <c r="N164" s="5" t="s">
        <v>3</v>
      </c>
      <c r="O164" s="5">
        <v>2</v>
      </c>
      <c r="P164" s="5">
        <f>ROUND(Source!EJ137,O164)</f>
        <v>19383.919999999998</v>
      </c>
      <c r="Q164" s="5"/>
      <c r="R164" s="5"/>
      <c r="S164" s="5"/>
      <c r="T164" s="5"/>
      <c r="U164" s="5"/>
      <c r="V164" s="5"/>
      <c r="W164" s="5"/>
    </row>
    <row r="166" spans="1:206" x14ac:dyDescent="0.2">
      <c r="A166" s="3">
        <v>51</v>
      </c>
      <c r="B166" s="3">
        <f>B24</f>
        <v>1</v>
      </c>
      <c r="C166" s="3">
        <f>A24</f>
        <v>4</v>
      </c>
      <c r="D166" s="3">
        <f>ROW(A24)</f>
        <v>24</v>
      </c>
      <c r="E166" s="3"/>
      <c r="F166" s="3" t="str">
        <f>IF(F24&lt;&gt;"",F24,"")</f>
        <v>Новый раздел</v>
      </c>
      <c r="G166" s="3" t="str">
        <f>IF(G24&lt;&gt;"",G24,"")</f>
        <v>Учет на низком напряжении (0,4 кВ):</v>
      </c>
      <c r="H166" s="3">
        <v>0</v>
      </c>
      <c r="I166" s="3"/>
      <c r="J166" s="3"/>
      <c r="K166" s="3"/>
      <c r="L166" s="3"/>
      <c r="M166" s="3"/>
      <c r="N166" s="3"/>
      <c r="O166" s="3">
        <f t="shared" ref="O166:T166" si="164">ROUND(O53+O95+O137+AB166,2)</f>
        <v>9175.39</v>
      </c>
      <c r="P166" s="3">
        <f t="shared" si="164"/>
        <v>7697.6</v>
      </c>
      <c r="Q166" s="3">
        <f t="shared" si="164"/>
        <v>451.06</v>
      </c>
      <c r="R166" s="3">
        <f t="shared" si="164"/>
        <v>27.98</v>
      </c>
      <c r="S166" s="3">
        <f t="shared" si="164"/>
        <v>1026.73</v>
      </c>
      <c r="T166" s="3">
        <f t="shared" si="164"/>
        <v>0</v>
      </c>
      <c r="U166" s="3">
        <f>U53+U95+U137+AH166</f>
        <v>102.203</v>
      </c>
      <c r="V166" s="3">
        <f>V53+V95+V137+AI166</f>
        <v>2.0947999999999998</v>
      </c>
      <c r="W166" s="3">
        <f>ROUND(W53+W95+W137+AJ166,2)</f>
        <v>0.03</v>
      </c>
      <c r="X166" s="3">
        <f>ROUND(X53+X95+X137+AK166,2)</f>
        <v>880.41</v>
      </c>
      <c r="Y166" s="3">
        <f>ROUND(Y53+Y95+Y137+AL166,2)</f>
        <v>588.64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>
        <f t="shared" ref="AO166:BC166" si="165">ROUND(AO53+AO95+AO137+BX166,2)</f>
        <v>0</v>
      </c>
      <c r="AP166" s="3">
        <f t="shared" si="165"/>
        <v>0</v>
      </c>
      <c r="AQ166" s="3">
        <f t="shared" si="165"/>
        <v>0</v>
      </c>
      <c r="AR166" s="3">
        <f t="shared" si="165"/>
        <v>10644.44</v>
      </c>
      <c r="AS166" s="3">
        <f t="shared" si="165"/>
        <v>7369.42</v>
      </c>
      <c r="AT166" s="3">
        <f t="shared" si="165"/>
        <v>2485.36</v>
      </c>
      <c r="AU166" s="3">
        <f t="shared" si="165"/>
        <v>789.66</v>
      </c>
      <c r="AV166" s="3">
        <f t="shared" si="165"/>
        <v>7697.6</v>
      </c>
      <c r="AW166" s="3">
        <f t="shared" si="165"/>
        <v>7697.6</v>
      </c>
      <c r="AX166" s="3">
        <f t="shared" si="165"/>
        <v>0</v>
      </c>
      <c r="AY166" s="3">
        <f t="shared" si="165"/>
        <v>7697.6</v>
      </c>
      <c r="AZ166" s="3">
        <f t="shared" si="165"/>
        <v>0</v>
      </c>
      <c r="BA166" s="3">
        <f t="shared" si="165"/>
        <v>0</v>
      </c>
      <c r="BB166" s="3">
        <f t="shared" si="165"/>
        <v>0</v>
      </c>
      <c r="BC166" s="3">
        <f t="shared" si="165"/>
        <v>0</v>
      </c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4">
        <f t="shared" ref="DG166:DL166" si="166">ROUND(DG53+DG95+DG137+DT166,2)</f>
        <v>73117.94</v>
      </c>
      <c r="DH166" s="4">
        <f t="shared" si="166"/>
        <v>41819.43</v>
      </c>
      <c r="DI166" s="4">
        <f t="shared" si="166"/>
        <v>3668.82</v>
      </c>
      <c r="DJ166" s="4">
        <f t="shared" si="166"/>
        <v>752.97</v>
      </c>
      <c r="DK166" s="4">
        <f t="shared" si="166"/>
        <v>27629.69</v>
      </c>
      <c r="DL166" s="4">
        <f t="shared" si="166"/>
        <v>0</v>
      </c>
      <c r="DM166" s="4">
        <f>DM53+DM95+DM137+DZ166</f>
        <v>102.203</v>
      </c>
      <c r="DN166" s="4">
        <f>DN53+DN95+DN137+EA166</f>
        <v>2.0947999999999998</v>
      </c>
      <c r="DO166" s="4">
        <f>ROUND(DO53+DO95+DO137+EB166,2)</f>
        <v>0.03</v>
      </c>
      <c r="DP166" s="4">
        <f>ROUND(DP53+DP95+DP137+EC166,2)</f>
        <v>20139.68</v>
      </c>
      <c r="DQ166" s="4">
        <f>ROUND(DQ53+DQ95+DQ137+ED166,2)</f>
        <v>12672.01</v>
      </c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>
        <f t="shared" ref="EG166:EU166" si="167">ROUND(EG53+EG95+EG137+FP166,2)</f>
        <v>0</v>
      </c>
      <c r="EH166" s="4">
        <f t="shared" si="167"/>
        <v>0</v>
      </c>
      <c r="EI166" s="4">
        <f t="shared" si="167"/>
        <v>0</v>
      </c>
      <c r="EJ166" s="4">
        <f t="shared" si="167"/>
        <v>105929.63</v>
      </c>
      <c r="EK166" s="4">
        <f t="shared" si="167"/>
        <v>39500.089999999997</v>
      </c>
      <c r="EL166" s="4">
        <f t="shared" si="167"/>
        <v>47045.62</v>
      </c>
      <c r="EM166" s="4">
        <f t="shared" si="167"/>
        <v>19383.919999999998</v>
      </c>
      <c r="EN166" s="4">
        <f t="shared" si="167"/>
        <v>41819.43</v>
      </c>
      <c r="EO166" s="4">
        <f t="shared" si="167"/>
        <v>41819.43</v>
      </c>
      <c r="EP166" s="4">
        <f t="shared" si="167"/>
        <v>0</v>
      </c>
      <c r="EQ166" s="4">
        <f t="shared" si="167"/>
        <v>41819.43</v>
      </c>
      <c r="ER166" s="4">
        <f t="shared" si="167"/>
        <v>0</v>
      </c>
      <c r="ES166" s="4">
        <f t="shared" si="167"/>
        <v>0</v>
      </c>
      <c r="ET166" s="4">
        <f t="shared" si="167"/>
        <v>0</v>
      </c>
      <c r="EU166" s="4">
        <f t="shared" si="167"/>
        <v>0</v>
      </c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>
        <v>0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201</v>
      </c>
      <c r="F168" s="5">
        <f>ROUND(Source!O166,O168)</f>
        <v>9175.39</v>
      </c>
      <c r="G168" s="5" t="s">
        <v>70</v>
      </c>
      <c r="H168" s="5" t="s">
        <v>71</v>
      </c>
      <c r="I168" s="5"/>
      <c r="J168" s="5"/>
      <c r="K168" s="5">
        <v>201</v>
      </c>
      <c r="L168" s="5">
        <v>1</v>
      </c>
      <c r="M168" s="5">
        <v>3</v>
      </c>
      <c r="N168" s="5" t="s">
        <v>3</v>
      </c>
      <c r="O168" s="5">
        <v>2</v>
      </c>
      <c r="P168" s="5">
        <f>ROUND(Source!DG166,O168)</f>
        <v>73117.94</v>
      </c>
      <c r="Q168" s="5"/>
      <c r="R168" s="5"/>
      <c r="S168" s="5"/>
      <c r="T168" s="5"/>
      <c r="U168" s="5"/>
      <c r="V168" s="5"/>
      <c r="W168" s="5"/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202</v>
      </c>
      <c r="F169" s="5">
        <f>ROUND(Source!P166,O169)</f>
        <v>7697.6</v>
      </c>
      <c r="G169" s="5" t="s">
        <v>72</v>
      </c>
      <c r="H169" s="5" t="s">
        <v>73</v>
      </c>
      <c r="I169" s="5"/>
      <c r="J169" s="5"/>
      <c r="K169" s="5">
        <v>202</v>
      </c>
      <c r="L169" s="5">
        <v>2</v>
      </c>
      <c r="M169" s="5">
        <v>3</v>
      </c>
      <c r="N169" s="5" t="s">
        <v>3</v>
      </c>
      <c r="O169" s="5">
        <v>2</v>
      </c>
      <c r="P169" s="5">
        <f>ROUND(Source!DH166,O169)</f>
        <v>41819.43</v>
      </c>
      <c r="Q169" s="5"/>
      <c r="R169" s="5"/>
      <c r="S169" s="5"/>
      <c r="T169" s="5"/>
      <c r="U169" s="5"/>
      <c r="V169" s="5"/>
      <c r="W169" s="5"/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222</v>
      </c>
      <c r="F170" s="5">
        <f>ROUND(Source!AO166,O170)</f>
        <v>0</v>
      </c>
      <c r="G170" s="5" t="s">
        <v>74</v>
      </c>
      <c r="H170" s="5" t="s">
        <v>75</v>
      </c>
      <c r="I170" s="5"/>
      <c r="J170" s="5"/>
      <c r="K170" s="5">
        <v>222</v>
      </c>
      <c r="L170" s="5">
        <v>3</v>
      </c>
      <c r="M170" s="5">
        <v>3</v>
      </c>
      <c r="N170" s="5" t="s">
        <v>3</v>
      </c>
      <c r="O170" s="5">
        <v>2</v>
      </c>
      <c r="P170" s="5">
        <f>ROUND(Source!EG166,O170)</f>
        <v>0</v>
      </c>
      <c r="Q170" s="5"/>
      <c r="R170" s="5"/>
      <c r="S170" s="5"/>
      <c r="T170" s="5"/>
      <c r="U170" s="5"/>
      <c r="V170" s="5"/>
      <c r="W170" s="5"/>
    </row>
    <row r="171" spans="1:206" x14ac:dyDescent="0.2">
      <c r="A171" s="5">
        <v>50</v>
      </c>
      <c r="B171" s="5">
        <v>0</v>
      </c>
      <c r="C171" s="5">
        <v>0</v>
      </c>
      <c r="D171" s="5">
        <v>1</v>
      </c>
      <c r="E171" s="5">
        <v>225</v>
      </c>
      <c r="F171" s="5">
        <f>ROUND(Source!AV166,O171)</f>
        <v>7697.6</v>
      </c>
      <c r="G171" s="5" t="s">
        <v>76</v>
      </c>
      <c r="H171" s="5" t="s">
        <v>77</v>
      </c>
      <c r="I171" s="5"/>
      <c r="J171" s="5"/>
      <c r="K171" s="5">
        <v>225</v>
      </c>
      <c r="L171" s="5">
        <v>4</v>
      </c>
      <c r="M171" s="5">
        <v>3</v>
      </c>
      <c r="N171" s="5" t="s">
        <v>3</v>
      </c>
      <c r="O171" s="5">
        <v>2</v>
      </c>
      <c r="P171" s="5">
        <f>ROUND(Source!EN166,O171)</f>
        <v>41819.43</v>
      </c>
      <c r="Q171" s="5"/>
      <c r="R171" s="5"/>
      <c r="S171" s="5"/>
      <c r="T171" s="5"/>
      <c r="U171" s="5"/>
      <c r="V171" s="5"/>
      <c r="W171" s="5"/>
    </row>
    <row r="172" spans="1:206" x14ac:dyDescent="0.2">
      <c r="A172" s="5">
        <v>50</v>
      </c>
      <c r="B172" s="5">
        <v>0</v>
      </c>
      <c r="C172" s="5">
        <v>0</v>
      </c>
      <c r="D172" s="5">
        <v>1</v>
      </c>
      <c r="E172" s="5">
        <v>226</v>
      </c>
      <c r="F172" s="5">
        <f>ROUND(Source!AW166,O172)</f>
        <v>7697.6</v>
      </c>
      <c r="G172" s="5" t="s">
        <v>78</v>
      </c>
      <c r="H172" s="5" t="s">
        <v>79</v>
      </c>
      <c r="I172" s="5"/>
      <c r="J172" s="5"/>
      <c r="K172" s="5">
        <v>226</v>
      </c>
      <c r="L172" s="5">
        <v>5</v>
      </c>
      <c r="M172" s="5">
        <v>3</v>
      </c>
      <c r="N172" s="5" t="s">
        <v>3</v>
      </c>
      <c r="O172" s="5">
        <v>2</v>
      </c>
      <c r="P172" s="5">
        <f>ROUND(Source!EO166,O172)</f>
        <v>41819.43</v>
      </c>
      <c r="Q172" s="5"/>
      <c r="R172" s="5"/>
      <c r="S172" s="5"/>
      <c r="T172" s="5"/>
      <c r="U172" s="5"/>
      <c r="V172" s="5"/>
      <c r="W172" s="5"/>
    </row>
    <row r="173" spans="1:206" x14ac:dyDescent="0.2">
      <c r="A173" s="5">
        <v>50</v>
      </c>
      <c r="B173" s="5">
        <v>0</v>
      </c>
      <c r="C173" s="5">
        <v>0</v>
      </c>
      <c r="D173" s="5">
        <v>1</v>
      </c>
      <c r="E173" s="5">
        <v>227</v>
      </c>
      <c r="F173" s="5">
        <f>ROUND(Source!AX166,O173)</f>
        <v>0</v>
      </c>
      <c r="G173" s="5" t="s">
        <v>80</v>
      </c>
      <c r="H173" s="5" t="s">
        <v>81</v>
      </c>
      <c r="I173" s="5"/>
      <c r="J173" s="5"/>
      <c r="K173" s="5">
        <v>227</v>
      </c>
      <c r="L173" s="5">
        <v>6</v>
      </c>
      <c r="M173" s="5">
        <v>3</v>
      </c>
      <c r="N173" s="5" t="s">
        <v>3</v>
      </c>
      <c r="O173" s="5">
        <v>2</v>
      </c>
      <c r="P173" s="5">
        <f>ROUND(Source!EP166,O173)</f>
        <v>0</v>
      </c>
      <c r="Q173" s="5"/>
      <c r="R173" s="5"/>
      <c r="S173" s="5"/>
      <c r="T173" s="5"/>
      <c r="U173" s="5"/>
      <c r="V173" s="5"/>
      <c r="W173" s="5"/>
    </row>
    <row r="174" spans="1:206" x14ac:dyDescent="0.2">
      <c r="A174" s="5">
        <v>50</v>
      </c>
      <c r="B174" s="5">
        <v>0</v>
      </c>
      <c r="C174" s="5">
        <v>0</v>
      </c>
      <c r="D174" s="5">
        <v>1</v>
      </c>
      <c r="E174" s="5">
        <v>228</v>
      </c>
      <c r="F174" s="5">
        <f>ROUND(Source!AY166,O174)</f>
        <v>7697.6</v>
      </c>
      <c r="G174" s="5" t="s">
        <v>82</v>
      </c>
      <c r="H174" s="5" t="s">
        <v>83</v>
      </c>
      <c r="I174" s="5"/>
      <c r="J174" s="5"/>
      <c r="K174" s="5">
        <v>228</v>
      </c>
      <c r="L174" s="5">
        <v>7</v>
      </c>
      <c r="M174" s="5">
        <v>3</v>
      </c>
      <c r="N174" s="5" t="s">
        <v>3</v>
      </c>
      <c r="O174" s="5">
        <v>2</v>
      </c>
      <c r="P174" s="5">
        <f>ROUND(Source!EQ166,O174)</f>
        <v>41819.43</v>
      </c>
      <c r="Q174" s="5"/>
      <c r="R174" s="5"/>
      <c r="S174" s="5"/>
      <c r="T174" s="5"/>
      <c r="U174" s="5"/>
      <c r="V174" s="5"/>
      <c r="W174" s="5"/>
    </row>
    <row r="175" spans="1:206" x14ac:dyDescent="0.2">
      <c r="A175" s="5">
        <v>50</v>
      </c>
      <c r="B175" s="5">
        <v>0</v>
      </c>
      <c r="C175" s="5">
        <v>0</v>
      </c>
      <c r="D175" s="5">
        <v>1</v>
      </c>
      <c r="E175" s="5">
        <v>216</v>
      </c>
      <c r="F175" s="5">
        <f>ROUND(Source!AP166,O175)</f>
        <v>0</v>
      </c>
      <c r="G175" s="5" t="s">
        <v>84</v>
      </c>
      <c r="H175" s="5" t="s">
        <v>85</v>
      </c>
      <c r="I175" s="5"/>
      <c r="J175" s="5"/>
      <c r="K175" s="5">
        <v>216</v>
      </c>
      <c r="L175" s="5">
        <v>8</v>
      </c>
      <c r="M175" s="5">
        <v>3</v>
      </c>
      <c r="N175" s="5" t="s">
        <v>3</v>
      </c>
      <c r="O175" s="5">
        <v>2</v>
      </c>
      <c r="P175" s="5">
        <f>ROUND(Source!EH166,O175)</f>
        <v>0</v>
      </c>
      <c r="Q175" s="5"/>
      <c r="R175" s="5"/>
      <c r="S175" s="5"/>
      <c r="T175" s="5"/>
      <c r="U175" s="5"/>
      <c r="V175" s="5"/>
      <c r="W175" s="5"/>
    </row>
    <row r="176" spans="1:206" x14ac:dyDescent="0.2">
      <c r="A176" s="5">
        <v>50</v>
      </c>
      <c r="B176" s="5">
        <v>0</v>
      </c>
      <c r="C176" s="5">
        <v>0</v>
      </c>
      <c r="D176" s="5">
        <v>1</v>
      </c>
      <c r="E176" s="5">
        <v>223</v>
      </c>
      <c r="F176" s="5">
        <f>ROUND(Source!AQ166,O176)</f>
        <v>0</v>
      </c>
      <c r="G176" s="5" t="s">
        <v>86</v>
      </c>
      <c r="H176" s="5" t="s">
        <v>87</v>
      </c>
      <c r="I176" s="5"/>
      <c r="J176" s="5"/>
      <c r="K176" s="5">
        <v>223</v>
      </c>
      <c r="L176" s="5">
        <v>9</v>
      </c>
      <c r="M176" s="5">
        <v>3</v>
      </c>
      <c r="N176" s="5" t="s">
        <v>3</v>
      </c>
      <c r="O176" s="5">
        <v>2</v>
      </c>
      <c r="P176" s="5">
        <f>ROUND(Source!EI166,O176)</f>
        <v>0</v>
      </c>
      <c r="Q176" s="5"/>
      <c r="R176" s="5"/>
      <c r="S176" s="5"/>
      <c r="T176" s="5"/>
      <c r="U176" s="5"/>
      <c r="V176" s="5"/>
      <c r="W176" s="5"/>
    </row>
    <row r="177" spans="1:23" x14ac:dyDescent="0.2">
      <c r="A177" s="5">
        <v>50</v>
      </c>
      <c r="B177" s="5">
        <v>0</v>
      </c>
      <c r="C177" s="5">
        <v>0</v>
      </c>
      <c r="D177" s="5">
        <v>1</v>
      </c>
      <c r="E177" s="5">
        <v>229</v>
      </c>
      <c r="F177" s="5">
        <f>ROUND(Source!AZ166,O177)</f>
        <v>0</v>
      </c>
      <c r="G177" s="5" t="s">
        <v>88</v>
      </c>
      <c r="H177" s="5" t="s">
        <v>89</v>
      </c>
      <c r="I177" s="5"/>
      <c r="J177" s="5"/>
      <c r="K177" s="5">
        <v>229</v>
      </c>
      <c r="L177" s="5">
        <v>10</v>
      </c>
      <c r="M177" s="5">
        <v>3</v>
      </c>
      <c r="N177" s="5" t="s">
        <v>3</v>
      </c>
      <c r="O177" s="5">
        <v>2</v>
      </c>
      <c r="P177" s="5">
        <f>ROUND(Source!ER166,O177)</f>
        <v>0</v>
      </c>
      <c r="Q177" s="5"/>
      <c r="R177" s="5"/>
      <c r="S177" s="5"/>
      <c r="T177" s="5"/>
      <c r="U177" s="5"/>
      <c r="V177" s="5"/>
      <c r="W177" s="5"/>
    </row>
    <row r="178" spans="1:23" x14ac:dyDescent="0.2">
      <c r="A178" s="5">
        <v>50</v>
      </c>
      <c r="B178" s="5">
        <v>0</v>
      </c>
      <c r="C178" s="5">
        <v>0</v>
      </c>
      <c r="D178" s="5">
        <v>1</v>
      </c>
      <c r="E178" s="5">
        <v>203</v>
      </c>
      <c r="F178" s="5">
        <f>ROUND(Source!Q166,O178)</f>
        <v>451.06</v>
      </c>
      <c r="G178" s="5" t="s">
        <v>90</v>
      </c>
      <c r="H178" s="5" t="s">
        <v>91</v>
      </c>
      <c r="I178" s="5"/>
      <c r="J178" s="5"/>
      <c r="K178" s="5">
        <v>203</v>
      </c>
      <c r="L178" s="5">
        <v>11</v>
      </c>
      <c r="M178" s="5">
        <v>3</v>
      </c>
      <c r="N178" s="5" t="s">
        <v>3</v>
      </c>
      <c r="O178" s="5">
        <v>2</v>
      </c>
      <c r="P178" s="5">
        <f>ROUND(Source!DI166,O178)</f>
        <v>3668.82</v>
      </c>
      <c r="Q178" s="5"/>
      <c r="R178" s="5"/>
      <c r="S178" s="5"/>
      <c r="T178" s="5"/>
      <c r="U178" s="5"/>
      <c r="V178" s="5"/>
      <c r="W178" s="5"/>
    </row>
    <row r="179" spans="1:23" x14ac:dyDescent="0.2">
      <c r="A179" s="5">
        <v>50</v>
      </c>
      <c r="B179" s="5">
        <v>0</v>
      </c>
      <c r="C179" s="5">
        <v>0</v>
      </c>
      <c r="D179" s="5">
        <v>1</v>
      </c>
      <c r="E179" s="5">
        <v>231</v>
      </c>
      <c r="F179" s="5">
        <f>ROUND(Source!BB166,O179)</f>
        <v>0</v>
      </c>
      <c r="G179" s="5" t="s">
        <v>92</v>
      </c>
      <c r="H179" s="5" t="s">
        <v>93</v>
      </c>
      <c r="I179" s="5"/>
      <c r="J179" s="5"/>
      <c r="K179" s="5">
        <v>231</v>
      </c>
      <c r="L179" s="5">
        <v>12</v>
      </c>
      <c r="M179" s="5">
        <v>3</v>
      </c>
      <c r="N179" s="5" t="s">
        <v>3</v>
      </c>
      <c r="O179" s="5">
        <v>2</v>
      </c>
      <c r="P179" s="5">
        <f>ROUND(Source!ET166,O179)</f>
        <v>0</v>
      </c>
      <c r="Q179" s="5"/>
      <c r="R179" s="5"/>
      <c r="S179" s="5"/>
      <c r="T179" s="5"/>
      <c r="U179" s="5"/>
      <c r="V179" s="5"/>
      <c r="W179" s="5"/>
    </row>
    <row r="180" spans="1:23" x14ac:dyDescent="0.2">
      <c r="A180" s="5">
        <v>50</v>
      </c>
      <c r="B180" s="5">
        <v>0</v>
      </c>
      <c r="C180" s="5">
        <v>0</v>
      </c>
      <c r="D180" s="5">
        <v>1</v>
      </c>
      <c r="E180" s="5">
        <v>204</v>
      </c>
      <c r="F180" s="5">
        <f>ROUND(Source!R166,O180)</f>
        <v>27.98</v>
      </c>
      <c r="G180" s="5" t="s">
        <v>94</v>
      </c>
      <c r="H180" s="5" t="s">
        <v>95</v>
      </c>
      <c r="I180" s="5"/>
      <c r="J180" s="5"/>
      <c r="K180" s="5">
        <v>204</v>
      </c>
      <c r="L180" s="5">
        <v>13</v>
      </c>
      <c r="M180" s="5">
        <v>3</v>
      </c>
      <c r="N180" s="5" t="s">
        <v>3</v>
      </c>
      <c r="O180" s="5">
        <v>2</v>
      </c>
      <c r="P180" s="5">
        <f>ROUND(Source!DJ166,O180)</f>
        <v>752.97</v>
      </c>
      <c r="Q180" s="5"/>
      <c r="R180" s="5"/>
      <c r="S180" s="5"/>
      <c r="T180" s="5"/>
      <c r="U180" s="5"/>
      <c r="V180" s="5"/>
      <c r="W180" s="5"/>
    </row>
    <row r="181" spans="1:23" x14ac:dyDescent="0.2">
      <c r="A181" s="5">
        <v>50</v>
      </c>
      <c r="B181" s="5">
        <v>0</v>
      </c>
      <c r="C181" s="5">
        <v>0</v>
      </c>
      <c r="D181" s="5">
        <v>1</v>
      </c>
      <c r="E181" s="5">
        <v>205</v>
      </c>
      <c r="F181" s="5">
        <f>ROUND(Source!S166,O181)</f>
        <v>1026.73</v>
      </c>
      <c r="G181" s="5" t="s">
        <v>96</v>
      </c>
      <c r="H181" s="5" t="s">
        <v>97</v>
      </c>
      <c r="I181" s="5"/>
      <c r="J181" s="5"/>
      <c r="K181" s="5">
        <v>205</v>
      </c>
      <c r="L181" s="5">
        <v>14</v>
      </c>
      <c r="M181" s="5">
        <v>3</v>
      </c>
      <c r="N181" s="5" t="s">
        <v>3</v>
      </c>
      <c r="O181" s="5">
        <v>2</v>
      </c>
      <c r="P181" s="5">
        <f>ROUND(Source!DK166,O181)</f>
        <v>27629.69</v>
      </c>
      <c r="Q181" s="5"/>
      <c r="R181" s="5"/>
      <c r="S181" s="5"/>
      <c r="T181" s="5"/>
      <c r="U181" s="5"/>
      <c r="V181" s="5"/>
      <c r="W181" s="5"/>
    </row>
    <row r="182" spans="1:23" x14ac:dyDescent="0.2">
      <c r="A182" s="5">
        <v>50</v>
      </c>
      <c r="B182" s="5">
        <v>0</v>
      </c>
      <c r="C182" s="5">
        <v>0</v>
      </c>
      <c r="D182" s="5">
        <v>1</v>
      </c>
      <c r="E182" s="5">
        <v>232</v>
      </c>
      <c r="F182" s="5">
        <f>ROUND(Source!BC166,O182)</f>
        <v>0</v>
      </c>
      <c r="G182" s="5" t="s">
        <v>98</v>
      </c>
      <c r="H182" s="5" t="s">
        <v>99</v>
      </c>
      <c r="I182" s="5"/>
      <c r="J182" s="5"/>
      <c r="K182" s="5">
        <v>232</v>
      </c>
      <c r="L182" s="5">
        <v>15</v>
      </c>
      <c r="M182" s="5">
        <v>3</v>
      </c>
      <c r="N182" s="5" t="s">
        <v>3</v>
      </c>
      <c r="O182" s="5">
        <v>2</v>
      </c>
      <c r="P182" s="5">
        <f>ROUND(Source!EU166,O182)</f>
        <v>0</v>
      </c>
      <c r="Q182" s="5"/>
      <c r="R182" s="5"/>
      <c r="S182" s="5"/>
      <c r="T182" s="5"/>
      <c r="U182" s="5"/>
      <c r="V182" s="5"/>
      <c r="W182" s="5"/>
    </row>
    <row r="183" spans="1:23" x14ac:dyDescent="0.2">
      <c r="A183" s="5">
        <v>50</v>
      </c>
      <c r="B183" s="5">
        <v>0</v>
      </c>
      <c r="C183" s="5">
        <v>0</v>
      </c>
      <c r="D183" s="5">
        <v>1</v>
      </c>
      <c r="E183" s="5">
        <v>214</v>
      </c>
      <c r="F183" s="5">
        <f>ROUND(Source!AS166,O183)</f>
        <v>7369.42</v>
      </c>
      <c r="G183" s="5" t="s">
        <v>100</v>
      </c>
      <c r="H183" s="5" t="s">
        <v>101</v>
      </c>
      <c r="I183" s="5"/>
      <c r="J183" s="5"/>
      <c r="K183" s="5">
        <v>214</v>
      </c>
      <c r="L183" s="5">
        <v>16</v>
      </c>
      <c r="M183" s="5">
        <v>3</v>
      </c>
      <c r="N183" s="5" t="s">
        <v>3</v>
      </c>
      <c r="O183" s="5">
        <v>2</v>
      </c>
      <c r="P183" s="5">
        <f>ROUND(Source!EK166,O183)</f>
        <v>39500.089999999997</v>
      </c>
      <c r="Q183" s="5"/>
      <c r="R183" s="5"/>
      <c r="S183" s="5"/>
      <c r="T183" s="5"/>
      <c r="U183" s="5"/>
      <c r="V183" s="5"/>
      <c r="W183" s="5"/>
    </row>
    <row r="184" spans="1:23" x14ac:dyDescent="0.2">
      <c r="A184" s="5">
        <v>50</v>
      </c>
      <c r="B184" s="5">
        <v>0</v>
      </c>
      <c r="C184" s="5">
        <v>0</v>
      </c>
      <c r="D184" s="5">
        <v>1</v>
      </c>
      <c r="E184" s="5">
        <v>215</v>
      </c>
      <c r="F184" s="5">
        <f>ROUND(Source!AT166,O184)</f>
        <v>2485.36</v>
      </c>
      <c r="G184" s="5" t="s">
        <v>102</v>
      </c>
      <c r="H184" s="5" t="s">
        <v>103</v>
      </c>
      <c r="I184" s="5"/>
      <c r="J184" s="5"/>
      <c r="K184" s="5">
        <v>215</v>
      </c>
      <c r="L184" s="5">
        <v>17</v>
      </c>
      <c r="M184" s="5">
        <v>3</v>
      </c>
      <c r="N184" s="5" t="s">
        <v>3</v>
      </c>
      <c r="O184" s="5">
        <v>2</v>
      </c>
      <c r="P184" s="5">
        <f>ROUND(Source!EL166,O184)</f>
        <v>47045.62</v>
      </c>
      <c r="Q184" s="5"/>
      <c r="R184" s="5"/>
      <c r="S184" s="5"/>
      <c r="T184" s="5"/>
      <c r="U184" s="5"/>
      <c r="V184" s="5"/>
      <c r="W184" s="5"/>
    </row>
    <row r="185" spans="1:23" x14ac:dyDescent="0.2">
      <c r="A185" s="5">
        <v>50</v>
      </c>
      <c r="B185" s="5">
        <v>0</v>
      </c>
      <c r="C185" s="5">
        <v>0</v>
      </c>
      <c r="D185" s="5">
        <v>1</v>
      </c>
      <c r="E185" s="5">
        <v>217</v>
      </c>
      <c r="F185" s="5">
        <f>ROUND(Source!AU166,O185)</f>
        <v>789.66</v>
      </c>
      <c r="G185" s="5" t="s">
        <v>104</v>
      </c>
      <c r="H185" s="5" t="s">
        <v>105</v>
      </c>
      <c r="I185" s="5"/>
      <c r="J185" s="5"/>
      <c r="K185" s="5">
        <v>217</v>
      </c>
      <c r="L185" s="5">
        <v>18</v>
      </c>
      <c r="M185" s="5">
        <v>3</v>
      </c>
      <c r="N185" s="5" t="s">
        <v>3</v>
      </c>
      <c r="O185" s="5">
        <v>2</v>
      </c>
      <c r="P185" s="5">
        <f>ROUND(Source!EM166,O185)</f>
        <v>19383.919999999998</v>
      </c>
      <c r="Q185" s="5"/>
      <c r="R185" s="5"/>
      <c r="S185" s="5"/>
      <c r="T185" s="5"/>
      <c r="U185" s="5"/>
      <c r="V185" s="5"/>
      <c r="W185" s="5"/>
    </row>
    <row r="186" spans="1:23" x14ac:dyDescent="0.2">
      <c r="A186" s="5">
        <v>50</v>
      </c>
      <c r="B186" s="5">
        <v>0</v>
      </c>
      <c r="C186" s="5">
        <v>0</v>
      </c>
      <c r="D186" s="5">
        <v>1</v>
      </c>
      <c r="E186" s="5">
        <v>230</v>
      </c>
      <c r="F186" s="5">
        <f>ROUND(Source!BA166,O186)</f>
        <v>0</v>
      </c>
      <c r="G186" s="5" t="s">
        <v>106</v>
      </c>
      <c r="H186" s="5" t="s">
        <v>107</v>
      </c>
      <c r="I186" s="5"/>
      <c r="J186" s="5"/>
      <c r="K186" s="5">
        <v>230</v>
      </c>
      <c r="L186" s="5">
        <v>19</v>
      </c>
      <c r="M186" s="5">
        <v>3</v>
      </c>
      <c r="N186" s="5" t="s">
        <v>3</v>
      </c>
      <c r="O186" s="5">
        <v>2</v>
      </c>
      <c r="P186" s="5">
        <f>ROUND(Source!ES166,O186)</f>
        <v>0</v>
      </c>
      <c r="Q186" s="5"/>
      <c r="R186" s="5"/>
      <c r="S186" s="5"/>
      <c r="T186" s="5"/>
      <c r="U186" s="5"/>
      <c r="V186" s="5"/>
      <c r="W186" s="5"/>
    </row>
    <row r="187" spans="1:23" x14ac:dyDescent="0.2">
      <c r="A187" s="5">
        <v>50</v>
      </c>
      <c r="B187" s="5">
        <v>0</v>
      </c>
      <c r="C187" s="5">
        <v>0</v>
      </c>
      <c r="D187" s="5">
        <v>1</v>
      </c>
      <c r="E187" s="5">
        <v>206</v>
      </c>
      <c r="F187" s="5">
        <f>ROUND(Source!T166,O187)</f>
        <v>0</v>
      </c>
      <c r="G187" s="5" t="s">
        <v>108</v>
      </c>
      <c r="H187" s="5" t="s">
        <v>109</v>
      </c>
      <c r="I187" s="5"/>
      <c r="J187" s="5"/>
      <c r="K187" s="5">
        <v>206</v>
      </c>
      <c r="L187" s="5">
        <v>20</v>
      </c>
      <c r="M187" s="5">
        <v>3</v>
      </c>
      <c r="N187" s="5" t="s">
        <v>3</v>
      </c>
      <c r="O187" s="5">
        <v>2</v>
      </c>
      <c r="P187" s="5">
        <f>ROUND(Source!DL166,O187)</f>
        <v>0</v>
      </c>
      <c r="Q187" s="5"/>
      <c r="R187" s="5"/>
      <c r="S187" s="5"/>
      <c r="T187" s="5"/>
      <c r="U187" s="5"/>
      <c r="V187" s="5"/>
      <c r="W187" s="5"/>
    </row>
    <row r="188" spans="1:23" x14ac:dyDescent="0.2">
      <c r="A188" s="5">
        <v>50</v>
      </c>
      <c r="B188" s="5">
        <v>0</v>
      </c>
      <c r="C188" s="5">
        <v>0</v>
      </c>
      <c r="D188" s="5">
        <v>1</v>
      </c>
      <c r="E188" s="5">
        <v>207</v>
      </c>
      <c r="F188" s="5">
        <f>Source!U166</f>
        <v>102.203</v>
      </c>
      <c r="G188" s="5" t="s">
        <v>110</v>
      </c>
      <c r="H188" s="5" t="s">
        <v>111</v>
      </c>
      <c r="I188" s="5"/>
      <c r="J188" s="5"/>
      <c r="K188" s="5">
        <v>207</v>
      </c>
      <c r="L188" s="5">
        <v>21</v>
      </c>
      <c r="M188" s="5">
        <v>3</v>
      </c>
      <c r="N188" s="5" t="s">
        <v>3</v>
      </c>
      <c r="O188" s="5">
        <v>-1</v>
      </c>
      <c r="P188" s="5">
        <f>Source!DM166</f>
        <v>102.203</v>
      </c>
      <c r="Q188" s="5"/>
      <c r="R188" s="5"/>
      <c r="S188" s="5"/>
      <c r="T188" s="5"/>
      <c r="U188" s="5"/>
      <c r="V188" s="5"/>
      <c r="W188" s="5"/>
    </row>
    <row r="189" spans="1:23" x14ac:dyDescent="0.2">
      <c r="A189" s="5">
        <v>50</v>
      </c>
      <c r="B189" s="5">
        <v>0</v>
      </c>
      <c r="C189" s="5">
        <v>0</v>
      </c>
      <c r="D189" s="5">
        <v>1</v>
      </c>
      <c r="E189" s="5">
        <v>208</v>
      </c>
      <c r="F189" s="5">
        <f>Source!V166</f>
        <v>2.0947999999999998</v>
      </c>
      <c r="G189" s="5" t="s">
        <v>112</v>
      </c>
      <c r="H189" s="5" t="s">
        <v>113</v>
      </c>
      <c r="I189" s="5"/>
      <c r="J189" s="5"/>
      <c r="K189" s="5">
        <v>208</v>
      </c>
      <c r="L189" s="5">
        <v>22</v>
      </c>
      <c r="M189" s="5">
        <v>3</v>
      </c>
      <c r="N189" s="5" t="s">
        <v>3</v>
      </c>
      <c r="O189" s="5">
        <v>-1</v>
      </c>
      <c r="P189" s="5">
        <f>Source!DN166</f>
        <v>2.0947999999999998</v>
      </c>
      <c r="Q189" s="5"/>
      <c r="R189" s="5"/>
      <c r="S189" s="5"/>
      <c r="T189" s="5"/>
      <c r="U189" s="5"/>
      <c r="V189" s="5"/>
      <c r="W189" s="5"/>
    </row>
    <row r="190" spans="1:23" x14ac:dyDescent="0.2">
      <c r="A190" s="5">
        <v>50</v>
      </c>
      <c r="B190" s="5">
        <v>0</v>
      </c>
      <c r="C190" s="5">
        <v>0</v>
      </c>
      <c r="D190" s="5">
        <v>1</v>
      </c>
      <c r="E190" s="5">
        <v>209</v>
      </c>
      <c r="F190" s="5">
        <f>ROUND(Source!W166,O190)</f>
        <v>0.03</v>
      </c>
      <c r="G190" s="5" t="s">
        <v>114</v>
      </c>
      <c r="H190" s="5" t="s">
        <v>115</v>
      </c>
      <c r="I190" s="5"/>
      <c r="J190" s="5"/>
      <c r="K190" s="5">
        <v>209</v>
      </c>
      <c r="L190" s="5">
        <v>23</v>
      </c>
      <c r="M190" s="5">
        <v>3</v>
      </c>
      <c r="N190" s="5" t="s">
        <v>3</v>
      </c>
      <c r="O190" s="5">
        <v>2</v>
      </c>
      <c r="P190" s="5">
        <f>ROUND(Source!DO166,O190)</f>
        <v>0.03</v>
      </c>
      <c r="Q190" s="5"/>
      <c r="R190" s="5"/>
      <c r="S190" s="5"/>
      <c r="T190" s="5"/>
      <c r="U190" s="5"/>
      <c r="V190" s="5"/>
      <c r="W190" s="5"/>
    </row>
    <row r="191" spans="1:23" x14ac:dyDescent="0.2">
      <c r="A191" s="5">
        <v>50</v>
      </c>
      <c r="B191" s="5">
        <v>0</v>
      </c>
      <c r="C191" s="5">
        <v>0</v>
      </c>
      <c r="D191" s="5">
        <v>1</v>
      </c>
      <c r="E191" s="5">
        <v>210</v>
      </c>
      <c r="F191" s="5">
        <f>ROUND(Source!X166,O191)</f>
        <v>880.41</v>
      </c>
      <c r="G191" s="5" t="s">
        <v>116</v>
      </c>
      <c r="H191" s="5" t="s">
        <v>117</v>
      </c>
      <c r="I191" s="5"/>
      <c r="J191" s="5"/>
      <c r="K191" s="5">
        <v>210</v>
      </c>
      <c r="L191" s="5">
        <v>24</v>
      </c>
      <c r="M191" s="5">
        <v>3</v>
      </c>
      <c r="N191" s="5" t="s">
        <v>3</v>
      </c>
      <c r="O191" s="5">
        <v>2</v>
      </c>
      <c r="P191" s="5">
        <f>ROUND(Source!DP166,O191)</f>
        <v>20139.68</v>
      </c>
      <c r="Q191" s="5"/>
      <c r="R191" s="5"/>
      <c r="S191" s="5"/>
      <c r="T191" s="5"/>
      <c r="U191" s="5"/>
      <c r="V191" s="5"/>
      <c r="W191" s="5"/>
    </row>
    <row r="192" spans="1:23" x14ac:dyDescent="0.2">
      <c r="A192" s="5">
        <v>50</v>
      </c>
      <c r="B192" s="5">
        <v>0</v>
      </c>
      <c r="C192" s="5">
        <v>0</v>
      </c>
      <c r="D192" s="5">
        <v>1</v>
      </c>
      <c r="E192" s="5">
        <v>211</v>
      </c>
      <c r="F192" s="5">
        <f>ROUND(Source!Y166,O192)</f>
        <v>588.64</v>
      </c>
      <c r="G192" s="5" t="s">
        <v>118</v>
      </c>
      <c r="H192" s="5" t="s">
        <v>119</v>
      </c>
      <c r="I192" s="5"/>
      <c r="J192" s="5"/>
      <c r="K192" s="5">
        <v>211</v>
      </c>
      <c r="L192" s="5">
        <v>25</v>
      </c>
      <c r="M192" s="5">
        <v>3</v>
      </c>
      <c r="N192" s="5" t="s">
        <v>3</v>
      </c>
      <c r="O192" s="5">
        <v>2</v>
      </c>
      <c r="P192" s="5">
        <f>ROUND(Source!DQ166,O192)</f>
        <v>12672.01</v>
      </c>
      <c r="Q192" s="5"/>
      <c r="R192" s="5"/>
      <c r="S192" s="5"/>
      <c r="T192" s="5"/>
      <c r="U192" s="5"/>
      <c r="V192" s="5"/>
      <c r="W192" s="5"/>
    </row>
    <row r="193" spans="1:255" x14ac:dyDescent="0.2">
      <c r="A193" s="5">
        <v>50</v>
      </c>
      <c r="B193" s="5">
        <v>0</v>
      </c>
      <c r="C193" s="5">
        <v>0</v>
      </c>
      <c r="D193" s="5">
        <v>1</v>
      </c>
      <c r="E193" s="5">
        <v>224</v>
      </c>
      <c r="F193" s="5">
        <f>ROUND(Source!AR166,O193)</f>
        <v>10644.44</v>
      </c>
      <c r="G193" s="5" t="s">
        <v>120</v>
      </c>
      <c r="H193" s="5" t="s">
        <v>121</v>
      </c>
      <c r="I193" s="5"/>
      <c r="J193" s="5"/>
      <c r="K193" s="5">
        <v>224</v>
      </c>
      <c r="L193" s="5">
        <v>26</v>
      </c>
      <c r="M193" s="5">
        <v>3</v>
      </c>
      <c r="N193" s="5" t="s">
        <v>3</v>
      </c>
      <c r="O193" s="5">
        <v>2</v>
      </c>
      <c r="P193" s="5">
        <f>ROUND(Source!EJ166,O193)</f>
        <v>105929.63</v>
      </c>
      <c r="Q193" s="5"/>
      <c r="R193" s="5"/>
      <c r="S193" s="5"/>
      <c r="T193" s="5"/>
      <c r="U193" s="5"/>
      <c r="V193" s="5"/>
      <c r="W193" s="5"/>
    </row>
    <row r="195" spans="1:255" x14ac:dyDescent="0.2">
      <c r="A195" s="1">
        <v>4</v>
      </c>
      <c r="B195" s="1">
        <v>1</v>
      </c>
      <c r="C195" s="1"/>
      <c r="D195" s="1">
        <f>ROW(A341)</f>
        <v>341</v>
      </c>
      <c r="E195" s="1"/>
      <c r="F195" s="1" t="s">
        <v>17</v>
      </c>
      <c r="G195" s="1" t="s">
        <v>167</v>
      </c>
      <c r="H195" s="1" t="s">
        <v>3</v>
      </c>
      <c r="I195" s="1">
        <v>0</v>
      </c>
      <c r="J195" s="1"/>
      <c r="K195" s="1">
        <v>0</v>
      </c>
      <c r="L195" s="1"/>
      <c r="M195" s="1"/>
      <c r="N195" s="1"/>
      <c r="O195" s="1"/>
      <c r="P195" s="1"/>
      <c r="Q195" s="1"/>
      <c r="R195" s="1"/>
      <c r="S195" s="1"/>
      <c r="T195" s="1"/>
      <c r="U195" s="1" t="s">
        <v>3</v>
      </c>
      <c r="V195" s="1">
        <v>0</v>
      </c>
      <c r="W195" s="1"/>
      <c r="X195" s="1"/>
      <c r="Y195" s="1"/>
      <c r="Z195" s="1"/>
      <c r="AA195" s="1"/>
      <c r="AB195" s="1" t="s">
        <v>3</v>
      </c>
      <c r="AC195" s="1" t="s">
        <v>3</v>
      </c>
      <c r="AD195" s="1" t="s">
        <v>3</v>
      </c>
      <c r="AE195" s="1" t="s">
        <v>3</v>
      </c>
      <c r="AF195" s="1" t="s">
        <v>3</v>
      </c>
      <c r="AG195" s="1" t="s">
        <v>3</v>
      </c>
      <c r="AH195" s="1"/>
      <c r="AI195" s="1"/>
      <c r="AJ195" s="1"/>
      <c r="AK195" s="1"/>
      <c r="AL195" s="1"/>
      <c r="AM195" s="1"/>
      <c r="AN195" s="1"/>
      <c r="AO195" s="1"/>
      <c r="AP195" s="1" t="s">
        <v>3</v>
      </c>
      <c r="AQ195" s="1" t="s">
        <v>3</v>
      </c>
      <c r="AR195" s="1" t="s">
        <v>3</v>
      </c>
      <c r="AS195" s="1"/>
      <c r="AT195" s="1"/>
      <c r="AU195" s="1"/>
      <c r="AV195" s="1"/>
      <c r="AW195" s="1"/>
      <c r="AX195" s="1"/>
      <c r="AY195" s="1"/>
      <c r="AZ195" s="1" t="s">
        <v>3</v>
      </c>
      <c r="BA195" s="1"/>
      <c r="BB195" s="1" t="s">
        <v>3</v>
      </c>
      <c r="BC195" s="1" t="s">
        <v>3</v>
      </c>
      <c r="BD195" s="1" t="s">
        <v>3</v>
      </c>
      <c r="BE195" s="1" t="s">
        <v>3</v>
      </c>
      <c r="BF195" s="1" t="s">
        <v>3</v>
      </c>
      <c r="BG195" s="1" t="s">
        <v>3</v>
      </c>
      <c r="BH195" s="1" t="s">
        <v>3</v>
      </c>
      <c r="BI195" s="1" t="s">
        <v>3</v>
      </c>
      <c r="BJ195" s="1" t="s">
        <v>3</v>
      </c>
      <c r="BK195" s="1" t="s">
        <v>3</v>
      </c>
      <c r="BL195" s="1" t="s">
        <v>3</v>
      </c>
      <c r="BM195" s="1" t="s">
        <v>3</v>
      </c>
      <c r="BN195" s="1" t="s">
        <v>3</v>
      </c>
      <c r="BO195" s="1" t="s">
        <v>3</v>
      </c>
      <c r="BP195" s="1" t="s">
        <v>3</v>
      </c>
      <c r="BQ195" s="1"/>
      <c r="BR195" s="1"/>
      <c r="BS195" s="1"/>
      <c r="BT195" s="1"/>
      <c r="BU195" s="1"/>
      <c r="BV195" s="1"/>
      <c r="BW195" s="1"/>
      <c r="BX195" s="1">
        <v>0</v>
      </c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>
        <v>0</v>
      </c>
    </row>
    <row r="197" spans="1:255" x14ac:dyDescent="0.2">
      <c r="A197" s="3">
        <v>52</v>
      </c>
      <c r="B197" s="3">
        <f t="shared" ref="B197:G197" si="168">B341</f>
        <v>1</v>
      </c>
      <c r="C197" s="3">
        <f t="shared" si="168"/>
        <v>4</v>
      </c>
      <c r="D197" s="3">
        <f t="shared" si="168"/>
        <v>195</v>
      </c>
      <c r="E197" s="3">
        <f t="shared" si="168"/>
        <v>0</v>
      </c>
      <c r="F197" s="3" t="str">
        <f t="shared" si="168"/>
        <v>Новый раздел</v>
      </c>
      <c r="G197" s="3" t="str">
        <f t="shared" si="168"/>
        <v>Учет на среднем наряжении (10 кВ):</v>
      </c>
      <c r="H197" s="3"/>
      <c r="I197" s="3"/>
      <c r="J197" s="3"/>
      <c r="K197" s="3"/>
      <c r="L197" s="3"/>
      <c r="M197" s="3"/>
      <c r="N197" s="3"/>
      <c r="O197" s="3">
        <f t="shared" ref="O197:AT197" si="169">O341</f>
        <v>13951.76</v>
      </c>
      <c r="P197" s="3">
        <f t="shared" si="169"/>
        <v>12569.62</v>
      </c>
      <c r="Q197" s="3">
        <f t="shared" si="169"/>
        <v>345.53</v>
      </c>
      <c r="R197" s="3">
        <f t="shared" si="169"/>
        <v>19.71</v>
      </c>
      <c r="S197" s="3">
        <f t="shared" si="169"/>
        <v>1036.6099999999999</v>
      </c>
      <c r="T197" s="3">
        <f t="shared" si="169"/>
        <v>0</v>
      </c>
      <c r="U197" s="3">
        <f t="shared" si="169"/>
        <v>98.457000000000022</v>
      </c>
      <c r="V197" s="3">
        <f t="shared" si="169"/>
        <v>1.47</v>
      </c>
      <c r="W197" s="3">
        <f t="shared" si="169"/>
        <v>0.22</v>
      </c>
      <c r="X197" s="3">
        <f t="shared" si="169"/>
        <v>869.08</v>
      </c>
      <c r="Y197" s="3">
        <f t="shared" si="169"/>
        <v>578.48</v>
      </c>
      <c r="Z197" s="3">
        <f t="shared" si="169"/>
        <v>0</v>
      </c>
      <c r="AA197" s="3">
        <f t="shared" si="169"/>
        <v>0</v>
      </c>
      <c r="AB197" s="3">
        <f t="shared" si="169"/>
        <v>0</v>
      </c>
      <c r="AC197" s="3">
        <f t="shared" si="169"/>
        <v>0</v>
      </c>
      <c r="AD197" s="3">
        <f t="shared" si="169"/>
        <v>0</v>
      </c>
      <c r="AE197" s="3">
        <f t="shared" si="169"/>
        <v>0</v>
      </c>
      <c r="AF197" s="3">
        <f t="shared" si="169"/>
        <v>0</v>
      </c>
      <c r="AG197" s="3">
        <f t="shared" si="169"/>
        <v>0</v>
      </c>
      <c r="AH197" s="3">
        <f t="shared" si="169"/>
        <v>0</v>
      </c>
      <c r="AI197" s="3">
        <f t="shared" si="169"/>
        <v>0</v>
      </c>
      <c r="AJ197" s="3">
        <f t="shared" si="169"/>
        <v>0</v>
      </c>
      <c r="AK197" s="3">
        <f t="shared" si="169"/>
        <v>0</v>
      </c>
      <c r="AL197" s="3">
        <f t="shared" si="169"/>
        <v>0</v>
      </c>
      <c r="AM197" s="3">
        <f t="shared" si="169"/>
        <v>0</v>
      </c>
      <c r="AN197" s="3">
        <f t="shared" si="169"/>
        <v>0</v>
      </c>
      <c r="AO197" s="3">
        <f t="shared" si="169"/>
        <v>0</v>
      </c>
      <c r="AP197" s="3">
        <f t="shared" si="169"/>
        <v>0</v>
      </c>
      <c r="AQ197" s="3">
        <f t="shared" si="169"/>
        <v>0</v>
      </c>
      <c r="AR197" s="3">
        <f t="shared" si="169"/>
        <v>15399.32</v>
      </c>
      <c r="AS197" s="3">
        <f t="shared" si="169"/>
        <v>12121.37</v>
      </c>
      <c r="AT197" s="3">
        <f t="shared" si="169"/>
        <v>2393.9899999999998</v>
      </c>
      <c r="AU197" s="3">
        <f t="shared" ref="AU197:BZ197" si="170">AU341</f>
        <v>883.96</v>
      </c>
      <c r="AV197" s="3">
        <f t="shared" si="170"/>
        <v>12569.62</v>
      </c>
      <c r="AW197" s="3">
        <f t="shared" si="170"/>
        <v>12569.62</v>
      </c>
      <c r="AX197" s="3">
        <f t="shared" si="170"/>
        <v>0</v>
      </c>
      <c r="AY197" s="3">
        <f t="shared" si="170"/>
        <v>12569.62</v>
      </c>
      <c r="AZ197" s="3">
        <f t="shared" si="170"/>
        <v>0</v>
      </c>
      <c r="BA197" s="3">
        <f t="shared" si="170"/>
        <v>0</v>
      </c>
      <c r="BB197" s="3">
        <f t="shared" si="170"/>
        <v>0</v>
      </c>
      <c r="BC197" s="3">
        <f t="shared" si="170"/>
        <v>0</v>
      </c>
      <c r="BD197" s="3">
        <f t="shared" si="170"/>
        <v>0</v>
      </c>
      <c r="BE197" s="3">
        <f t="shared" si="170"/>
        <v>0</v>
      </c>
      <c r="BF197" s="3">
        <f t="shared" si="170"/>
        <v>0</v>
      </c>
      <c r="BG197" s="3">
        <f t="shared" si="170"/>
        <v>0</v>
      </c>
      <c r="BH197" s="3">
        <f t="shared" si="170"/>
        <v>0</v>
      </c>
      <c r="BI197" s="3">
        <f t="shared" si="170"/>
        <v>0</v>
      </c>
      <c r="BJ197" s="3">
        <f t="shared" si="170"/>
        <v>0</v>
      </c>
      <c r="BK197" s="3">
        <f t="shared" si="170"/>
        <v>0</v>
      </c>
      <c r="BL197" s="3">
        <f t="shared" si="170"/>
        <v>0</v>
      </c>
      <c r="BM197" s="3">
        <f t="shared" si="170"/>
        <v>0</v>
      </c>
      <c r="BN197" s="3">
        <f t="shared" si="170"/>
        <v>0</v>
      </c>
      <c r="BO197" s="3">
        <f t="shared" si="170"/>
        <v>0</v>
      </c>
      <c r="BP197" s="3">
        <f t="shared" si="170"/>
        <v>0</v>
      </c>
      <c r="BQ197" s="3">
        <f t="shared" si="170"/>
        <v>0</v>
      </c>
      <c r="BR197" s="3">
        <f t="shared" si="170"/>
        <v>0</v>
      </c>
      <c r="BS197" s="3">
        <f t="shared" si="170"/>
        <v>0</v>
      </c>
      <c r="BT197" s="3">
        <f t="shared" si="170"/>
        <v>0</v>
      </c>
      <c r="BU197" s="3">
        <f t="shared" si="170"/>
        <v>0</v>
      </c>
      <c r="BV197" s="3">
        <f t="shared" si="170"/>
        <v>0</v>
      </c>
      <c r="BW197" s="3">
        <f t="shared" si="170"/>
        <v>0</v>
      </c>
      <c r="BX197" s="3">
        <f t="shared" si="170"/>
        <v>0</v>
      </c>
      <c r="BY197" s="3">
        <f t="shared" si="170"/>
        <v>0</v>
      </c>
      <c r="BZ197" s="3">
        <f t="shared" si="170"/>
        <v>0</v>
      </c>
      <c r="CA197" s="3">
        <f t="shared" ref="CA197:DF197" si="171">CA341</f>
        <v>0</v>
      </c>
      <c r="CB197" s="3">
        <f t="shared" si="171"/>
        <v>0</v>
      </c>
      <c r="CC197" s="3">
        <f t="shared" si="171"/>
        <v>0</v>
      </c>
      <c r="CD197" s="3">
        <f t="shared" si="171"/>
        <v>0</v>
      </c>
      <c r="CE197" s="3">
        <f t="shared" si="171"/>
        <v>0</v>
      </c>
      <c r="CF197" s="3">
        <f t="shared" si="171"/>
        <v>0</v>
      </c>
      <c r="CG197" s="3">
        <f t="shared" si="171"/>
        <v>0</v>
      </c>
      <c r="CH197" s="3">
        <f t="shared" si="171"/>
        <v>0</v>
      </c>
      <c r="CI197" s="3">
        <f t="shared" si="171"/>
        <v>0</v>
      </c>
      <c r="CJ197" s="3">
        <f t="shared" si="171"/>
        <v>0</v>
      </c>
      <c r="CK197" s="3">
        <f t="shared" si="171"/>
        <v>0</v>
      </c>
      <c r="CL197" s="3">
        <f t="shared" si="171"/>
        <v>0</v>
      </c>
      <c r="CM197" s="3">
        <f t="shared" si="171"/>
        <v>0</v>
      </c>
      <c r="CN197" s="3">
        <f t="shared" si="171"/>
        <v>0</v>
      </c>
      <c r="CO197" s="3">
        <f t="shared" si="171"/>
        <v>0</v>
      </c>
      <c r="CP197" s="3">
        <f t="shared" si="171"/>
        <v>0</v>
      </c>
      <c r="CQ197" s="3">
        <f t="shared" si="171"/>
        <v>0</v>
      </c>
      <c r="CR197" s="3">
        <f t="shared" si="171"/>
        <v>0</v>
      </c>
      <c r="CS197" s="3">
        <f t="shared" si="171"/>
        <v>0</v>
      </c>
      <c r="CT197" s="3">
        <f t="shared" si="171"/>
        <v>0</v>
      </c>
      <c r="CU197" s="3">
        <f t="shared" si="171"/>
        <v>0</v>
      </c>
      <c r="CV197" s="3">
        <f t="shared" si="171"/>
        <v>0</v>
      </c>
      <c r="CW197" s="3">
        <f t="shared" si="171"/>
        <v>0</v>
      </c>
      <c r="CX197" s="3">
        <f t="shared" si="171"/>
        <v>0</v>
      </c>
      <c r="CY197" s="3">
        <f t="shared" si="171"/>
        <v>0</v>
      </c>
      <c r="CZ197" s="3">
        <f t="shared" si="171"/>
        <v>0</v>
      </c>
      <c r="DA197" s="3">
        <f t="shared" si="171"/>
        <v>0</v>
      </c>
      <c r="DB197" s="3">
        <f t="shared" si="171"/>
        <v>0</v>
      </c>
      <c r="DC197" s="3">
        <f t="shared" si="171"/>
        <v>0</v>
      </c>
      <c r="DD197" s="3">
        <f t="shared" si="171"/>
        <v>0</v>
      </c>
      <c r="DE197" s="3">
        <f t="shared" si="171"/>
        <v>0</v>
      </c>
      <c r="DF197" s="3">
        <f t="shared" si="171"/>
        <v>0</v>
      </c>
      <c r="DG197" s="4">
        <f t="shared" ref="DG197:EL197" si="172">DG341</f>
        <v>88455.41</v>
      </c>
      <c r="DH197" s="4">
        <f t="shared" si="172"/>
        <v>57779.69</v>
      </c>
      <c r="DI197" s="4">
        <f t="shared" si="172"/>
        <v>2780.59</v>
      </c>
      <c r="DJ197" s="4">
        <f t="shared" si="172"/>
        <v>530.57000000000005</v>
      </c>
      <c r="DK197" s="4">
        <f t="shared" si="172"/>
        <v>27895.13</v>
      </c>
      <c r="DL197" s="4">
        <f t="shared" si="172"/>
        <v>0</v>
      </c>
      <c r="DM197" s="4">
        <f t="shared" si="172"/>
        <v>98.457000000000022</v>
      </c>
      <c r="DN197" s="4">
        <f t="shared" si="172"/>
        <v>1.47</v>
      </c>
      <c r="DO197" s="4">
        <f t="shared" si="172"/>
        <v>0.22</v>
      </c>
      <c r="DP197" s="4">
        <f t="shared" si="172"/>
        <v>19875.21</v>
      </c>
      <c r="DQ197" s="4">
        <f t="shared" si="172"/>
        <v>12453.71</v>
      </c>
      <c r="DR197" s="4">
        <f t="shared" si="172"/>
        <v>0</v>
      </c>
      <c r="DS197" s="4">
        <f t="shared" si="172"/>
        <v>0</v>
      </c>
      <c r="DT197" s="4">
        <f t="shared" si="172"/>
        <v>0</v>
      </c>
      <c r="DU197" s="4">
        <f t="shared" si="172"/>
        <v>0</v>
      </c>
      <c r="DV197" s="4">
        <f t="shared" si="172"/>
        <v>0</v>
      </c>
      <c r="DW197" s="4">
        <f t="shared" si="172"/>
        <v>0</v>
      </c>
      <c r="DX197" s="4">
        <f t="shared" si="172"/>
        <v>0</v>
      </c>
      <c r="DY197" s="4">
        <f t="shared" si="172"/>
        <v>0</v>
      </c>
      <c r="DZ197" s="4">
        <f t="shared" si="172"/>
        <v>0</v>
      </c>
      <c r="EA197" s="4">
        <f t="shared" si="172"/>
        <v>0</v>
      </c>
      <c r="EB197" s="4">
        <f t="shared" si="172"/>
        <v>0</v>
      </c>
      <c r="EC197" s="4">
        <f t="shared" si="172"/>
        <v>0</v>
      </c>
      <c r="ED197" s="4">
        <f t="shared" si="172"/>
        <v>0</v>
      </c>
      <c r="EE197" s="4">
        <f t="shared" si="172"/>
        <v>0</v>
      </c>
      <c r="EF197" s="4">
        <f t="shared" si="172"/>
        <v>0</v>
      </c>
      <c r="EG197" s="4">
        <f t="shared" si="172"/>
        <v>0</v>
      </c>
      <c r="EH197" s="4">
        <f t="shared" si="172"/>
        <v>0</v>
      </c>
      <c r="EI197" s="4">
        <f t="shared" si="172"/>
        <v>0</v>
      </c>
      <c r="EJ197" s="4">
        <f t="shared" si="172"/>
        <v>120784.33</v>
      </c>
      <c r="EK197" s="4">
        <f t="shared" si="172"/>
        <v>54424.31</v>
      </c>
      <c r="EL197" s="4">
        <f t="shared" si="172"/>
        <v>44661.3</v>
      </c>
      <c r="EM197" s="4">
        <f t="shared" ref="EM197:FR197" si="173">EM341</f>
        <v>21698.720000000001</v>
      </c>
      <c r="EN197" s="4">
        <f t="shared" si="173"/>
        <v>57779.69</v>
      </c>
      <c r="EO197" s="4">
        <f t="shared" si="173"/>
        <v>57779.69</v>
      </c>
      <c r="EP197" s="4">
        <f t="shared" si="173"/>
        <v>0</v>
      </c>
      <c r="EQ197" s="4">
        <f t="shared" si="173"/>
        <v>57779.69</v>
      </c>
      <c r="ER197" s="4">
        <f t="shared" si="173"/>
        <v>0</v>
      </c>
      <c r="ES197" s="4">
        <f t="shared" si="173"/>
        <v>0</v>
      </c>
      <c r="ET197" s="4">
        <f t="shared" si="173"/>
        <v>0</v>
      </c>
      <c r="EU197" s="4">
        <f t="shared" si="173"/>
        <v>0</v>
      </c>
      <c r="EV197" s="4">
        <f t="shared" si="173"/>
        <v>0</v>
      </c>
      <c r="EW197" s="4">
        <f t="shared" si="173"/>
        <v>0</v>
      </c>
      <c r="EX197" s="4">
        <f t="shared" si="173"/>
        <v>0</v>
      </c>
      <c r="EY197" s="4">
        <f t="shared" si="173"/>
        <v>0</v>
      </c>
      <c r="EZ197" s="4">
        <f t="shared" si="173"/>
        <v>0</v>
      </c>
      <c r="FA197" s="4">
        <f t="shared" si="173"/>
        <v>0</v>
      </c>
      <c r="FB197" s="4">
        <f t="shared" si="173"/>
        <v>0</v>
      </c>
      <c r="FC197" s="4">
        <f t="shared" si="173"/>
        <v>0</v>
      </c>
      <c r="FD197" s="4">
        <f t="shared" si="173"/>
        <v>0</v>
      </c>
      <c r="FE197" s="4">
        <f t="shared" si="173"/>
        <v>0</v>
      </c>
      <c r="FF197" s="4">
        <f t="shared" si="173"/>
        <v>0</v>
      </c>
      <c r="FG197" s="4">
        <f t="shared" si="173"/>
        <v>0</v>
      </c>
      <c r="FH197" s="4">
        <f t="shared" si="173"/>
        <v>0</v>
      </c>
      <c r="FI197" s="4">
        <f t="shared" si="173"/>
        <v>0</v>
      </c>
      <c r="FJ197" s="4">
        <f t="shared" si="173"/>
        <v>0</v>
      </c>
      <c r="FK197" s="4">
        <f t="shared" si="173"/>
        <v>0</v>
      </c>
      <c r="FL197" s="4">
        <f t="shared" si="173"/>
        <v>0</v>
      </c>
      <c r="FM197" s="4">
        <f t="shared" si="173"/>
        <v>0</v>
      </c>
      <c r="FN197" s="4">
        <f t="shared" si="173"/>
        <v>0</v>
      </c>
      <c r="FO197" s="4">
        <f t="shared" si="173"/>
        <v>0</v>
      </c>
      <c r="FP197" s="4">
        <f t="shared" si="173"/>
        <v>0</v>
      </c>
      <c r="FQ197" s="4">
        <f t="shared" si="173"/>
        <v>0</v>
      </c>
      <c r="FR197" s="4">
        <f t="shared" si="173"/>
        <v>0</v>
      </c>
      <c r="FS197" s="4">
        <f t="shared" ref="FS197:GX197" si="174">FS341</f>
        <v>0</v>
      </c>
      <c r="FT197" s="4">
        <f t="shared" si="174"/>
        <v>0</v>
      </c>
      <c r="FU197" s="4">
        <f t="shared" si="174"/>
        <v>0</v>
      </c>
      <c r="FV197" s="4">
        <f t="shared" si="174"/>
        <v>0</v>
      </c>
      <c r="FW197" s="4">
        <f t="shared" si="174"/>
        <v>0</v>
      </c>
      <c r="FX197" s="4">
        <f t="shared" si="174"/>
        <v>0</v>
      </c>
      <c r="FY197" s="4">
        <f t="shared" si="174"/>
        <v>0</v>
      </c>
      <c r="FZ197" s="4">
        <f t="shared" si="174"/>
        <v>0</v>
      </c>
      <c r="GA197" s="4">
        <f t="shared" si="174"/>
        <v>0</v>
      </c>
      <c r="GB197" s="4">
        <f t="shared" si="174"/>
        <v>0</v>
      </c>
      <c r="GC197" s="4">
        <f t="shared" si="174"/>
        <v>0</v>
      </c>
      <c r="GD197" s="4">
        <f t="shared" si="174"/>
        <v>0</v>
      </c>
      <c r="GE197" s="4">
        <f t="shared" si="174"/>
        <v>0</v>
      </c>
      <c r="GF197" s="4">
        <f t="shared" si="174"/>
        <v>0</v>
      </c>
      <c r="GG197" s="4">
        <f t="shared" si="174"/>
        <v>0</v>
      </c>
      <c r="GH197" s="4">
        <f t="shared" si="174"/>
        <v>0</v>
      </c>
      <c r="GI197" s="4">
        <f t="shared" si="174"/>
        <v>0</v>
      </c>
      <c r="GJ197" s="4">
        <f t="shared" si="174"/>
        <v>0</v>
      </c>
      <c r="GK197" s="4">
        <f t="shared" si="174"/>
        <v>0</v>
      </c>
      <c r="GL197" s="4">
        <f t="shared" si="174"/>
        <v>0</v>
      </c>
      <c r="GM197" s="4">
        <f t="shared" si="174"/>
        <v>0</v>
      </c>
      <c r="GN197" s="4">
        <f t="shared" si="174"/>
        <v>0</v>
      </c>
      <c r="GO197" s="4">
        <f t="shared" si="174"/>
        <v>0</v>
      </c>
      <c r="GP197" s="4">
        <f t="shared" si="174"/>
        <v>0</v>
      </c>
      <c r="GQ197" s="4">
        <f t="shared" si="174"/>
        <v>0</v>
      </c>
      <c r="GR197" s="4">
        <f t="shared" si="174"/>
        <v>0</v>
      </c>
      <c r="GS197" s="4">
        <f t="shared" si="174"/>
        <v>0</v>
      </c>
      <c r="GT197" s="4">
        <f t="shared" si="174"/>
        <v>0</v>
      </c>
      <c r="GU197" s="4">
        <f t="shared" si="174"/>
        <v>0</v>
      </c>
      <c r="GV197" s="4">
        <f t="shared" si="174"/>
        <v>0</v>
      </c>
      <c r="GW197" s="4">
        <f t="shared" si="174"/>
        <v>0</v>
      </c>
      <c r="GX197" s="4">
        <f t="shared" si="174"/>
        <v>0</v>
      </c>
    </row>
    <row r="199" spans="1:255" x14ac:dyDescent="0.2">
      <c r="A199" s="1">
        <v>5</v>
      </c>
      <c r="B199" s="1">
        <v>1</v>
      </c>
      <c r="C199" s="1"/>
      <c r="D199" s="1">
        <f>ROW(A224)</f>
        <v>224</v>
      </c>
      <c r="E199" s="1"/>
      <c r="F199" s="1" t="s">
        <v>19</v>
      </c>
      <c r="G199" s="1" t="s">
        <v>20</v>
      </c>
      <c r="H199" s="1" t="s">
        <v>3</v>
      </c>
      <c r="I199" s="1">
        <v>0</v>
      </c>
      <c r="J199" s="1"/>
      <c r="K199" s="1">
        <v>0</v>
      </c>
      <c r="L199" s="1"/>
      <c r="M199" s="1"/>
      <c r="N199" s="1"/>
      <c r="O199" s="1"/>
      <c r="P199" s="1"/>
      <c r="Q199" s="1"/>
      <c r="R199" s="1"/>
      <c r="S199" s="1"/>
      <c r="T199" s="1"/>
      <c r="U199" s="1" t="s">
        <v>3</v>
      </c>
      <c r="V199" s="1">
        <v>0</v>
      </c>
      <c r="W199" s="1"/>
      <c r="X199" s="1"/>
      <c r="Y199" s="1"/>
      <c r="Z199" s="1"/>
      <c r="AA199" s="1"/>
      <c r="AB199" s="1" t="s">
        <v>3</v>
      </c>
      <c r="AC199" s="1" t="s">
        <v>3</v>
      </c>
      <c r="AD199" s="1" t="s">
        <v>3</v>
      </c>
      <c r="AE199" s="1" t="s">
        <v>3</v>
      </c>
      <c r="AF199" s="1" t="s">
        <v>3</v>
      </c>
      <c r="AG199" s="1" t="s">
        <v>3</v>
      </c>
      <c r="AH199" s="1"/>
      <c r="AI199" s="1"/>
      <c r="AJ199" s="1"/>
      <c r="AK199" s="1"/>
      <c r="AL199" s="1"/>
      <c r="AM199" s="1"/>
      <c r="AN199" s="1"/>
      <c r="AO199" s="1"/>
      <c r="AP199" s="1" t="s">
        <v>3</v>
      </c>
      <c r="AQ199" s="1" t="s">
        <v>3</v>
      </c>
      <c r="AR199" s="1" t="s">
        <v>3</v>
      </c>
      <c r="AS199" s="1"/>
      <c r="AT199" s="1"/>
      <c r="AU199" s="1"/>
      <c r="AV199" s="1"/>
      <c r="AW199" s="1"/>
      <c r="AX199" s="1"/>
      <c r="AY199" s="1"/>
      <c r="AZ199" s="1" t="s">
        <v>3</v>
      </c>
      <c r="BA199" s="1"/>
      <c r="BB199" s="1" t="s">
        <v>3</v>
      </c>
      <c r="BC199" s="1" t="s">
        <v>3</v>
      </c>
      <c r="BD199" s="1" t="s">
        <v>3</v>
      </c>
      <c r="BE199" s="1" t="s">
        <v>3</v>
      </c>
      <c r="BF199" s="1" t="s">
        <v>3</v>
      </c>
      <c r="BG199" s="1" t="s">
        <v>3</v>
      </c>
      <c r="BH199" s="1" t="s">
        <v>3</v>
      </c>
      <c r="BI199" s="1" t="s">
        <v>3</v>
      </c>
      <c r="BJ199" s="1" t="s">
        <v>3</v>
      </c>
      <c r="BK199" s="1" t="s">
        <v>3</v>
      </c>
      <c r="BL199" s="1" t="s">
        <v>3</v>
      </c>
      <c r="BM199" s="1" t="s">
        <v>3</v>
      </c>
      <c r="BN199" s="1" t="s">
        <v>3</v>
      </c>
      <c r="BO199" s="1" t="s">
        <v>3</v>
      </c>
      <c r="BP199" s="1" t="s">
        <v>3</v>
      </c>
      <c r="BQ199" s="1"/>
      <c r="BR199" s="1"/>
      <c r="BS199" s="1"/>
      <c r="BT199" s="1"/>
      <c r="BU199" s="1"/>
      <c r="BV199" s="1"/>
      <c r="BW199" s="1"/>
      <c r="BX199" s="1">
        <v>0</v>
      </c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>
        <v>0</v>
      </c>
    </row>
    <row r="201" spans="1:255" x14ac:dyDescent="0.2">
      <c r="A201" s="3">
        <v>52</v>
      </c>
      <c r="B201" s="3">
        <f t="shared" ref="B201:G201" si="175">B224</f>
        <v>1</v>
      </c>
      <c r="C201" s="3">
        <f t="shared" si="175"/>
        <v>5</v>
      </c>
      <c r="D201" s="3">
        <f t="shared" si="175"/>
        <v>199</v>
      </c>
      <c r="E201" s="3">
        <f t="shared" si="175"/>
        <v>0</v>
      </c>
      <c r="F201" s="3" t="str">
        <f t="shared" si="175"/>
        <v>Новый подраздел</v>
      </c>
      <c r="G201" s="3" t="str">
        <f t="shared" si="175"/>
        <v>Электромонтажные работы:</v>
      </c>
      <c r="H201" s="3"/>
      <c r="I201" s="3"/>
      <c r="J201" s="3"/>
      <c r="K201" s="3"/>
      <c r="L201" s="3"/>
      <c r="M201" s="3"/>
      <c r="N201" s="3"/>
      <c r="O201" s="3">
        <f t="shared" ref="O201:AT201" si="176">O224</f>
        <v>1217.1199999999999</v>
      </c>
      <c r="P201" s="3">
        <f t="shared" si="176"/>
        <v>266.18</v>
      </c>
      <c r="Q201" s="3">
        <f t="shared" si="176"/>
        <v>345.53</v>
      </c>
      <c r="R201" s="3">
        <f t="shared" si="176"/>
        <v>19.71</v>
      </c>
      <c r="S201" s="3">
        <f t="shared" si="176"/>
        <v>605.41</v>
      </c>
      <c r="T201" s="3">
        <f t="shared" si="176"/>
        <v>0</v>
      </c>
      <c r="U201" s="3">
        <f t="shared" si="176"/>
        <v>64.777000000000015</v>
      </c>
      <c r="V201" s="3">
        <f t="shared" si="176"/>
        <v>1.47</v>
      </c>
      <c r="W201" s="3">
        <f t="shared" si="176"/>
        <v>0</v>
      </c>
      <c r="X201" s="3">
        <f t="shared" si="176"/>
        <v>588.79999999999995</v>
      </c>
      <c r="Y201" s="3">
        <f t="shared" si="176"/>
        <v>406</v>
      </c>
      <c r="Z201" s="3">
        <f t="shared" si="176"/>
        <v>0</v>
      </c>
      <c r="AA201" s="3">
        <f t="shared" si="176"/>
        <v>0</v>
      </c>
      <c r="AB201" s="3">
        <f t="shared" si="176"/>
        <v>1217.1199999999999</v>
      </c>
      <c r="AC201" s="3">
        <f t="shared" si="176"/>
        <v>266.18</v>
      </c>
      <c r="AD201" s="3">
        <f t="shared" si="176"/>
        <v>345.53</v>
      </c>
      <c r="AE201" s="3">
        <f t="shared" si="176"/>
        <v>19.71</v>
      </c>
      <c r="AF201" s="3">
        <f t="shared" si="176"/>
        <v>605.41</v>
      </c>
      <c r="AG201" s="3">
        <f t="shared" si="176"/>
        <v>0</v>
      </c>
      <c r="AH201" s="3">
        <f t="shared" si="176"/>
        <v>64.777000000000015</v>
      </c>
      <c r="AI201" s="3">
        <f t="shared" si="176"/>
        <v>1.47</v>
      </c>
      <c r="AJ201" s="3">
        <f t="shared" si="176"/>
        <v>0</v>
      </c>
      <c r="AK201" s="3">
        <f t="shared" si="176"/>
        <v>588.79999999999995</v>
      </c>
      <c r="AL201" s="3">
        <f t="shared" si="176"/>
        <v>406</v>
      </c>
      <c r="AM201" s="3">
        <f t="shared" si="176"/>
        <v>0</v>
      </c>
      <c r="AN201" s="3">
        <f t="shared" si="176"/>
        <v>0</v>
      </c>
      <c r="AO201" s="3">
        <f t="shared" si="176"/>
        <v>0</v>
      </c>
      <c r="AP201" s="3">
        <f t="shared" si="176"/>
        <v>0</v>
      </c>
      <c r="AQ201" s="3">
        <f t="shared" si="176"/>
        <v>0</v>
      </c>
      <c r="AR201" s="3">
        <f t="shared" si="176"/>
        <v>2211.92</v>
      </c>
      <c r="AS201" s="3">
        <f t="shared" si="176"/>
        <v>0</v>
      </c>
      <c r="AT201" s="3">
        <f t="shared" si="176"/>
        <v>2211.92</v>
      </c>
      <c r="AU201" s="3">
        <f t="shared" ref="AU201:BZ201" si="177">AU224</f>
        <v>0</v>
      </c>
      <c r="AV201" s="3">
        <f t="shared" si="177"/>
        <v>266.18</v>
      </c>
      <c r="AW201" s="3">
        <f t="shared" si="177"/>
        <v>266.18</v>
      </c>
      <c r="AX201" s="3">
        <f t="shared" si="177"/>
        <v>0</v>
      </c>
      <c r="AY201" s="3">
        <f t="shared" si="177"/>
        <v>266.18</v>
      </c>
      <c r="AZ201" s="3">
        <f t="shared" si="177"/>
        <v>0</v>
      </c>
      <c r="BA201" s="3">
        <f t="shared" si="177"/>
        <v>0</v>
      </c>
      <c r="BB201" s="3">
        <f t="shared" si="177"/>
        <v>0</v>
      </c>
      <c r="BC201" s="3">
        <f t="shared" si="177"/>
        <v>0</v>
      </c>
      <c r="BD201" s="3">
        <f t="shared" si="177"/>
        <v>0</v>
      </c>
      <c r="BE201" s="3">
        <f t="shared" si="177"/>
        <v>0</v>
      </c>
      <c r="BF201" s="3">
        <f t="shared" si="177"/>
        <v>0</v>
      </c>
      <c r="BG201" s="3">
        <f t="shared" si="177"/>
        <v>0</v>
      </c>
      <c r="BH201" s="3">
        <f t="shared" si="177"/>
        <v>0</v>
      </c>
      <c r="BI201" s="3">
        <f t="shared" si="177"/>
        <v>0</v>
      </c>
      <c r="BJ201" s="3">
        <f t="shared" si="177"/>
        <v>0</v>
      </c>
      <c r="BK201" s="3">
        <f t="shared" si="177"/>
        <v>0</v>
      </c>
      <c r="BL201" s="3">
        <f t="shared" si="177"/>
        <v>0</v>
      </c>
      <c r="BM201" s="3">
        <f t="shared" si="177"/>
        <v>0</v>
      </c>
      <c r="BN201" s="3">
        <f t="shared" si="177"/>
        <v>0</v>
      </c>
      <c r="BO201" s="3">
        <f t="shared" si="177"/>
        <v>0</v>
      </c>
      <c r="BP201" s="3">
        <f t="shared" si="177"/>
        <v>0</v>
      </c>
      <c r="BQ201" s="3">
        <f t="shared" si="177"/>
        <v>0</v>
      </c>
      <c r="BR201" s="3">
        <f t="shared" si="177"/>
        <v>0</v>
      </c>
      <c r="BS201" s="3">
        <f t="shared" si="177"/>
        <v>0</v>
      </c>
      <c r="BT201" s="3">
        <f t="shared" si="177"/>
        <v>0</v>
      </c>
      <c r="BU201" s="3">
        <f t="shared" si="177"/>
        <v>0</v>
      </c>
      <c r="BV201" s="3">
        <f t="shared" si="177"/>
        <v>0</v>
      </c>
      <c r="BW201" s="3">
        <f t="shared" si="177"/>
        <v>0</v>
      </c>
      <c r="BX201" s="3">
        <f t="shared" si="177"/>
        <v>0</v>
      </c>
      <c r="BY201" s="3">
        <f t="shared" si="177"/>
        <v>0</v>
      </c>
      <c r="BZ201" s="3">
        <f t="shared" si="177"/>
        <v>0</v>
      </c>
      <c r="CA201" s="3">
        <f t="shared" ref="CA201:DF201" si="178">CA224</f>
        <v>2211.92</v>
      </c>
      <c r="CB201" s="3">
        <f t="shared" si="178"/>
        <v>0</v>
      </c>
      <c r="CC201" s="3">
        <f t="shared" si="178"/>
        <v>2211.92</v>
      </c>
      <c r="CD201" s="3">
        <f t="shared" si="178"/>
        <v>0</v>
      </c>
      <c r="CE201" s="3">
        <f t="shared" si="178"/>
        <v>266.18</v>
      </c>
      <c r="CF201" s="3">
        <f t="shared" si="178"/>
        <v>266.18</v>
      </c>
      <c r="CG201" s="3">
        <f t="shared" si="178"/>
        <v>0</v>
      </c>
      <c r="CH201" s="3">
        <f t="shared" si="178"/>
        <v>266.18</v>
      </c>
      <c r="CI201" s="3">
        <f t="shared" si="178"/>
        <v>0</v>
      </c>
      <c r="CJ201" s="3">
        <f t="shared" si="178"/>
        <v>0</v>
      </c>
      <c r="CK201" s="3">
        <f t="shared" si="178"/>
        <v>0</v>
      </c>
      <c r="CL201" s="3">
        <f t="shared" si="178"/>
        <v>0</v>
      </c>
      <c r="CM201" s="3">
        <f t="shared" si="178"/>
        <v>0</v>
      </c>
      <c r="CN201" s="3">
        <f t="shared" si="178"/>
        <v>0</v>
      </c>
      <c r="CO201" s="3">
        <f t="shared" si="178"/>
        <v>0</v>
      </c>
      <c r="CP201" s="3">
        <f t="shared" si="178"/>
        <v>0</v>
      </c>
      <c r="CQ201" s="3">
        <f t="shared" si="178"/>
        <v>0</v>
      </c>
      <c r="CR201" s="3">
        <f t="shared" si="178"/>
        <v>0</v>
      </c>
      <c r="CS201" s="3">
        <f t="shared" si="178"/>
        <v>0</v>
      </c>
      <c r="CT201" s="3">
        <f t="shared" si="178"/>
        <v>0</v>
      </c>
      <c r="CU201" s="3">
        <f t="shared" si="178"/>
        <v>0</v>
      </c>
      <c r="CV201" s="3">
        <f t="shared" si="178"/>
        <v>0</v>
      </c>
      <c r="CW201" s="3">
        <f t="shared" si="178"/>
        <v>0</v>
      </c>
      <c r="CX201" s="3">
        <f t="shared" si="178"/>
        <v>0</v>
      </c>
      <c r="CY201" s="3">
        <f t="shared" si="178"/>
        <v>0</v>
      </c>
      <c r="CZ201" s="3">
        <f t="shared" si="178"/>
        <v>0</v>
      </c>
      <c r="DA201" s="3">
        <f t="shared" si="178"/>
        <v>0</v>
      </c>
      <c r="DB201" s="3">
        <f t="shared" si="178"/>
        <v>0</v>
      </c>
      <c r="DC201" s="3">
        <f t="shared" si="178"/>
        <v>0</v>
      </c>
      <c r="DD201" s="3">
        <f t="shared" si="178"/>
        <v>0</v>
      </c>
      <c r="DE201" s="3">
        <f t="shared" si="178"/>
        <v>0</v>
      </c>
      <c r="DF201" s="3">
        <f t="shared" si="178"/>
        <v>0</v>
      </c>
      <c r="DG201" s="4">
        <f t="shared" ref="DG201:EL201" si="179">DG224</f>
        <v>20818.21</v>
      </c>
      <c r="DH201" s="4">
        <f t="shared" si="179"/>
        <v>1746.08</v>
      </c>
      <c r="DI201" s="4">
        <f t="shared" si="179"/>
        <v>2780.59</v>
      </c>
      <c r="DJ201" s="4">
        <f t="shared" si="179"/>
        <v>530.57000000000005</v>
      </c>
      <c r="DK201" s="4">
        <f t="shared" si="179"/>
        <v>16291.54</v>
      </c>
      <c r="DL201" s="4">
        <f t="shared" si="179"/>
        <v>0</v>
      </c>
      <c r="DM201" s="4">
        <f t="shared" si="179"/>
        <v>64.777000000000015</v>
      </c>
      <c r="DN201" s="4">
        <f t="shared" si="179"/>
        <v>1.47</v>
      </c>
      <c r="DO201" s="4">
        <f t="shared" si="179"/>
        <v>0</v>
      </c>
      <c r="DP201" s="4">
        <f t="shared" si="179"/>
        <v>13493.23</v>
      </c>
      <c r="DQ201" s="4">
        <f t="shared" si="179"/>
        <v>8740.56</v>
      </c>
      <c r="DR201" s="4">
        <f t="shared" si="179"/>
        <v>0</v>
      </c>
      <c r="DS201" s="4">
        <f t="shared" si="179"/>
        <v>0</v>
      </c>
      <c r="DT201" s="4">
        <f t="shared" si="179"/>
        <v>20818.21</v>
      </c>
      <c r="DU201" s="4">
        <f t="shared" si="179"/>
        <v>1746.08</v>
      </c>
      <c r="DV201" s="4">
        <f t="shared" si="179"/>
        <v>2780.59</v>
      </c>
      <c r="DW201" s="4">
        <f t="shared" si="179"/>
        <v>530.57000000000005</v>
      </c>
      <c r="DX201" s="4">
        <f t="shared" si="179"/>
        <v>16291.54</v>
      </c>
      <c r="DY201" s="4">
        <f t="shared" si="179"/>
        <v>0</v>
      </c>
      <c r="DZ201" s="4">
        <f t="shared" si="179"/>
        <v>64.777000000000015</v>
      </c>
      <c r="EA201" s="4">
        <f t="shared" si="179"/>
        <v>1.47</v>
      </c>
      <c r="EB201" s="4">
        <f t="shared" si="179"/>
        <v>0</v>
      </c>
      <c r="EC201" s="4">
        <f t="shared" si="179"/>
        <v>13493.23</v>
      </c>
      <c r="ED201" s="4">
        <f t="shared" si="179"/>
        <v>8740.56</v>
      </c>
      <c r="EE201" s="4">
        <f t="shared" si="179"/>
        <v>0</v>
      </c>
      <c r="EF201" s="4">
        <f t="shared" si="179"/>
        <v>0</v>
      </c>
      <c r="EG201" s="4">
        <f t="shared" si="179"/>
        <v>0</v>
      </c>
      <c r="EH201" s="4">
        <f t="shared" si="179"/>
        <v>0</v>
      </c>
      <c r="EI201" s="4">
        <f t="shared" si="179"/>
        <v>0</v>
      </c>
      <c r="EJ201" s="4">
        <f t="shared" si="179"/>
        <v>43052</v>
      </c>
      <c r="EK201" s="4">
        <f t="shared" si="179"/>
        <v>0</v>
      </c>
      <c r="EL201" s="4">
        <f t="shared" si="179"/>
        <v>43052</v>
      </c>
      <c r="EM201" s="4">
        <f t="shared" ref="EM201:FR201" si="180">EM224</f>
        <v>0</v>
      </c>
      <c r="EN201" s="4">
        <f t="shared" si="180"/>
        <v>1746.08</v>
      </c>
      <c r="EO201" s="4">
        <f t="shared" si="180"/>
        <v>1746.08</v>
      </c>
      <c r="EP201" s="4">
        <f t="shared" si="180"/>
        <v>0</v>
      </c>
      <c r="EQ201" s="4">
        <f t="shared" si="180"/>
        <v>1746.08</v>
      </c>
      <c r="ER201" s="4">
        <f t="shared" si="180"/>
        <v>0</v>
      </c>
      <c r="ES201" s="4">
        <f t="shared" si="180"/>
        <v>0</v>
      </c>
      <c r="ET201" s="4">
        <f t="shared" si="180"/>
        <v>0</v>
      </c>
      <c r="EU201" s="4">
        <f t="shared" si="180"/>
        <v>0</v>
      </c>
      <c r="EV201" s="4">
        <f t="shared" si="180"/>
        <v>0</v>
      </c>
      <c r="EW201" s="4">
        <f t="shared" si="180"/>
        <v>0</v>
      </c>
      <c r="EX201" s="4">
        <f t="shared" si="180"/>
        <v>0</v>
      </c>
      <c r="EY201" s="4">
        <f t="shared" si="180"/>
        <v>0</v>
      </c>
      <c r="EZ201" s="4">
        <f t="shared" si="180"/>
        <v>0</v>
      </c>
      <c r="FA201" s="4">
        <f t="shared" si="180"/>
        <v>0</v>
      </c>
      <c r="FB201" s="4">
        <f t="shared" si="180"/>
        <v>0</v>
      </c>
      <c r="FC201" s="4">
        <f t="shared" si="180"/>
        <v>0</v>
      </c>
      <c r="FD201" s="4">
        <f t="shared" si="180"/>
        <v>0</v>
      </c>
      <c r="FE201" s="4">
        <f t="shared" si="180"/>
        <v>0</v>
      </c>
      <c r="FF201" s="4">
        <f t="shared" si="180"/>
        <v>0</v>
      </c>
      <c r="FG201" s="4">
        <f t="shared" si="180"/>
        <v>0</v>
      </c>
      <c r="FH201" s="4">
        <f t="shared" si="180"/>
        <v>0</v>
      </c>
      <c r="FI201" s="4">
        <f t="shared" si="180"/>
        <v>0</v>
      </c>
      <c r="FJ201" s="4">
        <f t="shared" si="180"/>
        <v>0</v>
      </c>
      <c r="FK201" s="4">
        <f t="shared" si="180"/>
        <v>0</v>
      </c>
      <c r="FL201" s="4">
        <f t="shared" si="180"/>
        <v>0</v>
      </c>
      <c r="FM201" s="4">
        <f t="shared" si="180"/>
        <v>0</v>
      </c>
      <c r="FN201" s="4">
        <f t="shared" si="180"/>
        <v>0</v>
      </c>
      <c r="FO201" s="4">
        <f t="shared" si="180"/>
        <v>0</v>
      </c>
      <c r="FP201" s="4">
        <f t="shared" si="180"/>
        <v>0</v>
      </c>
      <c r="FQ201" s="4">
        <f t="shared" si="180"/>
        <v>0</v>
      </c>
      <c r="FR201" s="4">
        <f t="shared" si="180"/>
        <v>0</v>
      </c>
      <c r="FS201" s="4">
        <f t="shared" ref="FS201:GX201" si="181">FS224</f>
        <v>43052</v>
      </c>
      <c r="FT201" s="4">
        <f t="shared" si="181"/>
        <v>0</v>
      </c>
      <c r="FU201" s="4">
        <f t="shared" si="181"/>
        <v>43052</v>
      </c>
      <c r="FV201" s="4">
        <f t="shared" si="181"/>
        <v>0</v>
      </c>
      <c r="FW201" s="4">
        <f t="shared" si="181"/>
        <v>1746.08</v>
      </c>
      <c r="FX201" s="4">
        <f t="shared" si="181"/>
        <v>1746.08</v>
      </c>
      <c r="FY201" s="4">
        <f t="shared" si="181"/>
        <v>0</v>
      </c>
      <c r="FZ201" s="4">
        <f t="shared" si="181"/>
        <v>1746.08</v>
      </c>
      <c r="GA201" s="4">
        <f t="shared" si="181"/>
        <v>0</v>
      </c>
      <c r="GB201" s="4">
        <f t="shared" si="181"/>
        <v>0</v>
      </c>
      <c r="GC201" s="4">
        <f t="shared" si="181"/>
        <v>0</v>
      </c>
      <c r="GD201" s="4">
        <f t="shared" si="181"/>
        <v>0</v>
      </c>
      <c r="GE201" s="4">
        <f t="shared" si="181"/>
        <v>0</v>
      </c>
      <c r="GF201" s="4">
        <f t="shared" si="181"/>
        <v>0</v>
      </c>
      <c r="GG201" s="4">
        <f t="shared" si="181"/>
        <v>0</v>
      </c>
      <c r="GH201" s="4">
        <f t="shared" si="181"/>
        <v>0</v>
      </c>
      <c r="GI201" s="4">
        <f t="shared" si="181"/>
        <v>0</v>
      </c>
      <c r="GJ201" s="4">
        <f t="shared" si="181"/>
        <v>0</v>
      </c>
      <c r="GK201" s="4">
        <f t="shared" si="181"/>
        <v>0</v>
      </c>
      <c r="GL201" s="4">
        <f t="shared" si="181"/>
        <v>0</v>
      </c>
      <c r="GM201" s="4">
        <f t="shared" si="181"/>
        <v>0</v>
      </c>
      <c r="GN201" s="4">
        <f t="shared" si="181"/>
        <v>0</v>
      </c>
      <c r="GO201" s="4">
        <f t="shared" si="181"/>
        <v>0</v>
      </c>
      <c r="GP201" s="4">
        <f t="shared" si="181"/>
        <v>0</v>
      </c>
      <c r="GQ201" s="4">
        <f t="shared" si="181"/>
        <v>0</v>
      </c>
      <c r="GR201" s="4">
        <f t="shared" si="181"/>
        <v>0</v>
      </c>
      <c r="GS201" s="4">
        <f t="shared" si="181"/>
        <v>0</v>
      </c>
      <c r="GT201" s="4">
        <f t="shared" si="181"/>
        <v>0</v>
      </c>
      <c r="GU201" s="4">
        <f t="shared" si="181"/>
        <v>0</v>
      </c>
      <c r="GV201" s="4">
        <f t="shared" si="181"/>
        <v>0</v>
      </c>
      <c r="GW201" s="4">
        <f t="shared" si="181"/>
        <v>0</v>
      </c>
      <c r="GX201" s="4">
        <f t="shared" si="181"/>
        <v>0</v>
      </c>
    </row>
    <row r="203" spans="1:255" x14ac:dyDescent="0.2">
      <c r="A203" s="2">
        <v>17</v>
      </c>
      <c r="B203" s="2">
        <v>1</v>
      </c>
      <c r="C203" s="2">
        <f>ROW(SmtRes!A164)</f>
        <v>164</v>
      </c>
      <c r="D203" s="2">
        <f>ROW(EtalonRes!A166)</f>
        <v>166</v>
      </c>
      <c r="E203" s="2" t="s">
        <v>168</v>
      </c>
      <c r="F203" s="2" t="s">
        <v>22</v>
      </c>
      <c r="G203" s="2" t="s">
        <v>23</v>
      </c>
      <c r="H203" s="2" t="s">
        <v>24</v>
      </c>
      <c r="I203" s="2">
        <v>1</v>
      </c>
      <c r="J203" s="2">
        <v>0</v>
      </c>
      <c r="K203" s="2"/>
      <c r="L203" s="2"/>
      <c r="M203" s="2"/>
      <c r="N203" s="2"/>
      <c r="O203" s="2">
        <f t="shared" ref="O203:O222" si="182">ROUND(CP203,2)</f>
        <v>418.04</v>
      </c>
      <c r="P203" s="2">
        <f t="shared" ref="P203:P222" si="183">ROUND(CQ203*I203,2)</f>
        <v>100.13</v>
      </c>
      <c r="Q203" s="2">
        <f t="shared" ref="Q203:Q222" si="184">ROUND(CR203*I203,2)</f>
        <v>177.46</v>
      </c>
      <c r="R203" s="2">
        <f t="shared" ref="R203:R222" si="185">ROUND(CS203*I203,2)</f>
        <v>10.8</v>
      </c>
      <c r="S203" s="2">
        <f t="shared" ref="S203:S222" si="186">ROUND(CT203*I203,2)</f>
        <v>140.44999999999999</v>
      </c>
      <c r="T203" s="2">
        <f t="shared" ref="T203:T222" si="187">ROUND(CU203*I203,2)</f>
        <v>0</v>
      </c>
      <c r="U203" s="2">
        <f t="shared" ref="U203:U222" si="188">CV203*I203</f>
        <v>14.6</v>
      </c>
      <c r="V203" s="2">
        <f t="shared" ref="V203:V222" si="189">CW203*I203</f>
        <v>0.8</v>
      </c>
      <c r="W203" s="2">
        <f t="shared" ref="W203:W222" si="190">ROUND(CX203*I203,2)</f>
        <v>0</v>
      </c>
      <c r="X203" s="2">
        <f t="shared" ref="X203:X222" si="191">ROUND(CY203,2)</f>
        <v>143.69</v>
      </c>
      <c r="Y203" s="2">
        <f t="shared" ref="Y203:Y222" si="192">ROUND(CZ203,2)</f>
        <v>98.31</v>
      </c>
      <c r="Z203" s="2"/>
      <c r="AA203" s="2">
        <v>42069975</v>
      </c>
      <c r="AB203" s="2">
        <f t="shared" ref="AB203:AB222" si="193">ROUND((AC203+AD203+AF203),6)</f>
        <v>418.04</v>
      </c>
      <c r="AC203" s="2">
        <f t="shared" ref="AC203:AC212" si="194">ROUND((ES203),6)</f>
        <v>100.13</v>
      </c>
      <c r="AD203" s="2">
        <f t="shared" ref="AD203:AD212" si="195">ROUND((((ET203)-(EU203))+AE203),6)</f>
        <v>177.46</v>
      </c>
      <c r="AE203" s="2">
        <f t="shared" ref="AE203:AE212" si="196">ROUND((EU203),6)</f>
        <v>10.8</v>
      </c>
      <c r="AF203" s="2">
        <f t="shared" ref="AF203:AF212" si="197">ROUND((EV203),6)</f>
        <v>140.44999999999999</v>
      </c>
      <c r="AG203" s="2">
        <f t="shared" ref="AG203:AG222" si="198">ROUND((AP203),6)</f>
        <v>0</v>
      </c>
      <c r="AH203" s="2">
        <f t="shared" ref="AH203:AH212" si="199">(EW203)</f>
        <v>14.6</v>
      </c>
      <c r="AI203" s="2">
        <f t="shared" ref="AI203:AI212" si="200">(EX203)</f>
        <v>0.8</v>
      </c>
      <c r="AJ203" s="2">
        <f t="shared" ref="AJ203:AJ222" si="201">(AS203)</f>
        <v>0</v>
      </c>
      <c r="AK203" s="2">
        <v>418.04</v>
      </c>
      <c r="AL203" s="2">
        <v>100.13</v>
      </c>
      <c r="AM203" s="2">
        <v>177.46</v>
      </c>
      <c r="AN203" s="2">
        <v>10.8</v>
      </c>
      <c r="AO203" s="2">
        <v>140.44999999999999</v>
      </c>
      <c r="AP203" s="2">
        <v>0</v>
      </c>
      <c r="AQ203" s="2">
        <v>14.6</v>
      </c>
      <c r="AR203" s="2">
        <v>0.8</v>
      </c>
      <c r="AS203" s="2">
        <v>0</v>
      </c>
      <c r="AT203" s="2">
        <v>95</v>
      </c>
      <c r="AU203" s="2">
        <v>65</v>
      </c>
      <c r="AV203" s="2">
        <v>1</v>
      </c>
      <c r="AW203" s="2">
        <v>1</v>
      </c>
      <c r="AX203" s="2"/>
      <c r="AY203" s="2"/>
      <c r="AZ203" s="2">
        <v>1</v>
      </c>
      <c r="BA203" s="2">
        <v>1</v>
      </c>
      <c r="BB203" s="2">
        <v>1</v>
      </c>
      <c r="BC203" s="2">
        <v>1</v>
      </c>
      <c r="BD203" s="2" t="s">
        <v>3</v>
      </c>
      <c r="BE203" s="2" t="s">
        <v>3</v>
      </c>
      <c r="BF203" s="2" t="s">
        <v>3</v>
      </c>
      <c r="BG203" s="2" t="s">
        <v>3</v>
      </c>
      <c r="BH203" s="2">
        <v>0</v>
      </c>
      <c r="BI203" s="2">
        <v>2</v>
      </c>
      <c r="BJ203" s="2" t="s">
        <v>25</v>
      </c>
      <c r="BK203" s="2"/>
      <c r="BL203" s="2"/>
      <c r="BM203" s="2">
        <v>108001</v>
      </c>
      <c r="BN203" s="2">
        <v>0</v>
      </c>
      <c r="BO203" s="2" t="s">
        <v>3</v>
      </c>
      <c r="BP203" s="2">
        <v>0</v>
      </c>
      <c r="BQ203" s="2">
        <v>3</v>
      </c>
      <c r="BR203" s="2">
        <v>0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3</v>
      </c>
      <c r="BZ203" s="2">
        <v>95</v>
      </c>
      <c r="CA203" s="2">
        <v>65</v>
      </c>
      <c r="CB203" s="2"/>
      <c r="CC203" s="2"/>
      <c r="CD203" s="2"/>
      <c r="CE203" s="2">
        <v>0</v>
      </c>
      <c r="CF203" s="2">
        <v>0</v>
      </c>
      <c r="CG203" s="2">
        <v>0</v>
      </c>
      <c r="CH203" s="2"/>
      <c r="CI203" s="2"/>
      <c r="CJ203" s="2"/>
      <c r="CK203" s="2"/>
      <c r="CL203" s="2"/>
      <c r="CM203" s="2">
        <v>0</v>
      </c>
      <c r="CN203" s="2" t="s">
        <v>3</v>
      </c>
      <c r="CO203" s="2">
        <v>0</v>
      </c>
      <c r="CP203" s="2">
        <f t="shared" ref="CP203:CP222" si="202">(P203+Q203+S203)</f>
        <v>418.04</v>
      </c>
      <c r="CQ203" s="2">
        <f t="shared" ref="CQ203:CQ222" si="203">AC203*BC203</f>
        <v>100.13</v>
      </c>
      <c r="CR203" s="2">
        <f t="shared" ref="CR203:CR222" si="204">AD203*BB203</f>
        <v>177.46</v>
      </c>
      <c r="CS203" s="2">
        <f t="shared" ref="CS203:CS222" si="205">AE203*BS203</f>
        <v>10.8</v>
      </c>
      <c r="CT203" s="2">
        <f t="shared" ref="CT203:CT222" si="206">AF203*BA203</f>
        <v>140.44999999999999</v>
      </c>
      <c r="CU203" s="2">
        <f t="shared" ref="CU203:CU222" si="207">AG203</f>
        <v>0</v>
      </c>
      <c r="CV203" s="2">
        <f t="shared" ref="CV203:CV222" si="208">AH203</f>
        <v>14.6</v>
      </c>
      <c r="CW203" s="2">
        <f t="shared" ref="CW203:CW222" si="209">AI203</f>
        <v>0.8</v>
      </c>
      <c r="CX203" s="2">
        <f t="shared" ref="CX203:CX222" si="210">AJ203</f>
        <v>0</v>
      </c>
      <c r="CY203" s="2">
        <f t="shared" ref="CY203:CY222" si="211">(((S203+R203)*AT203)/100)</f>
        <v>143.6875</v>
      </c>
      <c r="CZ203" s="2">
        <f t="shared" ref="CZ203:CZ222" si="212">(((S203+R203)*AU203)/100)</f>
        <v>98.3125</v>
      </c>
      <c r="DA203" s="2"/>
      <c r="DB203" s="2"/>
      <c r="DC203" s="2" t="s">
        <v>3</v>
      </c>
      <c r="DD203" s="2" t="s">
        <v>3</v>
      </c>
      <c r="DE203" s="2" t="s">
        <v>3</v>
      </c>
      <c r="DF203" s="2" t="s">
        <v>3</v>
      </c>
      <c r="DG203" s="2" t="s">
        <v>3</v>
      </c>
      <c r="DH203" s="2" t="s">
        <v>3</v>
      </c>
      <c r="DI203" s="2" t="s">
        <v>3</v>
      </c>
      <c r="DJ203" s="2" t="s">
        <v>3</v>
      </c>
      <c r="DK203" s="2" t="s">
        <v>3</v>
      </c>
      <c r="DL203" s="2" t="s">
        <v>3</v>
      </c>
      <c r="DM203" s="2" t="s">
        <v>3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1013</v>
      </c>
      <c r="DV203" s="2" t="s">
        <v>24</v>
      </c>
      <c r="DW203" s="2" t="s">
        <v>24</v>
      </c>
      <c r="DX203" s="2">
        <v>1</v>
      </c>
      <c r="DY203" s="2"/>
      <c r="DZ203" s="2"/>
      <c r="EA203" s="2"/>
      <c r="EB203" s="2"/>
      <c r="EC203" s="2"/>
      <c r="ED203" s="2"/>
      <c r="EE203" s="2">
        <v>40532897</v>
      </c>
      <c r="EF203" s="2">
        <v>3</v>
      </c>
      <c r="EG203" s="2" t="s">
        <v>26</v>
      </c>
      <c r="EH203" s="2">
        <v>0</v>
      </c>
      <c r="EI203" s="2" t="s">
        <v>3</v>
      </c>
      <c r="EJ203" s="2">
        <v>2</v>
      </c>
      <c r="EK203" s="2">
        <v>108001</v>
      </c>
      <c r="EL203" s="2" t="s">
        <v>27</v>
      </c>
      <c r="EM203" s="2" t="s">
        <v>28</v>
      </c>
      <c r="EN203" s="2"/>
      <c r="EO203" s="2" t="s">
        <v>3</v>
      </c>
      <c r="EP203" s="2"/>
      <c r="EQ203" s="2">
        <v>0</v>
      </c>
      <c r="ER203" s="2">
        <v>418.04</v>
      </c>
      <c r="ES203" s="2">
        <v>100.13</v>
      </c>
      <c r="ET203" s="2">
        <v>177.46</v>
      </c>
      <c r="EU203" s="2">
        <v>10.8</v>
      </c>
      <c r="EV203" s="2">
        <v>140.44999999999999</v>
      </c>
      <c r="EW203" s="2">
        <v>14.6</v>
      </c>
      <c r="EX203" s="2">
        <v>0.8</v>
      </c>
      <c r="EY203" s="2">
        <v>0</v>
      </c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f t="shared" ref="FR203:FR222" si="213">ROUND(IF(AND(BH203=3,BI203=3),P203,0),2)</f>
        <v>0</v>
      </c>
      <c r="FS203" s="2">
        <v>0</v>
      </c>
      <c r="FT203" s="2"/>
      <c r="FU203" s="2"/>
      <c r="FV203" s="2"/>
      <c r="FW203" s="2"/>
      <c r="FX203" s="2">
        <v>95</v>
      </c>
      <c r="FY203" s="2">
        <v>65</v>
      </c>
      <c r="FZ203" s="2"/>
      <c r="GA203" s="2" t="s">
        <v>3</v>
      </c>
      <c r="GB203" s="2"/>
      <c r="GC203" s="2"/>
      <c r="GD203" s="2">
        <v>0</v>
      </c>
      <c r="GE203" s="2"/>
      <c r="GF203" s="2">
        <v>631712472</v>
      </c>
      <c r="GG203" s="2">
        <v>2</v>
      </c>
      <c r="GH203" s="2">
        <v>1</v>
      </c>
      <c r="GI203" s="2">
        <v>-2</v>
      </c>
      <c r="GJ203" s="2">
        <v>0</v>
      </c>
      <c r="GK203" s="2">
        <f>ROUND(R203*(R12)/100,2)</f>
        <v>0</v>
      </c>
      <c r="GL203" s="2">
        <f t="shared" ref="GL203:GL222" si="214">ROUND(IF(AND(BH203=3,BI203=3,FS203&lt;&gt;0),P203,0),2)</f>
        <v>0</v>
      </c>
      <c r="GM203" s="2">
        <f t="shared" ref="GM203:GM222" si="215">ROUND(O203+X203+Y203+GK203,2)+GX203</f>
        <v>660.04</v>
      </c>
      <c r="GN203" s="2">
        <f t="shared" ref="GN203:GN222" si="216">IF(OR(BI203=0,BI203=1),ROUND(O203+X203+Y203+GK203,2),0)</f>
        <v>0</v>
      </c>
      <c r="GO203" s="2">
        <f t="shared" ref="GO203:GO222" si="217">IF(BI203=2,ROUND(O203+X203+Y203+GK203,2),0)</f>
        <v>660.04</v>
      </c>
      <c r="GP203" s="2">
        <f t="shared" ref="GP203:GP222" si="218">IF(BI203=4,ROUND(O203+X203+Y203+GK203,2)+GX203,0)</f>
        <v>0</v>
      </c>
      <c r="GQ203" s="2"/>
      <c r="GR203" s="2">
        <v>0</v>
      </c>
      <c r="GS203" s="2">
        <v>3</v>
      </c>
      <c r="GT203" s="2">
        <v>0</v>
      </c>
      <c r="GU203" s="2" t="s">
        <v>3</v>
      </c>
      <c r="GV203" s="2">
        <f t="shared" ref="GV203:GV222" si="219">ROUND((GT203),6)</f>
        <v>0</v>
      </c>
      <c r="GW203" s="2">
        <v>1</v>
      </c>
      <c r="GX203" s="2">
        <f t="shared" ref="GX203:GX222" si="220">ROUND(HC203*I203,2)</f>
        <v>0</v>
      </c>
      <c r="GY203" s="2"/>
      <c r="GZ203" s="2"/>
      <c r="HA203" s="2">
        <v>0</v>
      </c>
      <c r="HB203" s="2">
        <v>0</v>
      </c>
      <c r="HC203" s="2">
        <f t="shared" ref="HC203:HC222" si="221">GV203*GW203</f>
        <v>0</v>
      </c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">
      <c r="A204">
        <v>17</v>
      </c>
      <c r="B204">
        <v>1</v>
      </c>
      <c r="C204">
        <f>ROW(SmtRes!A174)</f>
        <v>174</v>
      </c>
      <c r="D204">
        <f>ROW(EtalonRes!A176)</f>
        <v>176</v>
      </c>
      <c r="E204" t="s">
        <v>168</v>
      </c>
      <c r="F204" t="s">
        <v>22</v>
      </c>
      <c r="G204" t="s">
        <v>23</v>
      </c>
      <c r="H204" t="s">
        <v>24</v>
      </c>
      <c r="I204">
        <v>1</v>
      </c>
      <c r="J204">
        <v>0</v>
      </c>
      <c r="O204">
        <f t="shared" si="182"/>
        <v>5710.48</v>
      </c>
      <c r="P204">
        <f t="shared" si="183"/>
        <v>461.6</v>
      </c>
      <c r="Q204">
        <f t="shared" si="184"/>
        <v>1469.37</v>
      </c>
      <c r="R204">
        <f t="shared" si="185"/>
        <v>290.63</v>
      </c>
      <c r="S204">
        <f t="shared" si="186"/>
        <v>3779.51</v>
      </c>
      <c r="T204">
        <f t="shared" si="187"/>
        <v>0</v>
      </c>
      <c r="U204">
        <f t="shared" si="188"/>
        <v>14.6</v>
      </c>
      <c r="V204">
        <f t="shared" si="189"/>
        <v>0.8</v>
      </c>
      <c r="W204">
        <f t="shared" si="190"/>
        <v>0</v>
      </c>
      <c r="X204">
        <f t="shared" si="191"/>
        <v>3296.81</v>
      </c>
      <c r="Y204">
        <f t="shared" si="192"/>
        <v>2116.4699999999998</v>
      </c>
      <c r="AA204">
        <v>42069989</v>
      </c>
      <c r="AB204">
        <f t="shared" si="193"/>
        <v>418.04</v>
      </c>
      <c r="AC204">
        <f t="shared" si="194"/>
        <v>100.13</v>
      </c>
      <c r="AD204">
        <f t="shared" si="195"/>
        <v>177.46</v>
      </c>
      <c r="AE204">
        <f t="shared" si="196"/>
        <v>10.8</v>
      </c>
      <c r="AF204">
        <f t="shared" si="197"/>
        <v>140.44999999999999</v>
      </c>
      <c r="AG204">
        <f t="shared" si="198"/>
        <v>0</v>
      </c>
      <c r="AH204">
        <f t="shared" si="199"/>
        <v>14.6</v>
      </c>
      <c r="AI204">
        <f t="shared" si="200"/>
        <v>0.8</v>
      </c>
      <c r="AJ204">
        <f t="shared" si="201"/>
        <v>0</v>
      </c>
      <c r="AK204">
        <v>418.04</v>
      </c>
      <c r="AL204">
        <v>100.13</v>
      </c>
      <c r="AM204">
        <v>177.46</v>
      </c>
      <c r="AN204">
        <v>10.8</v>
      </c>
      <c r="AO204">
        <v>140.44999999999999</v>
      </c>
      <c r="AP204">
        <v>0</v>
      </c>
      <c r="AQ204">
        <v>14.6</v>
      </c>
      <c r="AR204">
        <v>0.8</v>
      </c>
      <c r="AS204">
        <v>0</v>
      </c>
      <c r="AT204">
        <v>81</v>
      </c>
      <c r="AU204">
        <v>52</v>
      </c>
      <c r="AV204">
        <v>1</v>
      </c>
      <c r="AW204">
        <v>1</v>
      </c>
      <c r="AZ204">
        <v>1</v>
      </c>
      <c r="BA204">
        <v>26.91</v>
      </c>
      <c r="BB204">
        <v>8.2799999999999994</v>
      </c>
      <c r="BC204">
        <v>4.6100000000000003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2</v>
      </c>
      <c r="BJ204" t="s">
        <v>25</v>
      </c>
      <c r="BM204">
        <v>108001</v>
      </c>
      <c r="BN204">
        <v>0</v>
      </c>
      <c r="BO204" t="s">
        <v>22</v>
      </c>
      <c r="BP204">
        <v>1</v>
      </c>
      <c r="BQ204">
        <v>3</v>
      </c>
      <c r="BR204">
        <v>0</v>
      </c>
      <c r="BS204">
        <v>26.91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95</v>
      </c>
      <c r="CA204">
        <v>65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202"/>
        <v>5710.48</v>
      </c>
      <c r="CQ204">
        <f t="shared" si="203"/>
        <v>461.59930000000003</v>
      </c>
      <c r="CR204">
        <f t="shared" si="204"/>
        <v>1469.3688</v>
      </c>
      <c r="CS204">
        <f t="shared" si="205"/>
        <v>290.62800000000004</v>
      </c>
      <c r="CT204">
        <f t="shared" si="206"/>
        <v>3779.5094999999997</v>
      </c>
      <c r="CU204">
        <f t="shared" si="207"/>
        <v>0</v>
      </c>
      <c r="CV204">
        <f t="shared" si="208"/>
        <v>14.6</v>
      </c>
      <c r="CW204">
        <f t="shared" si="209"/>
        <v>0.8</v>
      </c>
      <c r="CX204">
        <f t="shared" si="210"/>
        <v>0</v>
      </c>
      <c r="CY204">
        <f t="shared" si="211"/>
        <v>3296.8134000000005</v>
      </c>
      <c r="CZ204">
        <f t="shared" si="212"/>
        <v>2116.4728000000005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24</v>
      </c>
      <c r="DW204" t="s">
        <v>24</v>
      </c>
      <c r="DX204">
        <v>1</v>
      </c>
      <c r="EE204">
        <v>40532897</v>
      </c>
      <c r="EF204">
        <v>3</v>
      </c>
      <c r="EG204" t="s">
        <v>26</v>
      </c>
      <c r="EH204">
        <v>0</v>
      </c>
      <c r="EI204" t="s">
        <v>3</v>
      </c>
      <c r="EJ204">
        <v>2</v>
      </c>
      <c r="EK204">
        <v>108001</v>
      </c>
      <c r="EL204" t="s">
        <v>27</v>
      </c>
      <c r="EM204" t="s">
        <v>28</v>
      </c>
      <c r="EO204" t="s">
        <v>3</v>
      </c>
      <c r="EQ204">
        <v>0</v>
      </c>
      <c r="ER204">
        <v>418.04</v>
      </c>
      <c r="ES204">
        <v>100.13</v>
      </c>
      <c r="ET204">
        <v>177.46</v>
      </c>
      <c r="EU204">
        <v>10.8</v>
      </c>
      <c r="EV204">
        <v>140.44999999999999</v>
      </c>
      <c r="EW204">
        <v>14.6</v>
      </c>
      <c r="EX204">
        <v>0.8</v>
      </c>
      <c r="EY204">
        <v>0</v>
      </c>
      <c r="FQ204">
        <v>0</v>
      </c>
      <c r="FR204">
        <f t="shared" si="213"/>
        <v>0</v>
      </c>
      <c r="FS204">
        <v>0</v>
      </c>
      <c r="FV204" t="s">
        <v>29</v>
      </c>
      <c r="FW204" t="s">
        <v>30</v>
      </c>
      <c r="FX204">
        <v>95</v>
      </c>
      <c r="FY204">
        <v>65</v>
      </c>
      <c r="GA204" t="s">
        <v>3</v>
      </c>
      <c r="GD204">
        <v>0</v>
      </c>
      <c r="GF204">
        <v>631712472</v>
      </c>
      <c r="GG204">
        <v>2</v>
      </c>
      <c r="GH204">
        <v>1</v>
      </c>
      <c r="GI204">
        <v>2</v>
      </c>
      <c r="GJ204">
        <v>0</v>
      </c>
      <c r="GK204">
        <f>ROUND(R204*(S12)/100,2)</f>
        <v>0</v>
      </c>
      <c r="GL204">
        <f t="shared" si="214"/>
        <v>0</v>
      </c>
      <c r="GM204">
        <f t="shared" si="215"/>
        <v>11123.76</v>
      </c>
      <c r="GN204">
        <f t="shared" si="216"/>
        <v>0</v>
      </c>
      <c r="GO204">
        <f t="shared" si="217"/>
        <v>11123.76</v>
      </c>
      <c r="GP204">
        <f t="shared" si="218"/>
        <v>0</v>
      </c>
      <c r="GR204">
        <v>0</v>
      </c>
      <c r="GS204">
        <v>3</v>
      </c>
      <c r="GT204">
        <v>0</v>
      </c>
      <c r="GU204" t="s">
        <v>3</v>
      </c>
      <c r="GV204">
        <f t="shared" si="219"/>
        <v>0</v>
      </c>
      <c r="GW204">
        <v>1</v>
      </c>
      <c r="GX204">
        <f t="shared" si="220"/>
        <v>0</v>
      </c>
      <c r="HA204">
        <v>0</v>
      </c>
      <c r="HB204">
        <v>0</v>
      </c>
      <c r="HC204">
        <f t="shared" si="221"/>
        <v>0</v>
      </c>
      <c r="IK204">
        <v>0</v>
      </c>
    </row>
    <row r="205" spans="1:255" x14ac:dyDescent="0.2">
      <c r="A205" s="2">
        <v>17</v>
      </c>
      <c r="B205" s="2">
        <v>1</v>
      </c>
      <c r="C205" s="2">
        <f>ROW(SmtRes!A183)</f>
        <v>183</v>
      </c>
      <c r="D205" s="2">
        <f>ROW(EtalonRes!A186)</f>
        <v>186</v>
      </c>
      <c r="E205" s="2" t="s">
        <v>169</v>
      </c>
      <c r="F205" s="2" t="s">
        <v>32</v>
      </c>
      <c r="G205" s="2" t="s">
        <v>33</v>
      </c>
      <c r="H205" s="2" t="s">
        <v>34</v>
      </c>
      <c r="I205" s="2">
        <v>4</v>
      </c>
      <c r="J205" s="2">
        <v>0</v>
      </c>
      <c r="K205" s="2"/>
      <c r="L205" s="2"/>
      <c r="M205" s="2"/>
      <c r="N205" s="2"/>
      <c r="O205" s="2">
        <f t="shared" si="182"/>
        <v>168.6</v>
      </c>
      <c r="P205" s="2">
        <f t="shared" si="183"/>
        <v>32.119999999999997</v>
      </c>
      <c r="Q205" s="2">
        <f t="shared" si="184"/>
        <v>0</v>
      </c>
      <c r="R205" s="2">
        <f t="shared" si="185"/>
        <v>0</v>
      </c>
      <c r="S205" s="2">
        <f t="shared" si="186"/>
        <v>136.47999999999999</v>
      </c>
      <c r="T205" s="2">
        <f t="shared" si="187"/>
        <v>0</v>
      </c>
      <c r="U205" s="2">
        <f t="shared" si="188"/>
        <v>16</v>
      </c>
      <c r="V205" s="2">
        <f t="shared" si="189"/>
        <v>0</v>
      </c>
      <c r="W205" s="2">
        <f t="shared" si="190"/>
        <v>0</v>
      </c>
      <c r="X205" s="2">
        <f t="shared" si="191"/>
        <v>125.56</v>
      </c>
      <c r="Y205" s="2">
        <f t="shared" si="192"/>
        <v>88.71</v>
      </c>
      <c r="Z205" s="2"/>
      <c r="AA205" s="2">
        <v>42069975</v>
      </c>
      <c r="AB205" s="2">
        <f t="shared" si="193"/>
        <v>42.15</v>
      </c>
      <c r="AC205" s="2">
        <f t="shared" si="194"/>
        <v>8.0299999999999994</v>
      </c>
      <c r="AD205" s="2">
        <f t="shared" si="195"/>
        <v>0</v>
      </c>
      <c r="AE205" s="2">
        <f t="shared" si="196"/>
        <v>0</v>
      </c>
      <c r="AF205" s="2">
        <f t="shared" si="197"/>
        <v>34.119999999999997</v>
      </c>
      <c r="AG205" s="2">
        <f t="shared" si="198"/>
        <v>0</v>
      </c>
      <c r="AH205" s="2">
        <f t="shared" si="199"/>
        <v>4</v>
      </c>
      <c r="AI205" s="2">
        <f t="shared" si="200"/>
        <v>0</v>
      </c>
      <c r="AJ205" s="2">
        <f t="shared" si="201"/>
        <v>0</v>
      </c>
      <c r="AK205" s="2">
        <v>42.15</v>
      </c>
      <c r="AL205" s="2">
        <v>8.0299999999999994</v>
      </c>
      <c r="AM205" s="2">
        <v>0</v>
      </c>
      <c r="AN205" s="2">
        <v>0</v>
      </c>
      <c r="AO205" s="2">
        <v>34.119999999999997</v>
      </c>
      <c r="AP205" s="2">
        <v>0</v>
      </c>
      <c r="AQ205" s="2">
        <v>4</v>
      </c>
      <c r="AR205" s="2">
        <v>0</v>
      </c>
      <c r="AS205" s="2">
        <v>0</v>
      </c>
      <c r="AT205" s="2">
        <v>92</v>
      </c>
      <c r="AU205" s="2">
        <v>65</v>
      </c>
      <c r="AV205" s="2">
        <v>1</v>
      </c>
      <c r="AW205" s="2">
        <v>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0</v>
      </c>
      <c r="BI205" s="2">
        <v>2</v>
      </c>
      <c r="BJ205" s="2" t="s">
        <v>35</v>
      </c>
      <c r="BK205" s="2"/>
      <c r="BL205" s="2"/>
      <c r="BM205" s="2">
        <v>110004</v>
      </c>
      <c r="BN205" s="2">
        <v>0</v>
      </c>
      <c r="BO205" s="2" t="s">
        <v>3</v>
      </c>
      <c r="BP205" s="2">
        <v>0</v>
      </c>
      <c r="BQ205" s="2">
        <v>3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92</v>
      </c>
      <c r="CA205" s="2">
        <v>65</v>
      </c>
      <c r="CB205" s="2"/>
      <c r="CC205" s="2"/>
      <c r="CD205" s="2"/>
      <c r="CE205" s="2">
        <v>0</v>
      </c>
      <c r="CF205" s="2">
        <v>0</v>
      </c>
      <c r="CG205" s="2">
        <v>0</v>
      </c>
      <c r="CH205" s="2"/>
      <c r="CI205" s="2"/>
      <c r="CJ205" s="2"/>
      <c r="CK205" s="2"/>
      <c r="CL205" s="2"/>
      <c r="CM205" s="2">
        <v>0</v>
      </c>
      <c r="CN205" s="2" t="s">
        <v>3</v>
      </c>
      <c r="CO205" s="2">
        <v>0</v>
      </c>
      <c r="CP205" s="2">
        <f t="shared" si="202"/>
        <v>168.6</v>
      </c>
      <c r="CQ205" s="2">
        <f t="shared" si="203"/>
        <v>8.0299999999999994</v>
      </c>
      <c r="CR205" s="2">
        <f t="shared" si="204"/>
        <v>0</v>
      </c>
      <c r="CS205" s="2">
        <f t="shared" si="205"/>
        <v>0</v>
      </c>
      <c r="CT205" s="2">
        <f t="shared" si="206"/>
        <v>34.119999999999997</v>
      </c>
      <c r="CU205" s="2">
        <f t="shared" si="207"/>
        <v>0</v>
      </c>
      <c r="CV205" s="2">
        <f t="shared" si="208"/>
        <v>4</v>
      </c>
      <c r="CW205" s="2">
        <f t="shared" si="209"/>
        <v>0</v>
      </c>
      <c r="CX205" s="2">
        <f t="shared" si="210"/>
        <v>0</v>
      </c>
      <c r="CY205" s="2">
        <f t="shared" si="211"/>
        <v>125.5616</v>
      </c>
      <c r="CZ205" s="2">
        <f t="shared" si="212"/>
        <v>88.711999999999989</v>
      </c>
      <c r="DA205" s="2"/>
      <c r="DB205" s="2"/>
      <c r="DC205" s="2" t="s">
        <v>3</v>
      </c>
      <c r="DD205" s="2" t="s">
        <v>3</v>
      </c>
      <c r="DE205" s="2" t="s">
        <v>3</v>
      </c>
      <c r="DF205" s="2" t="s">
        <v>3</v>
      </c>
      <c r="DG205" s="2" t="s">
        <v>3</v>
      </c>
      <c r="DH205" s="2" t="s">
        <v>3</v>
      </c>
      <c r="DI205" s="2" t="s">
        <v>3</v>
      </c>
      <c r="DJ205" s="2" t="s">
        <v>3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1013</v>
      </c>
      <c r="DV205" s="2" t="s">
        <v>34</v>
      </c>
      <c r="DW205" s="2" t="s">
        <v>34</v>
      </c>
      <c r="DX205" s="2">
        <v>1</v>
      </c>
      <c r="DY205" s="2"/>
      <c r="DZ205" s="2"/>
      <c r="EA205" s="2"/>
      <c r="EB205" s="2"/>
      <c r="EC205" s="2"/>
      <c r="ED205" s="2"/>
      <c r="EE205" s="2">
        <v>40532901</v>
      </c>
      <c r="EF205" s="2">
        <v>3</v>
      </c>
      <c r="EG205" s="2" t="s">
        <v>26</v>
      </c>
      <c r="EH205" s="2">
        <v>0</v>
      </c>
      <c r="EI205" s="2" t="s">
        <v>3</v>
      </c>
      <c r="EJ205" s="2">
        <v>2</v>
      </c>
      <c r="EK205" s="2">
        <v>110004</v>
      </c>
      <c r="EL205" s="2" t="s">
        <v>36</v>
      </c>
      <c r="EM205" s="2" t="s">
        <v>37</v>
      </c>
      <c r="EN205" s="2"/>
      <c r="EO205" s="2" t="s">
        <v>3</v>
      </c>
      <c r="EP205" s="2"/>
      <c r="EQ205" s="2">
        <v>0</v>
      </c>
      <c r="ER205" s="2">
        <v>42.15</v>
      </c>
      <c r="ES205" s="2">
        <v>8.0299999999999994</v>
      </c>
      <c r="ET205" s="2">
        <v>0</v>
      </c>
      <c r="EU205" s="2">
        <v>0</v>
      </c>
      <c r="EV205" s="2">
        <v>34.119999999999997</v>
      </c>
      <c r="EW205" s="2">
        <v>4</v>
      </c>
      <c r="EX205" s="2">
        <v>0</v>
      </c>
      <c r="EY205" s="2">
        <v>0</v>
      </c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f t="shared" si="213"/>
        <v>0</v>
      </c>
      <c r="FS205" s="2">
        <v>0</v>
      </c>
      <c r="FT205" s="2"/>
      <c r="FU205" s="2"/>
      <c r="FV205" s="2"/>
      <c r="FW205" s="2"/>
      <c r="FX205" s="2">
        <v>92</v>
      </c>
      <c r="FY205" s="2">
        <v>65</v>
      </c>
      <c r="FZ205" s="2"/>
      <c r="GA205" s="2" t="s">
        <v>3</v>
      </c>
      <c r="GB205" s="2"/>
      <c r="GC205" s="2"/>
      <c r="GD205" s="2">
        <v>0</v>
      </c>
      <c r="GE205" s="2"/>
      <c r="GF205" s="2">
        <v>1847263308</v>
      </c>
      <c r="GG205" s="2">
        <v>2</v>
      </c>
      <c r="GH205" s="2">
        <v>1</v>
      </c>
      <c r="GI205" s="2">
        <v>-2</v>
      </c>
      <c r="GJ205" s="2">
        <v>0</v>
      </c>
      <c r="GK205" s="2">
        <f>ROUND(R205*(R12)/100,2)</f>
        <v>0</v>
      </c>
      <c r="GL205" s="2">
        <f t="shared" si="214"/>
        <v>0</v>
      </c>
      <c r="GM205" s="2">
        <f t="shared" si="215"/>
        <v>382.87</v>
      </c>
      <c r="GN205" s="2">
        <f t="shared" si="216"/>
        <v>0</v>
      </c>
      <c r="GO205" s="2">
        <f t="shared" si="217"/>
        <v>382.87</v>
      </c>
      <c r="GP205" s="2">
        <f t="shared" si="218"/>
        <v>0</v>
      </c>
      <c r="GQ205" s="2"/>
      <c r="GR205" s="2">
        <v>0</v>
      </c>
      <c r="GS205" s="2">
        <v>3</v>
      </c>
      <c r="GT205" s="2">
        <v>0</v>
      </c>
      <c r="GU205" s="2" t="s">
        <v>3</v>
      </c>
      <c r="GV205" s="2">
        <f t="shared" si="219"/>
        <v>0</v>
      </c>
      <c r="GW205" s="2">
        <v>1</v>
      </c>
      <c r="GX205" s="2">
        <f t="shared" si="220"/>
        <v>0</v>
      </c>
      <c r="GY205" s="2"/>
      <c r="GZ205" s="2"/>
      <c r="HA205" s="2">
        <v>0</v>
      </c>
      <c r="HB205" s="2">
        <v>0</v>
      </c>
      <c r="HC205" s="2">
        <f t="shared" si="221"/>
        <v>0</v>
      </c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>
        <v>17</v>
      </c>
      <c r="B206">
        <v>1</v>
      </c>
      <c r="C206">
        <f>ROW(SmtRes!A192)</f>
        <v>192</v>
      </c>
      <c r="D206">
        <f>ROW(EtalonRes!A196)</f>
        <v>196</v>
      </c>
      <c r="E206" t="s">
        <v>169</v>
      </c>
      <c r="F206" t="s">
        <v>32</v>
      </c>
      <c r="G206" t="s">
        <v>33</v>
      </c>
      <c r="H206" t="s">
        <v>34</v>
      </c>
      <c r="I206">
        <v>4</v>
      </c>
      <c r="J206">
        <v>0</v>
      </c>
      <c r="O206">
        <f t="shared" si="182"/>
        <v>3829.43</v>
      </c>
      <c r="P206">
        <f t="shared" si="183"/>
        <v>156.75</v>
      </c>
      <c r="Q206">
        <f t="shared" si="184"/>
        <v>0</v>
      </c>
      <c r="R206">
        <f t="shared" si="185"/>
        <v>0</v>
      </c>
      <c r="S206">
        <f t="shared" si="186"/>
        <v>3672.68</v>
      </c>
      <c r="T206">
        <f t="shared" si="187"/>
        <v>0</v>
      </c>
      <c r="U206">
        <f t="shared" si="188"/>
        <v>16</v>
      </c>
      <c r="V206">
        <f t="shared" si="189"/>
        <v>0</v>
      </c>
      <c r="W206">
        <f t="shared" si="190"/>
        <v>0</v>
      </c>
      <c r="X206">
        <f t="shared" si="191"/>
        <v>2864.69</v>
      </c>
      <c r="Y206">
        <f t="shared" si="192"/>
        <v>1909.79</v>
      </c>
      <c r="AA206">
        <v>42069989</v>
      </c>
      <c r="AB206">
        <f t="shared" si="193"/>
        <v>42.15</v>
      </c>
      <c r="AC206">
        <f t="shared" si="194"/>
        <v>8.0299999999999994</v>
      </c>
      <c r="AD206">
        <f t="shared" si="195"/>
        <v>0</v>
      </c>
      <c r="AE206">
        <f t="shared" si="196"/>
        <v>0</v>
      </c>
      <c r="AF206">
        <f t="shared" si="197"/>
        <v>34.119999999999997</v>
      </c>
      <c r="AG206">
        <f t="shared" si="198"/>
        <v>0</v>
      </c>
      <c r="AH206">
        <f t="shared" si="199"/>
        <v>4</v>
      </c>
      <c r="AI206">
        <f t="shared" si="200"/>
        <v>0</v>
      </c>
      <c r="AJ206">
        <f t="shared" si="201"/>
        <v>0</v>
      </c>
      <c r="AK206">
        <v>42.15</v>
      </c>
      <c r="AL206">
        <v>8.0299999999999994</v>
      </c>
      <c r="AM206">
        <v>0</v>
      </c>
      <c r="AN206">
        <v>0</v>
      </c>
      <c r="AO206">
        <v>34.119999999999997</v>
      </c>
      <c r="AP206">
        <v>0</v>
      </c>
      <c r="AQ206">
        <v>4</v>
      </c>
      <c r="AR206">
        <v>0</v>
      </c>
      <c r="AS206">
        <v>0</v>
      </c>
      <c r="AT206">
        <v>78</v>
      </c>
      <c r="AU206">
        <v>52</v>
      </c>
      <c r="AV206">
        <v>1</v>
      </c>
      <c r="AW206">
        <v>1</v>
      </c>
      <c r="AZ206">
        <v>1</v>
      </c>
      <c r="BA206">
        <v>26.91</v>
      </c>
      <c r="BB206">
        <v>1</v>
      </c>
      <c r="BC206">
        <v>4.88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2</v>
      </c>
      <c r="BJ206" t="s">
        <v>35</v>
      </c>
      <c r="BM206">
        <v>110004</v>
      </c>
      <c r="BN206">
        <v>0</v>
      </c>
      <c r="BO206" t="s">
        <v>32</v>
      </c>
      <c r="BP206">
        <v>1</v>
      </c>
      <c r="BQ206">
        <v>3</v>
      </c>
      <c r="BR206">
        <v>0</v>
      </c>
      <c r="BS206">
        <v>26.91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92</v>
      </c>
      <c r="CA206">
        <v>65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202"/>
        <v>3829.43</v>
      </c>
      <c r="CQ206">
        <f t="shared" si="203"/>
        <v>39.186399999999999</v>
      </c>
      <c r="CR206">
        <f t="shared" si="204"/>
        <v>0</v>
      </c>
      <c r="CS206">
        <f t="shared" si="205"/>
        <v>0</v>
      </c>
      <c r="CT206">
        <f t="shared" si="206"/>
        <v>918.16919999999993</v>
      </c>
      <c r="CU206">
        <f t="shared" si="207"/>
        <v>0</v>
      </c>
      <c r="CV206">
        <f t="shared" si="208"/>
        <v>4</v>
      </c>
      <c r="CW206">
        <f t="shared" si="209"/>
        <v>0</v>
      </c>
      <c r="CX206">
        <f t="shared" si="210"/>
        <v>0</v>
      </c>
      <c r="CY206">
        <f t="shared" si="211"/>
        <v>2864.6904</v>
      </c>
      <c r="CZ206">
        <f t="shared" si="212"/>
        <v>1909.7936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34</v>
      </c>
      <c r="DW206" t="s">
        <v>34</v>
      </c>
      <c r="DX206">
        <v>1</v>
      </c>
      <c r="EE206">
        <v>40532901</v>
      </c>
      <c r="EF206">
        <v>3</v>
      </c>
      <c r="EG206" t="s">
        <v>26</v>
      </c>
      <c r="EH206">
        <v>0</v>
      </c>
      <c r="EI206" t="s">
        <v>3</v>
      </c>
      <c r="EJ206">
        <v>2</v>
      </c>
      <c r="EK206">
        <v>110004</v>
      </c>
      <c r="EL206" t="s">
        <v>36</v>
      </c>
      <c r="EM206" t="s">
        <v>37</v>
      </c>
      <c r="EO206" t="s">
        <v>3</v>
      </c>
      <c r="EQ206">
        <v>0</v>
      </c>
      <c r="ER206">
        <v>42.15</v>
      </c>
      <c r="ES206">
        <v>8.0299999999999994</v>
      </c>
      <c r="ET206">
        <v>0</v>
      </c>
      <c r="EU206">
        <v>0</v>
      </c>
      <c r="EV206">
        <v>34.119999999999997</v>
      </c>
      <c r="EW206">
        <v>4</v>
      </c>
      <c r="EX206">
        <v>0</v>
      </c>
      <c r="EY206">
        <v>0</v>
      </c>
      <c r="FQ206">
        <v>0</v>
      </c>
      <c r="FR206">
        <f t="shared" si="213"/>
        <v>0</v>
      </c>
      <c r="FS206">
        <v>0</v>
      </c>
      <c r="FV206" t="s">
        <v>29</v>
      </c>
      <c r="FW206" t="s">
        <v>30</v>
      </c>
      <c r="FX206">
        <v>92</v>
      </c>
      <c r="FY206">
        <v>65</v>
      </c>
      <c r="GA206" t="s">
        <v>3</v>
      </c>
      <c r="GD206">
        <v>0</v>
      </c>
      <c r="GF206">
        <v>1847263308</v>
      </c>
      <c r="GG206">
        <v>2</v>
      </c>
      <c r="GH206">
        <v>1</v>
      </c>
      <c r="GI206">
        <v>2</v>
      </c>
      <c r="GJ206">
        <v>0</v>
      </c>
      <c r="GK206">
        <f>ROUND(R206*(S12)/100,2)</f>
        <v>0</v>
      </c>
      <c r="GL206">
        <f t="shared" si="214"/>
        <v>0</v>
      </c>
      <c r="GM206">
        <f t="shared" si="215"/>
        <v>8603.91</v>
      </c>
      <c r="GN206">
        <f t="shared" si="216"/>
        <v>0</v>
      </c>
      <c r="GO206">
        <f t="shared" si="217"/>
        <v>8603.91</v>
      </c>
      <c r="GP206">
        <f t="shared" si="218"/>
        <v>0</v>
      </c>
      <c r="GR206">
        <v>0</v>
      </c>
      <c r="GS206">
        <v>3</v>
      </c>
      <c r="GT206">
        <v>0</v>
      </c>
      <c r="GU206" t="s">
        <v>3</v>
      </c>
      <c r="GV206">
        <f t="shared" si="219"/>
        <v>0</v>
      </c>
      <c r="GW206">
        <v>1</v>
      </c>
      <c r="GX206">
        <f t="shared" si="220"/>
        <v>0</v>
      </c>
      <c r="HA206">
        <v>0</v>
      </c>
      <c r="HB206">
        <v>0</v>
      </c>
      <c r="HC206">
        <f t="shared" si="221"/>
        <v>0</v>
      </c>
      <c r="IK206">
        <v>0</v>
      </c>
    </row>
    <row r="207" spans="1:255" x14ac:dyDescent="0.2">
      <c r="A207" s="2">
        <v>17</v>
      </c>
      <c r="B207" s="2">
        <v>1</v>
      </c>
      <c r="C207" s="2">
        <f>ROW(SmtRes!A202)</f>
        <v>202</v>
      </c>
      <c r="D207" s="2">
        <f>ROW(EtalonRes!A206)</f>
        <v>206</v>
      </c>
      <c r="E207" s="2" t="s">
        <v>170</v>
      </c>
      <c r="F207" s="2" t="s">
        <v>171</v>
      </c>
      <c r="G207" s="2" t="s">
        <v>172</v>
      </c>
      <c r="H207" s="2" t="s">
        <v>173</v>
      </c>
      <c r="I207" s="2">
        <f>ROUND(150/100,9)</f>
        <v>1.5</v>
      </c>
      <c r="J207" s="2">
        <v>0</v>
      </c>
      <c r="K207" s="2"/>
      <c r="L207" s="2"/>
      <c r="M207" s="2"/>
      <c r="N207" s="2"/>
      <c r="O207" s="2">
        <f t="shared" si="182"/>
        <v>287.8</v>
      </c>
      <c r="P207" s="2">
        <f t="shared" si="183"/>
        <v>56.61</v>
      </c>
      <c r="Q207" s="2">
        <f t="shared" si="184"/>
        <v>88.04</v>
      </c>
      <c r="R207" s="2">
        <f t="shared" si="185"/>
        <v>4.05</v>
      </c>
      <c r="S207" s="2">
        <f t="shared" si="186"/>
        <v>143.15</v>
      </c>
      <c r="T207" s="2">
        <f t="shared" si="187"/>
        <v>0</v>
      </c>
      <c r="U207" s="2">
        <f t="shared" si="188"/>
        <v>14.879999999999999</v>
      </c>
      <c r="V207" s="2">
        <f t="shared" si="189"/>
        <v>0.30000000000000004</v>
      </c>
      <c r="W207" s="2">
        <f t="shared" si="190"/>
        <v>0</v>
      </c>
      <c r="X207" s="2">
        <f t="shared" si="191"/>
        <v>139.84</v>
      </c>
      <c r="Y207" s="2">
        <f t="shared" si="192"/>
        <v>95.68</v>
      </c>
      <c r="Z207" s="2"/>
      <c r="AA207" s="2">
        <v>42069975</v>
      </c>
      <c r="AB207" s="2">
        <f t="shared" si="193"/>
        <v>191.86</v>
      </c>
      <c r="AC207" s="2">
        <f t="shared" si="194"/>
        <v>37.74</v>
      </c>
      <c r="AD207" s="2">
        <f t="shared" si="195"/>
        <v>58.69</v>
      </c>
      <c r="AE207" s="2">
        <f t="shared" si="196"/>
        <v>2.7</v>
      </c>
      <c r="AF207" s="2">
        <f t="shared" si="197"/>
        <v>95.43</v>
      </c>
      <c r="AG207" s="2">
        <f t="shared" si="198"/>
        <v>0</v>
      </c>
      <c r="AH207" s="2">
        <f t="shared" si="199"/>
        <v>9.92</v>
      </c>
      <c r="AI207" s="2">
        <f t="shared" si="200"/>
        <v>0.2</v>
      </c>
      <c r="AJ207" s="2">
        <f t="shared" si="201"/>
        <v>0</v>
      </c>
      <c r="AK207" s="2">
        <v>191.86</v>
      </c>
      <c r="AL207" s="2">
        <v>37.74</v>
      </c>
      <c r="AM207" s="2">
        <v>58.69</v>
      </c>
      <c r="AN207" s="2">
        <v>2.7</v>
      </c>
      <c r="AO207" s="2">
        <v>95.43</v>
      </c>
      <c r="AP207" s="2">
        <v>0</v>
      </c>
      <c r="AQ207" s="2">
        <v>9.92</v>
      </c>
      <c r="AR207" s="2">
        <v>0.2</v>
      </c>
      <c r="AS207" s="2">
        <v>0</v>
      </c>
      <c r="AT207" s="2">
        <v>95</v>
      </c>
      <c r="AU207" s="2">
        <v>65</v>
      </c>
      <c r="AV207" s="2">
        <v>1</v>
      </c>
      <c r="AW207" s="2">
        <v>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0</v>
      </c>
      <c r="BI207" s="2">
        <v>2</v>
      </c>
      <c r="BJ207" s="2" t="s">
        <v>174</v>
      </c>
      <c r="BK207" s="2"/>
      <c r="BL207" s="2"/>
      <c r="BM207" s="2">
        <v>108001</v>
      </c>
      <c r="BN207" s="2">
        <v>0</v>
      </c>
      <c r="BO207" s="2" t="s">
        <v>3</v>
      </c>
      <c r="BP207" s="2">
        <v>0</v>
      </c>
      <c r="BQ207" s="2">
        <v>3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95</v>
      </c>
      <c r="CA207" s="2">
        <v>65</v>
      </c>
      <c r="CB207" s="2"/>
      <c r="CC207" s="2"/>
      <c r="CD207" s="2"/>
      <c r="CE207" s="2">
        <v>0</v>
      </c>
      <c r="CF207" s="2">
        <v>0</v>
      </c>
      <c r="CG207" s="2">
        <v>0</v>
      </c>
      <c r="CH207" s="2"/>
      <c r="CI207" s="2"/>
      <c r="CJ207" s="2"/>
      <c r="CK207" s="2"/>
      <c r="CL207" s="2"/>
      <c r="CM207" s="2">
        <v>0</v>
      </c>
      <c r="CN207" s="2" t="s">
        <v>3</v>
      </c>
      <c r="CO207" s="2">
        <v>0</v>
      </c>
      <c r="CP207" s="2">
        <f t="shared" si="202"/>
        <v>287.8</v>
      </c>
      <c r="CQ207" s="2">
        <f t="shared" si="203"/>
        <v>37.74</v>
      </c>
      <c r="CR207" s="2">
        <f t="shared" si="204"/>
        <v>58.69</v>
      </c>
      <c r="CS207" s="2">
        <f t="shared" si="205"/>
        <v>2.7</v>
      </c>
      <c r="CT207" s="2">
        <f t="shared" si="206"/>
        <v>95.43</v>
      </c>
      <c r="CU207" s="2">
        <f t="shared" si="207"/>
        <v>0</v>
      </c>
      <c r="CV207" s="2">
        <f t="shared" si="208"/>
        <v>9.92</v>
      </c>
      <c r="CW207" s="2">
        <f t="shared" si="209"/>
        <v>0.2</v>
      </c>
      <c r="CX207" s="2">
        <f t="shared" si="210"/>
        <v>0</v>
      </c>
      <c r="CY207" s="2">
        <f t="shared" si="211"/>
        <v>139.84000000000003</v>
      </c>
      <c r="CZ207" s="2">
        <f t="shared" si="212"/>
        <v>95.680000000000021</v>
      </c>
      <c r="DA207" s="2"/>
      <c r="DB207" s="2"/>
      <c r="DC207" s="2" t="s">
        <v>3</v>
      </c>
      <c r="DD207" s="2" t="s">
        <v>3</v>
      </c>
      <c r="DE207" s="2" t="s">
        <v>3</v>
      </c>
      <c r="DF207" s="2" t="s">
        <v>3</v>
      </c>
      <c r="DG207" s="2" t="s">
        <v>3</v>
      </c>
      <c r="DH207" s="2" t="s">
        <v>3</v>
      </c>
      <c r="DI207" s="2" t="s">
        <v>3</v>
      </c>
      <c r="DJ207" s="2" t="s">
        <v>3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1013</v>
      </c>
      <c r="DV207" s="2" t="s">
        <v>173</v>
      </c>
      <c r="DW207" s="2" t="s">
        <v>173</v>
      </c>
      <c r="DX207" s="2">
        <v>1</v>
      </c>
      <c r="DY207" s="2"/>
      <c r="DZ207" s="2"/>
      <c r="EA207" s="2"/>
      <c r="EB207" s="2"/>
      <c r="EC207" s="2"/>
      <c r="ED207" s="2"/>
      <c r="EE207" s="2">
        <v>40532897</v>
      </c>
      <c r="EF207" s="2">
        <v>3</v>
      </c>
      <c r="EG207" s="2" t="s">
        <v>26</v>
      </c>
      <c r="EH207" s="2">
        <v>0</v>
      </c>
      <c r="EI207" s="2" t="s">
        <v>3</v>
      </c>
      <c r="EJ207" s="2">
        <v>2</v>
      </c>
      <c r="EK207" s="2">
        <v>108001</v>
      </c>
      <c r="EL207" s="2" t="s">
        <v>27</v>
      </c>
      <c r="EM207" s="2" t="s">
        <v>28</v>
      </c>
      <c r="EN207" s="2"/>
      <c r="EO207" s="2" t="s">
        <v>3</v>
      </c>
      <c r="EP207" s="2"/>
      <c r="EQ207" s="2">
        <v>0</v>
      </c>
      <c r="ER207" s="2">
        <v>191.86</v>
      </c>
      <c r="ES207" s="2">
        <v>37.74</v>
      </c>
      <c r="ET207" s="2">
        <v>58.69</v>
      </c>
      <c r="EU207" s="2">
        <v>2.7</v>
      </c>
      <c r="EV207" s="2">
        <v>95.43</v>
      </c>
      <c r="EW207" s="2">
        <v>9.92</v>
      </c>
      <c r="EX207" s="2">
        <v>0.2</v>
      </c>
      <c r="EY207" s="2">
        <v>0</v>
      </c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f t="shared" si="213"/>
        <v>0</v>
      </c>
      <c r="FS207" s="2">
        <v>0</v>
      </c>
      <c r="FT207" s="2"/>
      <c r="FU207" s="2"/>
      <c r="FV207" s="2"/>
      <c r="FW207" s="2"/>
      <c r="FX207" s="2">
        <v>95</v>
      </c>
      <c r="FY207" s="2">
        <v>65</v>
      </c>
      <c r="FZ207" s="2"/>
      <c r="GA207" s="2" t="s">
        <v>3</v>
      </c>
      <c r="GB207" s="2"/>
      <c r="GC207" s="2"/>
      <c r="GD207" s="2">
        <v>0</v>
      </c>
      <c r="GE207" s="2"/>
      <c r="GF207" s="2">
        <v>-1617150124</v>
      </c>
      <c r="GG207" s="2">
        <v>2</v>
      </c>
      <c r="GH207" s="2">
        <v>1</v>
      </c>
      <c r="GI207" s="2">
        <v>-2</v>
      </c>
      <c r="GJ207" s="2">
        <v>0</v>
      </c>
      <c r="GK207" s="2">
        <f>ROUND(R207*(R12)/100,2)</f>
        <v>0</v>
      </c>
      <c r="GL207" s="2">
        <f t="shared" si="214"/>
        <v>0</v>
      </c>
      <c r="GM207" s="2">
        <f t="shared" si="215"/>
        <v>523.32000000000005</v>
      </c>
      <c r="GN207" s="2">
        <f t="shared" si="216"/>
        <v>0</v>
      </c>
      <c r="GO207" s="2">
        <f t="shared" si="217"/>
        <v>523.32000000000005</v>
      </c>
      <c r="GP207" s="2">
        <f t="shared" si="218"/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si="219"/>
        <v>0</v>
      </c>
      <c r="GW207" s="2">
        <v>1</v>
      </c>
      <c r="GX207" s="2">
        <f t="shared" si="220"/>
        <v>0</v>
      </c>
      <c r="GY207" s="2"/>
      <c r="GZ207" s="2"/>
      <c r="HA207" s="2">
        <v>0</v>
      </c>
      <c r="HB207" s="2">
        <v>0</v>
      </c>
      <c r="HC207" s="2">
        <f t="shared" si="221"/>
        <v>0</v>
      </c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>
        <v>17</v>
      </c>
      <c r="B208">
        <v>1</v>
      </c>
      <c r="C208">
        <f>ROW(SmtRes!A212)</f>
        <v>212</v>
      </c>
      <c r="D208">
        <f>ROW(EtalonRes!A216)</f>
        <v>216</v>
      </c>
      <c r="E208" t="s">
        <v>170</v>
      </c>
      <c r="F208" t="s">
        <v>171</v>
      </c>
      <c r="G208" t="s">
        <v>172</v>
      </c>
      <c r="H208" t="s">
        <v>173</v>
      </c>
      <c r="I208">
        <f>ROUND(150/100,9)</f>
        <v>1.5</v>
      </c>
      <c r="J208">
        <v>0</v>
      </c>
      <c r="O208">
        <f t="shared" si="182"/>
        <v>5036.05</v>
      </c>
      <c r="P208">
        <f t="shared" si="183"/>
        <v>480.62</v>
      </c>
      <c r="Q208">
        <f t="shared" si="184"/>
        <v>703.4</v>
      </c>
      <c r="R208">
        <f t="shared" si="185"/>
        <v>108.99</v>
      </c>
      <c r="S208">
        <f t="shared" si="186"/>
        <v>3852.03</v>
      </c>
      <c r="T208">
        <f t="shared" si="187"/>
        <v>0</v>
      </c>
      <c r="U208">
        <f t="shared" si="188"/>
        <v>14.879999999999999</v>
      </c>
      <c r="V208">
        <f t="shared" si="189"/>
        <v>0.30000000000000004</v>
      </c>
      <c r="W208">
        <f t="shared" si="190"/>
        <v>0</v>
      </c>
      <c r="X208">
        <f t="shared" si="191"/>
        <v>3208.43</v>
      </c>
      <c r="Y208">
        <f t="shared" si="192"/>
        <v>2059.73</v>
      </c>
      <c r="AA208">
        <v>42069989</v>
      </c>
      <c r="AB208">
        <f t="shared" si="193"/>
        <v>191.86</v>
      </c>
      <c r="AC208">
        <f t="shared" si="194"/>
        <v>37.74</v>
      </c>
      <c r="AD208">
        <f t="shared" si="195"/>
        <v>58.69</v>
      </c>
      <c r="AE208">
        <f t="shared" si="196"/>
        <v>2.7</v>
      </c>
      <c r="AF208">
        <f t="shared" si="197"/>
        <v>95.43</v>
      </c>
      <c r="AG208">
        <f t="shared" si="198"/>
        <v>0</v>
      </c>
      <c r="AH208">
        <f t="shared" si="199"/>
        <v>9.92</v>
      </c>
      <c r="AI208">
        <f t="shared" si="200"/>
        <v>0.2</v>
      </c>
      <c r="AJ208">
        <f t="shared" si="201"/>
        <v>0</v>
      </c>
      <c r="AK208">
        <v>191.86</v>
      </c>
      <c r="AL208">
        <v>37.74</v>
      </c>
      <c r="AM208">
        <v>58.69</v>
      </c>
      <c r="AN208">
        <v>2.7</v>
      </c>
      <c r="AO208">
        <v>95.43</v>
      </c>
      <c r="AP208">
        <v>0</v>
      </c>
      <c r="AQ208">
        <v>9.92</v>
      </c>
      <c r="AR208">
        <v>0.2</v>
      </c>
      <c r="AS208">
        <v>0</v>
      </c>
      <c r="AT208">
        <v>81</v>
      </c>
      <c r="AU208">
        <v>52</v>
      </c>
      <c r="AV208">
        <v>1</v>
      </c>
      <c r="AW208">
        <v>1</v>
      </c>
      <c r="AZ208">
        <v>1</v>
      </c>
      <c r="BA208">
        <v>26.91</v>
      </c>
      <c r="BB208">
        <v>7.99</v>
      </c>
      <c r="BC208">
        <v>8.49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2</v>
      </c>
      <c r="BJ208" t="s">
        <v>174</v>
      </c>
      <c r="BM208">
        <v>108001</v>
      </c>
      <c r="BN208">
        <v>0</v>
      </c>
      <c r="BO208" t="s">
        <v>171</v>
      </c>
      <c r="BP208">
        <v>1</v>
      </c>
      <c r="BQ208">
        <v>3</v>
      </c>
      <c r="BR208">
        <v>0</v>
      </c>
      <c r="BS208">
        <v>26.91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95</v>
      </c>
      <c r="CA208">
        <v>65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202"/>
        <v>5036.05</v>
      </c>
      <c r="CQ208">
        <f t="shared" si="203"/>
        <v>320.4126</v>
      </c>
      <c r="CR208">
        <f t="shared" si="204"/>
        <v>468.93309999999997</v>
      </c>
      <c r="CS208">
        <f t="shared" si="205"/>
        <v>72.657000000000011</v>
      </c>
      <c r="CT208">
        <f t="shared" si="206"/>
        <v>2568.0213000000003</v>
      </c>
      <c r="CU208">
        <f t="shared" si="207"/>
        <v>0</v>
      </c>
      <c r="CV208">
        <f t="shared" si="208"/>
        <v>9.92</v>
      </c>
      <c r="CW208">
        <f t="shared" si="209"/>
        <v>0.2</v>
      </c>
      <c r="CX208">
        <f t="shared" si="210"/>
        <v>0</v>
      </c>
      <c r="CY208">
        <f t="shared" si="211"/>
        <v>3208.4261999999999</v>
      </c>
      <c r="CZ208">
        <f t="shared" si="212"/>
        <v>2059.7303999999999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173</v>
      </c>
      <c r="DW208" t="s">
        <v>173</v>
      </c>
      <c r="DX208">
        <v>1</v>
      </c>
      <c r="EE208">
        <v>40532897</v>
      </c>
      <c r="EF208">
        <v>3</v>
      </c>
      <c r="EG208" t="s">
        <v>26</v>
      </c>
      <c r="EH208">
        <v>0</v>
      </c>
      <c r="EI208" t="s">
        <v>3</v>
      </c>
      <c r="EJ208">
        <v>2</v>
      </c>
      <c r="EK208">
        <v>108001</v>
      </c>
      <c r="EL208" t="s">
        <v>27</v>
      </c>
      <c r="EM208" t="s">
        <v>28</v>
      </c>
      <c r="EO208" t="s">
        <v>3</v>
      </c>
      <c r="EQ208">
        <v>0</v>
      </c>
      <c r="ER208">
        <v>191.86</v>
      </c>
      <c r="ES208">
        <v>37.74</v>
      </c>
      <c r="ET208">
        <v>58.69</v>
      </c>
      <c r="EU208">
        <v>2.7</v>
      </c>
      <c r="EV208">
        <v>95.43</v>
      </c>
      <c r="EW208">
        <v>9.92</v>
      </c>
      <c r="EX208">
        <v>0.2</v>
      </c>
      <c r="EY208">
        <v>0</v>
      </c>
      <c r="FQ208">
        <v>0</v>
      </c>
      <c r="FR208">
        <f t="shared" si="213"/>
        <v>0</v>
      </c>
      <c r="FS208">
        <v>0</v>
      </c>
      <c r="FV208" t="s">
        <v>29</v>
      </c>
      <c r="FW208" t="s">
        <v>30</v>
      </c>
      <c r="FX208">
        <v>95</v>
      </c>
      <c r="FY208">
        <v>65</v>
      </c>
      <c r="GA208" t="s">
        <v>3</v>
      </c>
      <c r="GD208">
        <v>0</v>
      </c>
      <c r="GF208">
        <v>-1617150124</v>
      </c>
      <c r="GG208">
        <v>2</v>
      </c>
      <c r="GH208">
        <v>1</v>
      </c>
      <c r="GI208">
        <v>2</v>
      </c>
      <c r="GJ208">
        <v>0</v>
      </c>
      <c r="GK208">
        <f>ROUND(R208*(S12)/100,2)</f>
        <v>0</v>
      </c>
      <c r="GL208">
        <f t="shared" si="214"/>
        <v>0</v>
      </c>
      <c r="GM208">
        <f t="shared" si="215"/>
        <v>10304.209999999999</v>
      </c>
      <c r="GN208">
        <f t="shared" si="216"/>
        <v>0</v>
      </c>
      <c r="GO208">
        <f t="shared" si="217"/>
        <v>10304.209999999999</v>
      </c>
      <c r="GP208">
        <f t="shared" si="218"/>
        <v>0</v>
      </c>
      <c r="GR208">
        <v>0</v>
      </c>
      <c r="GS208">
        <v>3</v>
      </c>
      <c r="GT208">
        <v>0</v>
      </c>
      <c r="GU208" t="s">
        <v>3</v>
      </c>
      <c r="GV208">
        <f t="shared" si="219"/>
        <v>0</v>
      </c>
      <c r="GW208">
        <v>1</v>
      </c>
      <c r="GX208">
        <f t="shared" si="220"/>
        <v>0</v>
      </c>
      <c r="HA208">
        <v>0</v>
      </c>
      <c r="HB208">
        <v>0</v>
      </c>
      <c r="HC208">
        <f t="shared" si="221"/>
        <v>0</v>
      </c>
      <c r="IK208">
        <v>0</v>
      </c>
    </row>
    <row r="209" spans="1:255" x14ac:dyDescent="0.2">
      <c r="A209" s="2">
        <v>17</v>
      </c>
      <c r="B209" s="2">
        <v>1</v>
      </c>
      <c r="C209" s="2">
        <f>ROW(SmtRes!A214)</f>
        <v>214</v>
      </c>
      <c r="D209" s="2">
        <f>ROW(EtalonRes!A218)</f>
        <v>218</v>
      </c>
      <c r="E209" s="2" t="s">
        <v>175</v>
      </c>
      <c r="F209" s="2" t="s">
        <v>44</v>
      </c>
      <c r="G209" s="2" t="s">
        <v>45</v>
      </c>
      <c r="H209" s="2" t="s">
        <v>46</v>
      </c>
      <c r="I209" s="2">
        <f>ROUND(4/100,9)</f>
        <v>0.04</v>
      </c>
      <c r="J209" s="2">
        <v>0</v>
      </c>
      <c r="K209" s="2"/>
      <c r="L209" s="2"/>
      <c r="M209" s="2"/>
      <c r="N209" s="2"/>
      <c r="O209" s="2">
        <f t="shared" si="182"/>
        <v>4.08</v>
      </c>
      <c r="P209" s="2">
        <f t="shared" si="183"/>
        <v>0.08</v>
      </c>
      <c r="Q209" s="2">
        <f t="shared" si="184"/>
        <v>0</v>
      </c>
      <c r="R209" s="2">
        <f t="shared" si="185"/>
        <v>0</v>
      </c>
      <c r="S209" s="2">
        <f t="shared" si="186"/>
        <v>4</v>
      </c>
      <c r="T209" s="2">
        <f t="shared" si="187"/>
        <v>0</v>
      </c>
      <c r="U209" s="2">
        <f t="shared" si="188"/>
        <v>0.41600000000000004</v>
      </c>
      <c r="V209" s="2">
        <f t="shared" si="189"/>
        <v>0</v>
      </c>
      <c r="W209" s="2">
        <f t="shared" si="190"/>
        <v>0</v>
      </c>
      <c r="X209" s="2">
        <f t="shared" si="191"/>
        <v>3.8</v>
      </c>
      <c r="Y209" s="2">
        <f t="shared" si="192"/>
        <v>2.6</v>
      </c>
      <c r="Z209" s="2"/>
      <c r="AA209" s="2">
        <v>42069975</v>
      </c>
      <c r="AB209" s="2">
        <f t="shared" si="193"/>
        <v>102.05</v>
      </c>
      <c r="AC209" s="2">
        <f t="shared" si="194"/>
        <v>2</v>
      </c>
      <c r="AD209" s="2">
        <f t="shared" si="195"/>
        <v>0</v>
      </c>
      <c r="AE209" s="2">
        <f t="shared" si="196"/>
        <v>0</v>
      </c>
      <c r="AF209" s="2">
        <f t="shared" si="197"/>
        <v>100.05</v>
      </c>
      <c r="AG209" s="2">
        <f t="shared" si="198"/>
        <v>0</v>
      </c>
      <c r="AH209" s="2">
        <f t="shared" si="199"/>
        <v>10.4</v>
      </c>
      <c r="AI209" s="2">
        <f t="shared" si="200"/>
        <v>0</v>
      </c>
      <c r="AJ209" s="2">
        <f t="shared" si="201"/>
        <v>0</v>
      </c>
      <c r="AK209" s="2">
        <v>102.05</v>
      </c>
      <c r="AL209" s="2">
        <v>2</v>
      </c>
      <c r="AM209" s="2">
        <v>0</v>
      </c>
      <c r="AN209" s="2">
        <v>0</v>
      </c>
      <c r="AO209" s="2">
        <v>100.05</v>
      </c>
      <c r="AP209" s="2">
        <v>0</v>
      </c>
      <c r="AQ209" s="2">
        <v>10.4</v>
      </c>
      <c r="AR209" s="2">
        <v>0</v>
      </c>
      <c r="AS209" s="2">
        <v>0</v>
      </c>
      <c r="AT209" s="2">
        <v>95</v>
      </c>
      <c r="AU209" s="2">
        <v>65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0</v>
      </c>
      <c r="BI209" s="2">
        <v>2</v>
      </c>
      <c r="BJ209" s="2" t="s">
        <v>47</v>
      </c>
      <c r="BK209" s="2"/>
      <c r="BL209" s="2"/>
      <c r="BM209" s="2">
        <v>108001</v>
      </c>
      <c r="BN209" s="2">
        <v>0</v>
      </c>
      <c r="BO209" s="2" t="s">
        <v>3</v>
      </c>
      <c r="BP209" s="2">
        <v>0</v>
      </c>
      <c r="BQ209" s="2">
        <v>3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95</v>
      </c>
      <c r="CA209" s="2">
        <v>65</v>
      </c>
      <c r="CB209" s="2"/>
      <c r="CC209" s="2"/>
      <c r="CD209" s="2"/>
      <c r="CE209" s="2">
        <v>0</v>
      </c>
      <c r="CF209" s="2">
        <v>0</v>
      </c>
      <c r="CG209" s="2">
        <v>0</v>
      </c>
      <c r="CH209" s="2"/>
      <c r="CI209" s="2"/>
      <c r="CJ209" s="2"/>
      <c r="CK209" s="2"/>
      <c r="CL209" s="2"/>
      <c r="CM209" s="2">
        <v>0</v>
      </c>
      <c r="CN209" s="2" t="s">
        <v>3</v>
      </c>
      <c r="CO209" s="2">
        <v>0</v>
      </c>
      <c r="CP209" s="2">
        <f t="shared" si="202"/>
        <v>4.08</v>
      </c>
      <c r="CQ209" s="2">
        <f t="shared" si="203"/>
        <v>2</v>
      </c>
      <c r="CR209" s="2">
        <f t="shared" si="204"/>
        <v>0</v>
      </c>
      <c r="CS209" s="2">
        <f t="shared" si="205"/>
        <v>0</v>
      </c>
      <c r="CT209" s="2">
        <f t="shared" si="206"/>
        <v>100.05</v>
      </c>
      <c r="CU209" s="2">
        <f t="shared" si="207"/>
        <v>0</v>
      </c>
      <c r="CV209" s="2">
        <f t="shared" si="208"/>
        <v>10.4</v>
      </c>
      <c r="CW209" s="2">
        <f t="shared" si="209"/>
        <v>0</v>
      </c>
      <c r="CX209" s="2">
        <f t="shared" si="210"/>
        <v>0</v>
      </c>
      <c r="CY209" s="2">
        <f t="shared" si="211"/>
        <v>3.8</v>
      </c>
      <c r="CZ209" s="2">
        <f t="shared" si="212"/>
        <v>2.6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1010</v>
      </c>
      <c r="DV209" s="2" t="s">
        <v>46</v>
      </c>
      <c r="DW209" s="2" t="s">
        <v>46</v>
      </c>
      <c r="DX209" s="2">
        <v>100</v>
      </c>
      <c r="DY209" s="2"/>
      <c r="DZ209" s="2"/>
      <c r="EA209" s="2"/>
      <c r="EB209" s="2"/>
      <c r="EC209" s="2"/>
      <c r="ED209" s="2"/>
      <c r="EE209" s="2">
        <v>40532897</v>
      </c>
      <c r="EF209" s="2">
        <v>3</v>
      </c>
      <c r="EG209" s="2" t="s">
        <v>26</v>
      </c>
      <c r="EH209" s="2">
        <v>0</v>
      </c>
      <c r="EI209" s="2" t="s">
        <v>3</v>
      </c>
      <c r="EJ209" s="2">
        <v>2</v>
      </c>
      <c r="EK209" s="2">
        <v>108001</v>
      </c>
      <c r="EL209" s="2" t="s">
        <v>27</v>
      </c>
      <c r="EM209" s="2" t="s">
        <v>28</v>
      </c>
      <c r="EN209" s="2"/>
      <c r="EO209" s="2" t="s">
        <v>3</v>
      </c>
      <c r="EP209" s="2"/>
      <c r="EQ209" s="2">
        <v>0</v>
      </c>
      <c r="ER209" s="2">
        <v>102.05</v>
      </c>
      <c r="ES209" s="2">
        <v>2</v>
      </c>
      <c r="ET209" s="2">
        <v>0</v>
      </c>
      <c r="EU209" s="2">
        <v>0</v>
      </c>
      <c r="EV209" s="2">
        <v>100.05</v>
      </c>
      <c r="EW209" s="2">
        <v>10.4</v>
      </c>
      <c r="EX209" s="2">
        <v>0</v>
      </c>
      <c r="EY209" s="2">
        <v>0</v>
      </c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f t="shared" si="213"/>
        <v>0</v>
      </c>
      <c r="FS209" s="2">
        <v>0</v>
      </c>
      <c r="FT209" s="2"/>
      <c r="FU209" s="2"/>
      <c r="FV209" s="2"/>
      <c r="FW209" s="2"/>
      <c r="FX209" s="2">
        <v>95</v>
      </c>
      <c r="FY209" s="2">
        <v>65</v>
      </c>
      <c r="FZ209" s="2"/>
      <c r="GA209" s="2" t="s">
        <v>3</v>
      </c>
      <c r="GB209" s="2"/>
      <c r="GC209" s="2"/>
      <c r="GD209" s="2">
        <v>0</v>
      </c>
      <c r="GE209" s="2"/>
      <c r="GF209" s="2">
        <v>947079462</v>
      </c>
      <c r="GG209" s="2">
        <v>2</v>
      </c>
      <c r="GH209" s="2">
        <v>1</v>
      </c>
      <c r="GI209" s="2">
        <v>-2</v>
      </c>
      <c r="GJ209" s="2">
        <v>0</v>
      </c>
      <c r="GK209" s="2">
        <f>ROUND(R209*(R12)/100,2)</f>
        <v>0</v>
      </c>
      <c r="GL209" s="2">
        <f t="shared" si="214"/>
        <v>0</v>
      </c>
      <c r="GM209" s="2">
        <f t="shared" si="215"/>
        <v>10.48</v>
      </c>
      <c r="GN209" s="2">
        <f t="shared" si="216"/>
        <v>0</v>
      </c>
      <c r="GO209" s="2">
        <f t="shared" si="217"/>
        <v>10.48</v>
      </c>
      <c r="GP209" s="2">
        <f t="shared" si="218"/>
        <v>0</v>
      </c>
      <c r="GQ209" s="2"/>
      <c r="GR209" s="2">
        <v>0</v>
      </c>
      <c r="GS209" s="2">
        <v>3</v>
      </c>
      <c r="GT209" s="2">
        <v>0</v>
      </c>
      <c r="GU209" s="2" t="s">
        <v>3</v>
      </c>
      <c r="GV209" s="2">
        <f t="shared" si="219"/>
        <v>0</v>
      </c>
      <c r="GW209" s="2">
        <v>1</v>
      </c>
      <c r="GX209" s="2">
        <f t="shared" si="220"/>
        <v>0</v>
      </c>
      <c r="GY209" s="2"/>
      <c r="GZ209" s="2"/>
      <c r="HA209" s="2">
        <v>0</v>
      </c>
      <c r="HB209" s="2">
        <v>0</v>
      </c>
      <c r="HC209" s="2">
        <f t="shared" si="221"/>
        <v>0</v>
      </c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17</v>
      </c>
      <c r="B210">
        <v>1</v>
      </c>
      <c r="C210">
        <f>ROW(SmtRes!A216)</f>
        <v>216</v>
      </c>
      <c r="D210">
        <f>ROW(EtalonRes!A220)</f>
        <v>220</v>
      </c>
      <c r="E210" t="s">
        <v>175</v>
      </c>
      <c r="F210" t="s">
        <v>44</v>
      </c>
      <c r="G210" t="s">
        <v>45</v>
      </c>
      <c r="H210" t="s">
        <v>46</v>
      </c>
      <c r="I210">
        <f>ROUND(4/100,9)</f>
        <v>0.04</v>
      </c>
      <c r="J210">
        <v>0</v>
      </c>
      <c r="O210">
        <f t="shared" si="182"/>
        <v>109.84</v>
      </c>
      <c r="P210">
        <f t="shared" si="183"/>
        <v>2.15</v>
      </c>
      <c r="Q210">
        <f t="shared" si="184"/>
        <v>0</v>
      </c>
      <c r="R210">
        <f t="shared" si="185"/>
        <v>0</v>
      </c>
      <c r="S210">
        <f t="shared" si="186"/>
        <v>107.69</v>
      </c>
      <c r="T210">
        <f t="shared" si="187"/>
        <v>0</v>
      </c>
      <c r="U210">
        <f t="shared" si="188"/>
        <v>0.41600000000000004</v>
      </c>
      <c r="V210">
        <f t="shared" si="189"/>
        <v>0</v>
      </c>
      <c r="W210">
        <f t="shared" si="190"/>
        <v>0</v>
      </c>
      <c r="X210">
        <f t="shared" si="191"/>
        <v>87.23</v>
      </c>
      <c r="Y210">
        <f t="shared" si="192"/>
        <v>56</v>
      </c>
      <c r="AA210">
        <v>42069989</v>
      </c>
      <c r="AB210">
        <f t="shared" si="193"/>
        <v>102.05</v>
      </c>
      <c r="AC210">
        <f t="shared" si="194"/>
        <v>2</v>
      </c>
      <c r="AD210">
        <f t="shared" si="195"/>
        <v>0</v>
      </c>
      <c r="AE210">
        <f t="shared" si="196"/>
        <v>0</v>
      </c>
      <c r="AF210">
        <f t="shared" si="197"/>
        <v>100.05</v>
      </c>
      <c r="AG210">
        <f t="shared" si="198"/>
        <v>0</v>
      </c>
      <c r="AH210">
        <f t="shared" si="199"/>
        <v>10.4</v>
      </c>
      <c r="AI210">
        <f t="shared" si="200"/>
        <v>0</v>
      </c>
      <c r="AJ210">
        <f t="shared" si="201"/>
        <v>0</v>
      </c>
      <c r="AK210">
        <v>102.05</v>
      </c>
      <c r="AL210">
        <v>2</v>
      </c>
      <c r="AM210">
        <v>0</v>
      </c>
      <c r="AN210">
        <v>0</v>
      </c>
      <c r="AO210">
        <v>100.05</v>
      </c>
      <c r="AP210">
        <v>0</v>
      </c>
      <c r="AQ210">
        <v>10.4</v>
      </c>
      <c r="AR210">
        <v>0</v>
      </c>
      <c r="AS210">
        <v>0</v>
      </c>
      <c r="AT210">
        <v>81</v>
      </c>
      <c r="AU210">
        <v>52</v>
      </c>
      <c r="AV210">
        <v>1</v>
      </c>
      <c r="AW210">
        <v>1</v>
      </c>
      <c r="AZ210">
        <v>1</v>
      </c>
      <c r="BA210">
        <v>26.91</v>
      </c>
      <c r="BB210">
        <v>1</v>
      </c>
      <c r="BC210">
        <v>26.92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2</v>
      </c>
      <c r="BJ210" t="s">
        <v>47</v>
      </c>
      <c r="BM210">
        <v>108001</v>
      </c>
      <c r="BN210">
        <v>0</v>
      </c>
      <c r="BO210" t="s">
        <v>44</v>
      </c>
      <c r="BP210">
        <v>1</v>
      </c>
      <c r="BQ210">
        <v>3</v>
      </c>
      <c r="BR210">
        <v>0</v>
      </c>
      <c r="BS210">
        <v>26.91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95</v>
      </c>
      <c r="CA210">
        <v>65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202"/>
        <v>109.84</v>
      </c>
      <c r="CQ210">
        <f t="shared" si="203"/>
        <v>53.84</v>
      </c>
      <c r="CR210">
        <f t="shared" si="204"/>
        <v>0</v>
      </c>
      <c r="CS210">
        <f t="shared" si="205"/>
        <v>0</v>
      </c>
      <c r="CT210">
        <f t="shared" si="206"/>
        <v>2692.3454999999999</v>
      </c>
      <c r="CU210">
        <f t="shared" si="207"/>
        <v>0</v>
      </c>
      <c r="CV210">
        <f t="shared" si="208"/>
        <v>10.4</v>
      </c>
      <c r="CW210">
        <f t="shared" si="209"/>
        <v>0</v>
      </c>
      <c r="CX210">
        <f t="shared" si="210"/>
        <v>0</v>
      </c>
      <c r="CY210">
        <f t="shared" si="211"/>
        <v>87.228899999999996</v>
      </c>
      <c r="CZ210">
        <f t="shared" si="212"/>
        <v>55.998800000000003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1010</v>
      </c>
      <c r="DV210" t="s">
        <v>46</v>
      </c>
      <c r="DW210" t="s">
        <v>46</v>
      </c>
      <c r="DX210">
        <v>100</v>
      </c>
      <c r="EE210">
        <v>40532897</v>
      </c>
      <c r="EF210">
        <v>3</v>
      </c>
      <c r="EG210" t="s">
        <v>26</v>
      </c>
      <c r="EH210">
        <v>0</v>
      </c>
      <c r="EI210" t="s">
        <v>3</v>
      </c>
      <c r="EJ210">
        <v>2</v>
      </c>
      <c r="EK210">
        <v>108001</v>
      </c>
      <c r="EL210" t="s">
        <v>27</v>
      </c>
      <c r="EM210" t="s">
        <v>28</v>
      </c>
      <c r="EO210" t="s">
        <v>3</v>
      </c>
      <c r="EQ210">
        <v>0</v>
      </c>
      <c r="ER210">
        <v>102.05</v>
      </c>
      <c r="ES210">
        <v>2</v>
      </c>
      <c r="ET210">
        <v>0</v>
      </c>
      <c r="EU210">
        <v>0</v>
      </c>
      <c r="EV210">
        <v>100.05</v>
      </c>
      <c r="EW210">
        <v>10.4</v>
      </c>
      <c r="EX210">
        <v>0</v>
      </c>
      <c r="EY210">
        <v>0</v>
      </c>
      <c r="FQ210">
        <v>0</v>
      </c>
      <c r="FR210">
        <f t="shared" si="213"/>
        <v>0</v>
      </c>
      <c r="FS210">
        <v>0</v>
      </c>
      <c r="FV210" t="s">
        <v>29</v>
      </c>
      <c r="FW210" t="s">
        <v>30</v>
      </c>
      <c r="FX210">
        <v>95</v>
      </c>
      <c r="FY210">
        <v>65</v>
      </c>
      <c r="GA210" t="s">
        <v>3</v>
      </c>
      <c r="GD210">
        <v>0</v>
      </c>
      <c r="GF210">
        <v>947079462</v>
      </c>
      <c r="GG210">
        <v>2</v>
      </c>
      <c r="GH210">
        <v>1</v>
      </c>
      <c r="GI210">
        <v>2</v>
      </c>
      <c r="GJ210">
        <v>0</v>
      </c>
      <c r="GK210">
        <f>ROUND(R210*(S12)/100,2)</f>
        <v>0</v>
      </c>
      <c r="GL210">
        <f t="shared" si="214"/>
        <v>0</v>
      </c>
      <c r="GM210">
        <f t="shared" si="215"/>
        <v>253.07</v>
      </c>
      <c r="GN210">
        <f t="shared" si="216"/>
        <v>0</v>
      </c>
      <c r="GO210">
        <f t="shared" si="217"/>
        <v>253.07</v>
      </c>
      <c r="GP210">
        <f t="shared" si="218"/>
        <v>0</v>
      </c>
      <c r="GR210">
        <v>0</v>
      </c>
      <c r="GS210">
        <v>3</v>
      </c>
      <c r="GT210">
        <v>0</v>
      </c>
      <c r="GU210" t="s">
        <v>3</v>
      </c>
      <c r="GV210">
        <f t="shared" si="219"/>
        <v>0</v>
      </c>
      <c r="GW210">
        <v>1</v>
      </c>
      <c r="GX210">
        <f t="shared" si="220"/>
        <v>0</v>
      </c>
      <c r="HA210">
        <v>0</v>
      </c>
      <c r="HB210">
        <v>0</v>
      </c>
      <c r="HC210">
        <f t="shared" si="221"/>
        <v>0</v>
      </c>
      <c r="IK210">
        <v>0</v>
      </c>
    </row>
    <row r="211" spans="1:255" x14ac:dyDescent="0.2">
      <c r="A211" s="2">
        <v>17</v>
      </c>
      <c r="B211" s="2">
        <v>1</v>
      </c>
      <c r="C211" s="2">
        <f>ROW(SmtRes!A224)</f>
        <v>224</v>
      </c>
      <c r="D211" s="2">
        <f>ROW(EtalonRes!A228)</f>
        <v>228</v>
      </c>
      <c r="E211" s="2" t="s">
        <v>176</v>
      </c>
      <c r="F211" s="2" t="s">
        <v>49</v>
      </c>
      <c r="G211" s="2" t="s">
        <v>50</v>
      </c>
      <c r="H211" s="2" t="s">
        <v>41</v>
      </c>
      <c r="I211" s="2">
        <f>ROUND(20/100,9)</f>
        <v>0.2</v>
      </c>
      <c r="J211" s="2">
        <v>0</v>
      </c>
      <c r="K211" s="2"/>
      <c r="L211" s="2"/>
      <c r="M211" s="2"/>
      <c r="N211" s="2"/>
      <c r="O211" s="2">
        <f t="shared" si="182"/>
        <v>103.99</v>
      </c>
      <c r="P211" s="2">
        <f t="shared" si="183"/>
        <v>37.21</v>
      </c>
      <c r="Q211" s="2">
        <f t="shared" si="184"/>
        <v>6.32</v>
      </c>
      <c r="R211" s="2">
        <f t="shared" si="185"/>
        <v>0.08</v>
      </c>
      <c r="S211" s="2">
        <f t="shared" si="186"/>
        <v>60.46</v>
      </c>
      <c r="T211" s="2">
        <f t="shared" si="187"/>
        <v>0</v>
      </c>
      <c r="U211" s="2">
        <f t="shared" si="188"/>
        <v>6.4319999999999995</v>
      </c>
      <c r="V211" s="2">
        <f t="shared" si="189"/>
        <v>6.0000000000000001E-3</v>
      </c>
      <c r="W211" s="2">
        <f t="shared" si="190"/>
        <v>0</v>
      </c>
      <c r="X211" s="2">
        <f t="shared" si="191"/>
        <v>57.51</v>
      </c>
      <c r="Y211" s="2">
        <f t="shared" si="192"/>
        <v>39.35</v>
      </c>
      <c r="Z211" s="2"/>
      <c r="AA211" s="2">
        <v>42069975</v>
      </c>
      <c r="AB211" s="2">
        <f t="shared" si="193"/>
        <v>519.97</v>
      </c>
      <c r="AC211" s="2">
        <f t="shared" si="194"/>
        <v>186.06</v>
      </c>
      <c r="AD211" s="2">
        <f t="shared" si="195"/>
        <v>31.61</v>
      </c>
      <c r="AE211" s="2">
        <f t="shared" si="196"/>
        <v>0.41</v>
      </c>
      <c r="AF211" s="2">
        <f t="shared" si="197"/>
        <v>302.3</v>
      </c>
      <c r="AG211" s="2">
        <f t="shared" si="198"/>
        <v>0</v>
      </c>
      <c r="AH211" s="2">
        <f t="shared" si="199"/>
        <v>32.159999999999997</v>
      </c>
      <c r="AI211" s="2">
        <f t="shared" si="200"/>
        <v>0.03</v>
      </c>
      <c r="AJ211" s="2">
        <f t="shared" si="201"/>
        <v>0</v>
      </c>
      <c r="AK211" s="2">
        <v>519.97</v>
      </c>
      <c r="AL211" s="2">
        <v>186.06</v>
      </c>
      <c r="AM211" s="2">
        <v>31.61</v>
      </c>
      <c r="AN211" s="2">
        <v>0.41</v>
      </c>
      <c r="AO211" s="2">
        <v>302.3</v>
      </c>
      <c r="AP211" s="2">
        <v>0</v>
      </c>
      <c r="AQ211" s="2">
        <v>32.159999999999997</v>
      </c>
      <c r="AR211" s="2">
        <v>0.03</v>
      </c>
      <c r="AS211" s="2">
        <v>0</v>
      </c>
      <c r="AT211" s="2">
        <v>95</v>
      </c>
      <c r="AU211" s="2">
        <v>65</v>
      </c>
      <c r="AV211" s="2">
        <v>1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0</v>
      </c>
      <c r="BI211" s="2">
        <v>2</v>
      </c>
      <c r="BJ211" s="2" t="s">
        <v>51</v>
      </c>
      <c r="BK211" s="2"/>
      <c r="BL211" s="2"/>
      <c r="BM211" s="2">
        <v>108001</v>
      </c>
      <c r="BN211" s="2">
        <v>0</v>
      </c>
      <c r="BO211" s="2" t="s">
        <v>3</v>
      </c>
      <c r="BP211" s="2">
        <v>0</v>
      </c>
      <c r="BQ211" s="2">
        <v>3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95</v>
      </c>
      <c r="CA211" s="2">
        <v>65</v>
      </c>
      <c r="CB211" s="2"/>
      <c r="CC211" s="2"/>
      <c r="CD211" s="2"/>
      <c r="CE211" s="2">
        <v>0</v>
      </c>
      <c r="CF211" s="2">
        <v>0</v>
      </c>
      <c r="CG211" s="2">
        <v>0</v>
      </c>
      <c r="CH211" s="2"/>
      <c r="CI211" s="2"/>
      <c r="CJ211" s="2"/>
      <c r="CK211" s="2"/>
      <c r="CL211" s="2"/>
      <c r="CM211" s="2">
        <v>0</v>
      </c>
      <c r="CN211" s="2" t="s">
        <v>3</v>
      </c>
      <c r="CO211" s="2">
        <v>0</v>
      </c>
      <c r="CP211" s="2">
        <f t="shared" si="202"/>
        <v>103.99000000000001</v>
      </c>
      <c r="CQ211" s="2">
        <f t="shared" si="203"/>
        <v>186.06</v>
      </c>
      <c r="CR211" s="2">
        <f t="shared" si="204"/>
        <v>31.61</v>
      </c>
      <c r="CS211" s="2">
        <f t="shared" si="205"/>
        <v>0.41</v>
      </c>
      <c r="CT211" s="2">
        <f t="shared" si="206"/>
        <v>302.3</v>
      </c>
      <c r="CU211" s="2">
        <f t="shared" si="207"/>
        <v>0</v>
      </c>
      <c r="CV211" s="2">
        <f t="shared" si="208"/>
        <v>32.159999999999997</v>
      </c>
      <c r="CW211" s="2">
        <f t="shared" si="209"/>
        <v>0.03</v>
      </c>
      <c r="CX211" s="2">
        <f t="shared" si="210"/>
        <v>0</v>
      </c>
      <c r="CY211" s="2">
        <f t="shared" si="211"/>
        <v>57.513000000000005</v>
      </c>
      <c r="CZ211" s="2">
        <f t="shared" si="212"/>
        <v>39.350999999999999</v>
      </c>
      <c r="DA211" s="2"/>
      <c r="DB211" s="2"/>
      <c r="DC211" s="2" t="s">
        <v>3</v>
      </c>
      <c r="DD211" s="2" t="s">
        <v>3</v>
      </c>
      <c r="DE211" s="2" t="s">
        <v>3</v>
      </c>
      <c r="DF211" s="2" t="s">
        <v>3</v>
      </c>
      <c r="DG211" s="2" t="s">
        <v>3</v>
      </c>
      <c r="DH211" s="2" t="s">
        <v>3</v>
      </c>
      <c r="DI211" s="2" t="s">
        <v>3</v>
      </c>
      <c r="DJ211" s="2" t="s">
        <v>3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1003</v>
      </c>
      <c r="DV211" s="2" t="s">
        <v>41</v>
      </c>
      <c r="DW211" s="2" t="s">
        <v>41</v>
      </c>
      <c r="DX211" s="2">
        <v>100</v>
      </c>
      <c r="DY211" s="2"/>
      <c r="DZ211" s="2"/>
      <c r="EA211" s="2"/>
      <c r="EB211" s="2"/>
      <c r="EC211" s="2"/>
      <c r="ED211" s="2"/>
      <c r="EE211" s="2">
        <v>40532897</v>
      </c>
      <c r="EF211" s="2">
        <v>3</v>
      </c>
      <c r="EG211" s="2" t="s">
        <v>26</v>
      </c>
      <c r="EH211" s="2">
        <v>0</v>
      </c>
      <c r="EI211" s="2" t="s">
        <v>3</v>
      </c>
      <c r="EJ211" s="2">
        <v>2</v>
      </c>
      <c r="EK211" s="2">
        <v>108001</v>
      </c>
      <c r="EL211" s="2" t="s">
        <v>27</v>
      </c>
      <c r="EM211" s="2" t="s">
        <v>28</v>
      </c>
      <c r="EN211" s="2"/>
      <c r="EO211" s="2" t="s">
        <v>3</v>
      </c>
      <c r="EP211" s="2"/>
      <c r="EQ211" s="2">
        <v>0</v>
      </c>
      <c r="ER211" s="2">
        <v>519.97</v>
      </c>
      <c r="ES211" s="2">
        <v>186.06</v>
      </c>
      <c r="ET211" s="2">
        <v>31.61</v>
      </c>
      <c r="EU211" s="2">
        <v>0.41</v>
      </c>
      <c r="EV211" s="2">
        <v>302.3</v>
      </c>
      <c r="EW211" s="2">
        <v>32.159999999999997</v>
      </c>
      <c r="EX211" s="2">
        <v>0.03</v>
      </c>
      <c r="EY211" s="2">
        <v>0</v>
      </c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f t="shared" si="213"/>
        <v>0</v>
      </c>
      <c r="FS211" s="2">
        <v>0</v>
      </c>
      <c r="FT211" s="2"/>
      <c r="FU211" s="2"/>
      <c r="FV211" s="2"/>
      <c r="FW211" s="2"/>
      <c r="FX211" s="2">
        <v>95</v>
      </c>
      <c r="FY211" s="2">
        <v>65</v>
      </c>
      <c r="FZ211" s="2"/>
      <c r="GA211" s="2" t="s">
        <v>3</v>
      </c>
      <c r="GB211" s="2"/>
      <c r="GC211" s="2"/>
      <c r="GD211" s="2">
        <v>0</v>
      </c>
      <c r="GE211" s="2"/>
      <c r="GF211" s="2">
        <v>-1568487952</v>
      </c>
      <c r="GG211" s="2">
        <v>2</v>
      </c>
      <c r="GH211" s="2">
        <v>1</v>
      </c>
      <c r="GI211" s="2">
        <v>-2</v>
      </c>
      <c r="GJ211" s="2">
        <v>0</v>
      </c>
      <c r="GK211" s="2">
        <f>ROUND(R211*(R12)/100,2)</f>
        <v>0</v>
      </c>
      <c r="GL211" s="2">
        <f t="shared" si="214"/>
        <v>0</v>
      </c>
      <c r="GM211" s="2">
        <f t="shared" si="215"/>
        <v>200.85</v>
      </c>
      <c r="GN211" s="2">
        <f t="shared" si="216"/>
        <v>0</v>
      </c>
      <c r="GO211" s="2">
        <f t="shared" si="217"/>
        <v>200.85</v>
      </c>
      <c r="GP211" s="2">
        <f t="shared" si="218"/>
        <v>0</v>
      </c>
      <c r="GQ211" s="2"/>
      <c r="GR211" s="2">
        <v>0</v>
      </c>
      <c r="GS211" s="2">
        <v>3</v>
      </c>
      <c r="GT211" s="2">
        <v>0</v>
      </c>
      <c r="GU211" s="2" t="s">
        <v>3</v>
      </c>
      <c r="GV211" s="2">
        <f t="shared" si="219"/>
        <v>0</v>
      </c>
      <c r="GW211" s="2">
        <v>1</v>
      </c>
      <c r="GX211" s="2">
        <f t="shared" si="220"/>
        <v>0</v>
      </c>
      <c r="GY211" s="2"/>
      <c r="GZ211" s="2"/>
      <c r="HA211" s="2">
        <v>0</v>
      </c>
      <c r="HB211" s="2">
        <v>0</v>
      </c>
      <c r="HC211" s="2">
        <f t="shared" si="221"/>
        <v>0</v>
      </c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">
      <c r="A212">
        <v>17</v>
      </c>
      <c r="B212">
        <v>1</v>
      </c>
      <c r="C212">
        <f>ROW(SmtRes!A232)</f>
        <v>232</v>
      </c>
      <c r="D212">
        <f>ROW(EtalonRes!A236)</f>
        <v>236</v>
      </c>
      <c r="E212" t="s">
        <v>176</v>
      </c>
      <c r="F212" t="s">
        <v>49</v>
      </c>
      <c r="G212" t="s">
        <v>50</v>
      </c>
      <c r="H212" t="s">
        <v>41</v>
      </c>
      <c r="I212">
        <f>ROUND(20/100,9)</f>
        <v>0.2</v>
      </c>
      <c r="J212">
        <v>0</v>
      </c>
      <c r="O212">
        <f t="shared" si="182"/>
        <v>1721.87</v>
      </c>
      <c r="P212">
        <f t="shared" si="183"/>
        <v>65.489999999999995</v>
      </c>
      <c r="Q212">
        <f t="shared" si="184"/>
        <v>29.4</v>
      </c>
      <c r="R212">
        <f t="shared" si="185"/>
        <v>2.21</v>
      </c>
      <c r="S212">
        <f t="shared" si="186"/>
        <v>1626.98</v>
      </c>
      <c r="T212">
        <f t="shared" si="187"/>
        <v>0</v>
      </c>
      <c r="U212">
        <f t="shared" si="188"/>
        <v>6.4319999999999995</v>
      </c>
      <c r="V212">
        <f t="shared" si="189"/>
        <v>6.0000000000000001E-3</v>
      </c>
      <c r="W212">
        <f t="shared" si="190"/>
        <v>0</v>
      </c>
      <c r="X212">
        <f t="shared" si="191"/>
        <v>1319.64</v>
      </c>
      <c r="Y212">
        <f t="shared" si="192"/>
        <v>847.18</v>
      </c>
      <c r="AA212">
        <v>42069989</v>
      </c>
      <c r="AB212">
        <f t="shared" si="193"/>
        <v>519.97</v>
      </c>
      <c r="AC212">
        <f t="shared" si="194"/>
        <v>186.06</v>
      </c>
      <c r="AD212">
        <f t="shared" si="195"/>
        <v>31.61</v>
      </c>
      <c r="AE212">
        <f t="shared" si="196"/>
        <v>0.41</v>
      </c>
      <c r="AF212">
        <f t="shared" si="197"/>
        <v>302.3</v>
      </c>
      <c r="AG212">
        <f t="shared" si="198"/>
        <v>0</v>
      </c>
      <c r="AH212">
        <f t="shared" si="199"/>
        <v>32.159999999999997</v>
      </c>
      <c r="AI212">
        <f t="shared" si="200"/>
        <v>0.03</v>
      </c>
      <c r="AJ212">
        <f t="shared" si="201"/>
        <v>0</v>
      </c>
      <c r="AK212">
        <v>519.97</v>
      </c>
      <c r="AL212">
        <v>186.06</v>
      </c>
      <c r="AM212">
        <v>31.61</v>
      </c>
      <c r="AN212">
        <v>0.41</v>
      </c>
      <c r="AO212">
        <v>302.3</v>
      </c>
      <c r="AP212">
        <v>0</v>
      </c>
      <c r="AQ212">
        <v>32.159999999999997</v>
      </c>
      <c r="AR212">
        <v>0.03</v>
      </c>
      <c r="AS212">
        <v>0</v>
      </c>
      <c r="AT212">
        <v>81</v>
      </c>
      <c r="AU212">
        <v>52</v>
      </c>
      <c r="AV212">
        <v>1</v>
      </c>
      <c r="AW212">
        <v>1</v>
      </c>
      <c r="AZ212">
        <v>1</v>
      </c>
      <c r="BA212">
        <v>26.91</v>
      </c>
      <c r="BB212">
        <v>4.6500000000000004</v>
      </c>
      <c r="BC212">
        <v>1.76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2</v>
      </c>
      <c r="BJ212" t="s">
        <v>51</v>
      </c>
      <c r="BM212">
        <v>108001</v>
      </c>
      <c r="BN212">
        <v>0</v>
      </c>
      <c r="BO212" t="s">
        <v>49</v>
      </c>
      <c r="BP212">
        <v>1</v>
      </c>
      <c r="BQ212">
        <v>3</v>
      </c>
      <c r="BR212">
        <v>0</v>
      </c>
      <c r="BS212">
        <v>26.91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95</v>
      </c>
      <c r="CA212">
        <v>65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202"/>
        <v>1721.87</v>
      </c>
      <c r="CQ212">
        <f t="shared" si="203"/>
        <v>327.46559999999999</v>
      </c>
      <c r="CR212">
        <f t="shared" si="204"/>
        <v>146.98650000000001</v>
      </c>
      <c r="CS212">
        <f t="shared" si="205"/>
        <v>11.033099999999999</v>
      </c>
      <c r="CT212">
        <f t="shared" si="206"/>
        <v>8134.893</v>
      </c>
      <c r="CU212">
        <f t="shared" si="207"/>
        <v>0</v>
      </c>
      <c r="CV212">
        <f t="shared" si="208"/>
        <v>32.159999999999997</v>
      </c>
      <c r="CW212">
        <f t="shared" si="209"/>
        <v>0.03</v>
      </c>
      <c r="CX212">
        <f t="shared" si="210"/>
        <v>0</v>
      </c>
      <c r="CY212">
        <f t="shared" si="211"/>
        <v>1319.6439</v>
      </c>
      <c r="CZ212">
        <f t="shared" si="212"/>
        <v>847.17880000000002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1003</v>
      </c>
      <c r="DV212" t="s">
        <v>41</v>
      </c>
      <c r="DW212" t="s">
        <v>41</v>
      </c>
      <c r="DX212">
        <v>100</v>
      </c>
      <c r="EE212">
        <v>40532897</v>
      </c>
      <c r="EF212">
        <v>3</v>
      </c>
      <c r="EG212" t="s">
        <v>26</v>
      </c>
      <c r="EH212">
        <v>0</v>
      </c>
      <c r="EI212" t="s">
        <v>3</v>
      </c>
      <c r="EJ212">
        <v>2</v>
      </c>
      <c r="EK212">
        <v>108001</v>
      </c>
      <c r="EL212" t="s">
        <v>27</v>
      </c>
      <c r="EM212" t="s">
        <v>28</v>
      </c>
      <c r="EO212" t="s">
        <v>3</v>
      </c>
      <c r="EQ212">
        <v>0</v>
      </c>
      <c r="ER212">
        <v>519.97</v>
      </c>
      <c r="ES212">
        <v>186.06</v>
      </c>
      <c r="ET212">
        <v>31.61</v>
      </c>
      <c r="EU212">
        <v>0.41</v>
      </c>
      <c r="EV212">
        <v>302.3</v>
      </c>
      <c r="EW212">
        <v>32.159999999999997</v>
      </c>
      <c r="EX212">
        <v>0.03</v>
      </c>
      <c r="EY212">
        <v>0</v>
      </c>
      <c r="FQ212">
        <v>0</v>
      </c>
      <c r="FR212">
        <f t="shared" si="213"/>
        <v>0</v>
      </c>
      <c r="FS212">
        <v>0</v>
      </c>
      <c r="FV212" t="s">
        <v>29</v>
      </c>
      <c r="FW212" t="s">
        <v>30</v>
      </c>
      <c r="FX212">
        <v>95</v>
      </c>
      <c r="FY212">
        <v>65</v>
      </c>
      <c r="GA212" t="s">
        <v>3</v>
      </c>
      <c r="GD212">
        <v>0</v>
      </c>
      <c r="GF212">
        <v>-1568487952</v>
      </c>
      <c r="GG212">
        <v>2</v>
      </c>
      <c r="GH212">
        <v>1</v>
      </c>
      <c r="GI212">
        <v>2</v>
      </c>
      <c r="GJ212">
        <v>0</v>
      </c>
      <c r="GK212">
        <f>ROUND(R212*(S12)/100,2)</f>
        <v>0</v>
      </c>
      <c r="GL212">
        <f t="shared" si="214"/>
        <v>0</v>
      </c>
      <c r="GM212">
        <f t="shared" si="215"/>
        <v>3888.69</v>
      </c>
      <c r="GN212">
        <f t="shared" si="216"/>
        <v>0</v>
      </c>
      <c r="GO212">
        <f t="shared" si="217"/>
        <v>3888.69</v>
      </c>
      <c r="GP212">
        <f t="shared" si="218"/>
        <v>0</v>
      </c>
      <c r="GR212">
        <v>0</v>
      </c>
      <c r="GS212">
        <v>3</v>
      </c>
      <c r="GT212">
        <v>0</v>
      </c>
      <c r="GU212" t="s">
        <v>3</v>
      </c>
      <c r="GV212">
        <f t="shared" si="219"/>
        <v>0</v>
      </c>
      <c r="GW212">
        <v>1</v>
      </c>
      <c r="GX212">
        <f t="shared" si="220"/>
        <v>0</v>
      </c>
      <c r="HA212">
        <v>0</v>
      </c>
      <c r="HB212">
        <v>0</v>
      </c>
      <c r="HC212">
        <f t="shared" si="221"/>
        <v>0</v>
      </c>
      <c r="IK212">
        <v>0</v>
      </c>
    </row>
    <row r="213" spans="1:255" x14ac:dyDescent="0.2">
      <c r="A213" s="2">
        <v>17</v>
      </c>
      <c r="B213" s="2">
        <v>1</v>
      </c>
      <c r="C213" s="2">
        <f>ROW(SmtRes!A238)</f>
        <v>238</v>
      </c>
      <c r="D213" s="2">
        <f>ROW(EtalonRes!A242)</f>
        <v>242</v>
      </c>
      <c r="E213" s="2" t="s">
        <v>177</v>
      </c>
      <c r="F213" s="2" t="s">
        <v>53</v>
      </c>
      <c r="G213" s="2" t="s">
        <v>54</v>
      </c>
      <c r="H213" s="2" t="s">
        <v>34</v>
      </c>
      <c r="I213" s="2">
        <v>1</v>
      </c>
      <c r="J213" s="2">
        <v>0</v>
      </c>
      <c r="K213" s="2"/>
      <c r="L213" s="2"/>
      <c r="M213" s="2"/>
      <c r="N213" s="2"/>
      <c r="O213" s="2">
        <f t="shared" si="182"/>
        <v>2.75</v>
      </c>
      <c r="P213" s="2">
        <f t="shared" si="183"/>
        <v>0</v>
      </c>
      <c r="Q213" s="2">
        <f t="shared" si="184"/>
        <v>0.67</v>
      </c>
      <c r="R213" s="2">
        <f t="shared" si="185"/>
        <v>0.04</v>
      </c>
      <c r="S213" s="2">
        <f t="shared" si="186"/>
        <v>2.08</v>
      </c>
      <c r="T213" s="2">
        <f t="shared" si="187"/>
        <v>0</v>
      </c>
      <c r="U213" s="2">
        <f t="shared" si="188"/>
        <v>0.21</v>
      </c>
      <c r="V213" s="2">
        <f t="shared" si="189"/>
        <v>3.0000000000000001E-3</v>
      </c>
      <c r="W213" s="2">
        <f t="shared" si="190"/>
        <v>0</v>
      </c>
      <c r="X213" s="2">
        <f t="shared" si="191"/>
        <v>2.0099999999999998</v>
      </c>
      <c r="Y213" s="2">
        <f t="shared" si="192"/>
        <v>1.38</v>
      </c>
      <c r="Z213" s="2"/>
      <c r="AA213" s="2">
        <v>42069975</v>
      </c>
      <c r="AB213" s="2">
        <f t="shared" si="193"/>
        <v>2.7480000000000002</v>
      </c>
      <c r="AC213" s="2">
        <f>ROUND(((ES213*0)),6)</f>
        <v>0</v>
      </c>
      <c r="AD213" s="2">
        <f>ROUND(((((ET213*0.3))-((EU213*0.3)))+AE213),6)</f>
        <v>0.66600000000000004</v>
      </c>
      <c r="AE213" s="2">
        <f>ROUND(((EU213*0.3)),6)</f>
        <v>4.2000000000000003E-2</v>
      </c>
      <c r="AF213" s="2">
        <f>ROUND(((EV213*0.3)),6)</f>
        <v>2.0819999999999999</v>
      </c>
      <c r="AG213" s="2">
        <f t="shared" si="198"/>
        <v>0</v>
      </c>
      <c r="AH213" s="2">
        <f>((EW213*0.3))</f>
        <v>0.21</v>
      </c>
      <c r="AI213" s="2">
        <f>((EX213*0.3))</f>
        <v>3.0000000000000001E-3</v>
      </c>
      <c r="AJ213" s="2">
        <f t="shared" si="201"/>
        <v>0</v>
      </c>
      <c r="AK213" s="2">
        <v>9.67</v>
      </c>
      <c r="AL213" s="2">
        <v>0.51</v>
      </c>
      <c r="AM213" s="2">
        <v>2.2200000000000002</v>
      </c>
      <c r="AN213" s="2">
        <v>0.14000000000000001</v>
      </c>
      <c r="AO213" s="2">
        <v>6.94</v>
      </c>
      <c r="AP213" s="2">
        <v>0</v>
      </c>
      <c r="AQ213" s="2">
        <v>0.7</v>
      </c>
      <c r="AR213" s="2">
        <v>0.01</v>
      </c>
      <c r="AS213" s="2">
        <v>0</v>
      </c>
      <c r="AT213" s="2">
        <v>95</v>
      </c>
      <c r="AU213" s="2">
        <v>65</v>
      </c>
      <c r="AV213" s="2">
        <v>1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0</v>
      </c>
      <c r="BI213" s="2">
        <v>2</v>
      </c>
      <c r="BJ213" s="2" t="s">
        <v>55</v>
      </c>
      <c r="BK213" s="2"/>
      <c r="BL213" s="2"/>
      <c r="BM213" s="2">
        <v>108001</v>
      </c>
      <c r="BN213" s="2">
        <v>0</v>
      </c>
      <c r="BO213" s="2" t="s">
        <v>3</v>
      </c>
      <c r="BP213" s="2">
        <v>0</v>
      </c>
      <c r="BQ213" s="2">
        <v>3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95</v>
      </c>
      <c r="CA213" s="2">
        <v>65</v>
      </c>
      <c r="CB213" s="2"/>
      <c r="CC213" s="2"/>
      <c r="CD213" s="2"/>
      <c r="CE213" s="2">
        <v>0</v>
      </c>
      <c r="CF213" s="2">
        <v>0</v>
      </c>
      <c r="CG213" s="2">
        <v>0</v>
      </c>
      <c r="CH213" s="2"/>
      <c r="CI213" s="2"/>
      <c r="CJ213" s="2"/>
      <c r="CK213" s="2"/>
      <c r="CL213" s="2"/>
      <c r="CM213" s="2">
        <v>0</v>
      </c>
      <c r="CN213" s="2" t="s">
        <v>413</v>
      </c>
      <c r="CO213" s="2">
        <v>0</v>
      </c>
      <c r="CP213" s="2">
        <f t="shared" si="202"/>
        <v>2.75</v>
      </c>
      <c r="CQ213" s="2">
        <f t="shared" si="203"/>
        <v>0</v>
      </c>
      <c r="CR213" s="2">
        <f t="shared" si="204"/>
        <v>0.66600000000000004</v>
      </c>
      <c r="CS213" s="2">
        <f t="shared" si="205"/>
        <v>4.2000000000000003E-2</v>
      </c>
      <c r="CT213" s="2">
        <f t="shared" si="206"/>
        <v>2.0819999999999999</v>
      </c>
      <c r="CU213" s="2">
        <f t="shared" si="207"/>
        <v>0</v>
      </c>
      <c r="CV213" s="2">
        <f t="shared" si="208"/>
        <v>0.21</v>
      </c>
      <c r="CW213" s="2">
        <f t="shared" si="209"/>
        <v>3.0000000000000001E-3</v>
      </c>
      <c r="CX213" s="2">
        <f t="shared" si="210"/>
        <v>0</v>
      </c>
      <c r="CY213" s="2">
        <f t="shared" si="211"/>
        <v>2.0140000000000002</v>
      </c>
      <c r="CZ213" s="2">
        <f t="shared" si="212"/>
        <v>1.3780000000000001</v>
      </c>
      <c r="DA213" s="2"/>
      <c r="DB213" s="2"/>
      <c r="DC213" s="2" t="s">
        <v>3</v>
      </c>
      <c r="DD213" s="2" t="s">
        <v>56</v>
      </c>
      <c r="DE213" s="2" t="s">
        <v>57</v>
      </c>
      <c r="DF213" s="2" t="s">
        <v>57</v>
      </c>
      <c r="DG213" s="2" t="s">
        <v>57</v>
      </c>
      <c r="DH213" s="2" t="s">
        <v>3</v>
      </c>
      <c r="DI213" s="2" t="s">
        <v>57</v>
      </c>
      <c r="DJ213" s="2" t="s">
        <v>57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1013</v>
      </c>
      <c r="DV213" s="2" t="s">
        <v>34</v>
      </c>
      <c r="DW213" s="2" t="s">
        <v>34</v>
      </c>
      <c r="DX213" s="2">
        <v>1</v>
      </c>
      <c r="DY213" s="2"/>
      <c r="DZ213" s="2"/>
      <c r="EA213" s="2"/>
      <c r="EB213" s="2"/>
      <c r="EC213" s="2"/>
      <c r="ED213" s="2"/>
      <c r="EE213" s="2">
        <v>40532897</v>
      </c>
      <c r="EF213" s="2">
        <v>3</v>
      </c>
      <c r="EG213" s="2" t="s">
        <v>26</v>
      </c>
      <c r="EH213" s="2">
        <v>0</v>
      </c>
      <c r="EI213" s="2" t="s">
        <v>3</v>
      </c>
      <c r="EJ213" s="2">
        <v>2</v>
      </c>
      <c r="EK213" s="2">
        <v>108001</v>
      </c>
      <c r="EL213" s="2" t="s">
        <v>27</v>
      </c>
      <c r="EM213" s="2" t="s">
        <v>28</v>
      </c>
      <c r="EN213" s="2"/>
      <c r="EO213" s="2" t="s">
        <v>58</v>
      </c>
      <c r="EP213" s="2"/>
      <c r="EQ213" s="2">
        <v>0</v>
      </c>
      <c r="ER213" s="2">
        <v>9.67</v>
      </c>
      <c r="ES213" s="2">
        <v>0.51</v>
      </c>
      <c r="ET213" s="2">
        <v>2.2200000000000002</v>
      </c>
      <c r="EU213" s="2">
        <v>0.14000000000000001</v>
      </c>
      <c r="EV213" s="2">
        <v>6.94</v>
      </c>
      <c r="EW213" s="2">
        <v>0.7</v>
      </c>
      <c r="EX213" s="2">
        <v>0.01</v>
      </c>
      <c r="EY213" s="2">
        <v>0</v>
      </c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f t="shared" si="213"/>
        <v>0</v>
      </c>
      <c r="FS213" s="2">
        <v>0</v>
      </c>
      <c r="FT213" s="2"/>
      <c r="FU213" s="2"/>
      <c r="FV213" s="2"/>
      <c r="FW213" s="2"/>
      <c r="FX213" s="2">
        <v>95</v>
      </c>
      <c r="FY213" s="2">
        <v>65</v>
      </c>
      <c r="FZ213" s="2"/>
      <c r="GA213" s="2" t="s">
        <v>3</v>
      </c>
      <c r="GB213" s="2"/>
      <c r="GC213" s="2"/>
      <c r="GD213" s="2">
        <v>0</v>
      </c>
      <c r="GE213" s="2"/>
      <c r="GF213" s="2">
        <v>2091764553</v>
      </c>
      <c r="GG213" s="2">
        <v>2</v>
      </c>
      <c r="GH213" s="2">
        <v>1</v>
      </c>
      <c r="GI213" s="2">
        <v>-2</v>
      </c>
      <c r="GJ213" s="2">
        <v>0</v>
      </c>
      <c r="GK213" s="2">
        <f>ROUND(R213*(R12)/100,2)</f>
        <v>0</v>
      </c>
      <c r="GL213" s="2">
        <f t="shared" si="214"/>
        <v>0</v>
      </c>
      <c r="GM213" s="2">
        <f t="shared" si="215"/>
        <v>6.14</v>
      </c>
      <c r="GN213" s="2">
        <f t="shared" si="216"/>
        <v>0</v>
      </c>
      <c r="GO213" s="2">
        <f t="shared" si="217"/>
        <v>6.14</v>
      </c>
      <c r="GP213" s="2">
        <f t="shared" si="218"/>
        <v>0</v>
      </c>
      <c r="GQ213" s="2"/>
      <c r="GR213" s="2">
        <v>0</v>
      </c>
      <c r="GS213" s="2">
        <v>3</v>
      </c>
      <c r="GT213" s="2">
        <v>0</v>
      </c>
      <c r="GU213" s="2" t="s">
        <v>3</v>
      </c>
      <c r="GV213" s="2">
        <f t="shared" si="219"/>
        <v>0</v>
      </c>
      <c r="GW213" s="2">
        <v>1</v>
      </c>
      <c r="GX213" s="2">
        <f t="shared" si="220"/>
        <v>0</v>
      </c>
      <c r="GY213" s="2"/>
      <c r="GZ213" s="2"/>
      <c r="HA213" s="2">
        <v>0</v>
      </c>
      <c r="HB213" s="2">
        <v>0</v>
      </c>
      <c r="HC213" s="2">
        <f t="shared" si="221"/>
        <v>0</v>
      </c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">
      <c r="A214">
        <v>17</v>
      </c>
      <c r="B214">
        <v>1</v>
      </c>
      <c r="C214">
        <f>ROW(SmtRes!A244)</f>
        <v>244</v>
      </c>
      <c r="D214">
        <f>ROW(EtalonRes!A248)</f>
        <v>248</v>
      </c>
      <c r="E214" t="s">
        <v>177</v>
      </c>
      <c r="F214" t="s">
        <v>53</v>
      </c>
      <c r="G214" t="s">
        <v>54</v>
      </c>
      <c r="H214" t="s">
        <v>34</v>
      </c>
      <c r="I214">
        <v>1</v>
      </c>
      <c r="J214">
        <v>0</v>
      </c>
      <c r="O214">
        <f t="shared" si="182"/>
        <v>61.54</v>
      </c>
      <c r="P214">
        <f t="shared" si="183"/>
        <v>0</v>
      </c>
      <c r="Q214">
        <f t="shared" si="184"/>
        <v>5.51</v>
      </c>
      <c r="R214">
        <f t="shared" si="185"/>
        <v>1.1299999999999999</v>
      </c>
      <c r="S214">
        <f t="shared" si="186"/>
        <v>56.03</v>
      </c>
      <c r="T214">
        <f t="shared" si="187"/>
        <v>0</v>
      </c>
      <c r="U214">
        <f t="shared" si="188"/>
        <v>0.21</v>
      </c>
      <c r="V214">
        <f t="shared" si="189"/>
        <v>3.0000000000000001E-3</v>
      </c>
      <c r="W214">
        <f t="shared" si="190"/>
        <v>0</v>
      </c>
      <c r="X214">
        <f t="shared" si="191"/>
        <v>46.3</v>
      </c>
      <c r="Y214">
        <f t="shared" si="192"/>
        <v>29.72</v>
      </c>
      <c r="AA214">
        <v>42069989</v>
      </c>
      <c r="AB214">
        <f t="shared" si="193"/>
        <v>2.7480000000000002</v>
      </c>
      <c r="AC214">
        <f>ROUND(((ES214*0)),6)</f>
        <v>0</v>
      </c>
      <c r="AD214">
        <f>ROUND(((((ET214*0.3))-((EU214*0.3)))+AE214),6)</f>
        <v>0.66600000000000004</v>
      </c>
      <c r="AE214">
        <f>ROUND(((EU214*0.3)),6)</f>
        <v>4.2000000000000003E-2</v>
      </c>
      <c r="AF214">
        <f>ROUND(((EV214*0.3)),6)</f>
        <v>2.0819999999999999</v>
      </c>
      <c r="AG214">
        <f t="shared" si="198"/>
        <v>0</v>
      </c>
      <c r="AH214">
        <f>((EW214*0.3))</f>
        <v>0.21</v>
      </c>
      <c r="AI214">
        <f>((EX214*0.3))</f>
        <v>3.0000000000000001E-3</v>
      </c>
      <c r="AJ214">
        <f t="shared" si="201"/>
        <v>0</v>
      </c>
      <c r="AK214">
        <v>9.67</v>
      </c>
      <c r="AL214">
        <v>0.51</v>
      </c>
      <c r="AM214">
        <v>2.2200000000000002</v>
      </c>
      <c r="AN214">
        <v>0.14000000000000001</v>
      </c>
      <c r="AO214">
        <v>6.94</v>
      </c>
      <c r="AP214">
        <v>0</v>
      </c>
      <c r="AQ214">
        <v>0.7</v>
      </c>
      <c r="AR214">
        <v>0.01</v>
      </c>
      <c r="AS214">
        <v>0</v>
      </c>
      <c r="AT214">
        <v>81</v>
      </c>
      <c r="AU214">
        <v>52</v>
      </c>
      <c r="AV214">
        <v>1</v>
      </c>
      <c r="AW214">
        <v>1</v>
      </c>
      <c r="AZ214">
        <v>1</v>
      </c>
      <c r="BA214">
        <v>26.91</v>
      </c>
      <c r="BB214">
        <v>8.27</v>
      </c>
      <c r="BC214">
        <v>13.37</v>
      </c>
      <c r="BD214" t="s">
        <v>3</v>
      </c>
      <c r="BE214" t="s">
        <v>3</v>
      </c>
      <c r="BF214" t="s">
        <v>3</v>
      </c>
      <c r="BG214" t="s">
        <v>3</v>
      </c>
      <c r="BH214">
        <v>0</v>
      </c>
      <c r="BI214">
        <v>2</v>
      </c>
      <c r="BJ214" t="s">
        <v>55</v>
      </c>
      <c r="BM214">
        <v>108001</v>
      </c>
      <c r="BN214">
        <v>0</v>
      </c>
      <c r="BO214" t="s">
        <v>53</v>
      </c>
      <c r="BP214">
        <v>1</v>
      </c>
      <c r="BQ214">
        <v>3</v>
      </c>
      <c r="BR214">
        <v>0</v>
      </c>
      <c r="BS214">
        <v>26.91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95</v>
      </c>
      <c r="CA214">
        <v>65</v>
      </c>
      <c r="CE214">
        <v>0</v>
      </c>
      <c r="CF214">
        <v>0</v>
      </c>
      <c r="CG214">
        <v>0</v>
      </c>
      <c r="CM214">
        <v>0</v>
      </c>
      <c r="CN214" t="s">
        <v>413</v>
      </c>
      <c r="CO214">
        <v>0</v>
      </c>
      <c r="CP214">
        <f t="shared" si="202"/>
        <v>61.54</v>
      </c>
      <c r="CQ214">
        <f t="shared" si="203"/>
        <v>0</v>
      </c>
      <c r="CR214">
        <f t="shared" si="204"/>
        <v>5.5078199999999997</v>
      </c>
      <c r="CS214">
        <f t="shared" si="205"/>
        <v>1.13022</v>
      </c>
      <c r="CT214">
        <f t="shared" si="206"/>
        <v>56.026619999999994</v>
      </c>
      <c r="CU214">
        <f t="shared" si="207"/>
        <v>0</v>
      </c>
      <c r="CV214">
        <f t="shared" si="208"/>
        <v>0.21</v>
      </c>
      <c r="CW214">
        <f t="shared" si="209"/>
        <v>3.0000000000000001E-3</v>
      </c>
      <c r="CX214">
        <f t="shared" si="210"/>
        <v>0</v>
      </c>
      <c r="CY214">
        <f t="shared" si="211"/>
        <v>46.299599999999998</v>
      </c>
      <c r="CZ214">
        <f t="shared" si="212"/>
        <v>29.723200000000002</v>
      </c>
      <c r="DC214" t="s">
        <v>3</v>
      </c>
      <c r="DD214" t="s">
        <v>56</v>
      </c>
      <c r="DE214" t="s">
        <v>57</v>
      </c>
      <c r="DF214" t="s">
        <v>57</v>
      </c>
      <c r="DG214" t="s">
        <v>57</v>
      </c>
      <c r="DH214" t="s">
        <v>3</v>
      </c>
      <c r="DI214" t="s">
        <v>57</v>
      </c>
      <c r="DJ214" t="s">
        <v>57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34</v>
      </c>
      <c r="DW214" t="s">
        <v>34</v>
      </c>
      <c r="DX214">
        <v>1</v>
      </c>
      <c r="EE214">
        <v>40532897</v>
      </c>
      <c r="EF214">
        <v>3</v>
      </c>
      <c r="EG214" t="s">
        <v>26</v>
      </c>
      <c r="EH214">
        <v>0</v>
      </c>
      <c r="EI214" t="s">
        <v>3</v>
      </c>
      <c r="EJ214">
        <v>2</v>
      </c>
      <c r="EK214">
        <v>108001</v>
      </c>
      <c r="EL214" t="s">
        <v>27</v>
      </c>
      <c r="EM214" t="s">
        <v>28</v>
      </c>
      <c r="EO214" t="s">
        <v>58</v>
      </c>
      <c r="EQ214">
        <v>0</v>
      </c>
      <c r="ER214">
        <v>9.67</v>
      </c>
      <c r="ES214">
        <v>0.51</v>
      </c>
      <c r="ET214">
        <v>2.2200000000000002</v>
      </c>
      <c r="EU214">
        <v>0.14000000000000001</v>
      </c>
      <c r="EV214">
        <v>6.94</v>
      </c>
      <c r="EW214">
        <v>0.7</v>
      </c>
      <c r="EX214">
        <v>0.01</v>
      </c>
      <c r="EY214">
        <v>0</v>
      </c>
      <c r="FQ214">
        <v>0</v>
      </c>
      <c r="FR214">
        <f t="shared" si="213"/>
        <v>0</v>
      </c>
      <c r="FS214">
        <v>0</v>
      </c>
      <c r="FV214" t="s">
        <v>29</v>
      </c>
      <c r="FW214" t="s">
        <v>30</v>
      </c>
      <c r="FX214">
        <v>95</v>
      </c>
      <c r="FY214">
        <v>65</v>
      </c>
      <c r="GA214" t="s">
        <v>3</v>
      </c>
      <c r="GD214">
        <v>0</v>
      </c>
      <c r="GF214">
        <v>2091764553</v>
      </c>
      <c r="GG214">
        <v>2</v>
      </c>
      <c r="GH214">
        <v>1</v>
      </c>
      <c r="GI214">
        <v>2</v>
      </c>
      <c r="GJ214">
        <v>0</v>
      </c>
      <c r="GK214">
        <f>ROUND(R214*(S12)/100,2)</f>
        <v>0</v>
      </c>
      <c r="GL214">
        <f t="shared" si="214"/>
        <v>0</v>
      </c>
      <c r="GM214">
        <f t="shared" si="215"/>
        <v>137.56</v>
      </c>
      <c r="GN214">
        <f t="shared" si="216"/>
        <v>0</v>
      </c>
      <c r="GO214">
        <f t="shared" si="217"/>
        <v>137.56</v>
      </c>
      <c r="GP214">
        <f t="shared" si="218"/>
        <v>0</v>
      </c>
      <c r="GR214">
        <v>0</v>
      </c>
      <c r="GS214">
        <v>3</v>
      </c>
      <c r="GT214">
        <v>0</v>
      </c>
      <c r="GU214" t="s">
        <v>3</v>
      </c>
      <c r="GV214">
        <f t="shared" si="219"/>
        <v>0</v>
      </c>
      <c r="GW214">
        <v>1</v>
      </c>
      <c r="GX214">
        <f t="shared" si="220"/>
        <v>0</v>
      </c>
      <c r="HA214">
        <v>0</v>
      </c>
      <c r="HB214">
        <v>0</v>
      </c>
      <c r="HC214">
        <f t="shared" si="221"/>
        <v>0</v>
      </c>
      <c r="IK214">
        <v>0</v>
      </c>
    </row>
    <row r="215" spans="1:255" x14ac:dyDescent="0.2">
      <c r="A215" s="2">
        <v>17</v>
      </c>
      <c r="B215" s="2">
        <v>1</v>
      </c>
      <c r="C215" s="2">
        <f>ROW(SmtRes!A250)</f>
        <v>250</v>
      </c>
      <c r="D215" s="2">
        <f>ROW(EtalonRes!A254)</f>
        <v>254</v>
      </c>
      <c r="E215" s="2" t="s">
        <v>178</v>
      </c>
      <c r="F215" s="2" t="s">
        <v>53</v>
      </c>
      <c r="G215" s="2" t="s">
        <v>54</v>
      </c>
      <c r="H215" s="2" t="s">
        <v>34</v>
      </c>
      <c r="I215" s="2">
        <v>1</v>
      </c>
      <c r="J215" s="2">
        <v>0</v>
      </c>
      <c r="K215" s="2"/>
      <c r="L215" s="2"/>
      <c r="M215" s="2"/>
      <c r="N215" s="2"/>
      <c r="O215" s="2">
        <f t="shared" si="182"/>
        <v>9.67</v>
      </c>
      <c r="P215" s="2">
        <f t="shared" si="183"/>
        <v>0.51</v>
      </c>
      <c r="Q215" s="2">
        <f t="shared" si="184"/>
        <v>2.2200000000000002</v>
      </c>
      <c r="R215" s="2">
        <f t="shared" si="185"/>
        <v>0.14000000000000001</v>
      </c>
      <c r="S215" s="2">
        <f t="shared" si="186"/>
        <v>6.94</v>
      </c>
      <c r="T215" s="2">
        <f t="shared" si="187"/>
        <v>0</v>
      </c>
      <c r="U215" s="2">
        <f t="shared" si="188"/>
        <v>0.7</v>
      </c>
      <c r="V215" s="2">
        <f t="shared" si="189"/>
        <v>0.01</v>
      </c>
      <c r="W215" s="2">
        <f t="shared" si="190"/>
        <v>0</v>
      </c>
      <c r="X215" s="2">
        <f t="shared" si="191"/>
        <v>6.73</v>
      </c>
      <c r="Y215" s="2">
        <f t="shared" si="192"/>
        <v>4.5999999999999996</v>
      </c>
      <c r="Z215" s="2"/>
      <c r="AA215" s="2">
        <v>42069975</v>
      </c>
      <c r="AB215" s="2">
        <f t="shared" si="193"/>
        <v>9.67</v>
      </c>
      <c r="AC215" s="2">
        <f>ROUND((ES215),6)</f>
        <v>0.51</v>
      </c>
      <c r="AD215" s="2">
        <f>ROUND((((ET215)-(EU215))+AE215),6)</f>
        <v>2.2200000000000002</v>
      </c>
      <c r="AE215" s="2">
        <f t="shared" ref="AE215:AF218" si="222">ROUND((EU215),6)</f>
        <v>0.14000000000000001</v>
      </c>
      <c r="AF215" s="2">
        <f t="shared" si="222"/>
        <v>6.94</v>
      </c>
      <c r="AG215" s="2">
        <f t="shared" si="198"/>
        <v>0</v>
      </c>
      <c r="AH215" s="2">
        <f t="shared" ref="AH215:AI218" si="223">(EW215)</f>
        <v>0.7</v>
      </c>
      <c r="AI215" s="2">
        <f t="shared" si="223"/>
        <v>0.01</v>
      </c>
      <c r="AJ215" s="2">
        <f t="shared" si="201"/>
        <v>0</v>
      </c>
      <c r="AK215" s="2">
        <v>9.67</v>
      </c>
      <c r="AL215" s="2">
        <v>0.51</v>
      </c>
      <c r="AM215" s="2">
        <v>2.2200000000000002</v>
      </c>
      <c r="AN215" s="2">
        <v>0.14000000000000001</v>
      </c>
      <c r="AO215" s="2">
        <v>6.94</v>
      </c>
      <c r="AP215" s="2">
        <v>0</v>
      </c>
      <c r="AQ215" s="2">
        <v>0.7</v>
      </c>
      <c r="AR215" s="2">
        <v>0.01</v>
      </c>
      <c r="AS215" s="2">
        <v>0</v>
      </c>
      <c r="AT215" s="2">
        <v>95</v>
      </c>
      <c r="AU215" s="2">
        <v>65</v>
      </c>
      <c r="AV215" s="2">
        <v>1</v>
      </c>
      <c r="AW215" s="2">
        <v>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0</v>
      </c>
      <c r="BI215" s="2">
        <v>2</v>
      </c>
      <c r="BJ215" s="2" t="s">
        <v>55</v>
      </c>
      <c r="BK215" s="2"/>
      <c r="BL215" s="2"/>
      <c r="BM215" s="2">
        <v>108001</v>
      </c>
      <c r="BN215" s="2">
        <v>0</v>
      </c>
      <c r="BO215" s="2" t="s">
        <v>3</v>
      </c>
      <c r="BP215" s="2">
        <v>0</v>
      </c>
      <c r="BQ215" s="2">
        <v>3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95</v>
      </c>
      <c r="CA215" s="2">
        <v>65</v>
      </c>
      <c r="CB215" s="2"/>
      <c r="CC215" s="2"/>
      <c r="CD215" s="2"/>
      <c r="CE215" s="2">
        <v>0</v>
      </c>
      <c r="CF215" s="2">
        <v>0</v>
      </c>
      <c r="CG215" s="2">
        <v>0</v>
      </c>
      <c r="CH215" s="2"/>
      <c r="CI215" s="2"/>
      <c r="CJ215" s="2"/>
      <c r="CK215" s="2"/>
      <c r="CL215" s="2"/>
      <c r="CM215" s="2">
        <v>0</v>
      </c>
      <c r="CN215" s="2" t="s">
        <v>3</v>
      </c>
      <c r="CO215" s="2">
        <v>0</v>
      </c>
      <c r="CP215" s="2">
        <f t="shared" si="202"/>
        <v>9.6700000000000017</v>
      </c>
      <c r="CQ215" s="2">
        <f t="shared" si="203"/>
        <v>0.51</v>
      </c>
      <c r="CR215" s="2">
        <f t="shared" si="204"/>
        <v>2.2200000000000002</v>
      </c>
      <c r="CS215" s="2">
        <f t="shared" si="205"/>
        <v>0.14000000000000001</v>
      </c>
      <c r="CT215" s="2">
        <f t="shared" si="206"/>
        <v>6.94</v>
      </c>
      <c r="CU215" s="2">
        <f t="shared" si="207"/>
        <v>0</v>
      </c>
      <c r="CV215" s="2">
        <f t="shared" si="208"/>
        <v>0.7</v>
      </c>
      <c r="CW215" s="2">
        <f t="shared" si="209"/>
        <v>0.01</v>
      </c>
      <c r="CX215" s="2">
        <f t="shared" si="210"/>
        <v>0</v>
      </c>
      <c r="CY215" s="2">
        <f t="shared" si="211"/>
        <v>6.726</v>
      </c>
      <c r="CZ215" s="2">
        <f t="shared" si="212"/>
        <v>4.6020000000000003</v>
      </c>
      <c r="DA215" s="2"/>
      <c r="DB215" s="2"/>
      <c r="DC215" s="2" t="s">
        <v>3</v>
      </c>
      <c r="DD215" s="2" t="s">
        <v>3</v>
      </c>
      <c r="DE215" s="2" t="s">
        <v>3</v>
      </c>
      <c r="DF215" s="2" t="s">
        <v>3</v>
      </c>
      <c r="DG215" s="2" t="s">
        <v>3</v>
      </c>
      <c r="DH215" s="2" t="s">
        <v>3</v>
      </c>
      <c r="DI215" s="2" t="s">
        <v>3</v>
      </c>
      <c r="DJ215" s="2" t="s">
        <v>3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1013</v>
      </c>
      <c r="DV215" s="2" t="s">
        <v>34</v>
      </c>
      <c r="DW215" s="2" t="s">
        <v>34</v>
      </c>
      <c r="DX215" s="2">
        <v>1</v>
      </c>
      <c r="DY215" s="2"/>
      <c r="DZ215" s="2"/>
      <c r="EA215" s="2"/>
      <c r="EB215" s="2"/>
      <c r="EC215" s="2"/>
      <c r="ED215" s="2"/>
      <c r="EE215" s="2">
        <v>40532897</v>
      </c>
      <c r="EF215" s="2">
        <v>3</v>
      </c>
      <c r="EG215" s="2" t="s">
        <v>26</v>
      </c>
      <c r="EH215" s="2">
        <v>0</v>
      </c>
      <c r="EI215" s="2" t="s">
        <v>3</v>
      </c>
      <c r="EJ215" s="2">
        <v>2</v>
      </c>
      <c r="EK215" s="2">
        <v>108001</v>
      </c>
      <c r="EL215" s="2" t="s">
        <v>27</v>
      </c>
      <c r="EM215" s="2" t="s">
        <v>28</v>
      </c>
      <c r="EN215" s="2"/>
      <c r="EO215" s="2" t="s">
        <v>3</v>
      </c>
      <c r="EP215" s="2"/>
      <c r="EQ215" s="2">
        <v>0</v>
      </c>
      <c r="ER215" s="2">
        <v>9.67</v>
      </c>
      <c r="ES215" s="2">
        <v>0.51</v>
      </c>
      <c r="ET215" s="2">
        <v>2.2200000000000002</v>
      </c>
      <c r="EU215" s="2">
        <v>0.14000000000000001</v>
      </c>
      <c r="EV215" s="2">
        <v>6.94</v>
      </c>
      <c r="EW215" s="2">
        <v>0.7</v>
      </c>
      <c r="EX215" s="2">
        <v>0.01</v>
      </c>
      <c r="EY215" s="2">
        <v>0</v>
      </c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f t="shared" si="213"/>
        <v>0</v>
      </c>
      <c r="FS215" s="2">
        <v>0</v>
      </c>
      <c r="FT215" s="2"/>
      <c r="FU215" s="2"/>
      <c r="FV215" s="2"/>
      <c r="FW215" s="2"/>
      <c r="FX215" s="2">
        <v>95</v>
      </c>
      <c r="FY215" s="2">
        <v>65</v>
      </c>
      <c r="FZ215" s="2"/>
      <c r="GA215" s="2" t="s">
        <v>3</v>
      </c>
      <c r="GB215" s="2"/>
      <c r="GC215" s="2"/>
      <c r="GD215" s="2">
        <v>0</v>
      </c>
      <c r="GE215" s="2"/>
      <c r="GF215" s="2">
        <v>2091764553</v>
      </c>
      <c r="GG215" s="2">
        <v>2</v>
      </c>
      <c r="GH215" s="2">
        <v>1</v>
      </c>
      <c r="GI215" s="2">
        <v>-2</v>
      </c>
      <c r="GJ215" s="2">
        <v>0</v>
      </c>
      <c r="GK215" s="2">
        <f>ROUND(R215*(R12)/100,2)</f>
        <v>0</v>
      </c>
      <c r="GL215" s="2">
        <f t="shared" si="214"/>
        <v>0</v>
      </c>
      <c r="GM215" s="2">
        <f t="shared" si="215"/>
        <v>21</v>
      </c>
      <c r="GN215" s="2">
        <f t="shared" si="216"/>
        <v>0</v>
      </c>
      <c r="GO215" s="2">
        <f t="shared" si="217"/>
        <v>21</v>
      </c>
      <c r="GP215" s="2">
        <f t="shared" si="218"/>
        <v>0</v>
      </c>
      <c r="GQ215" s="2"/>
      <c r="GR215" s="2">
        <v>0</v>
      </c>
      <c r="GS215" s="2">
        <v>3</v>
      </c>
      <c r="GT215" s="2">
        <v>0</v>
      </c>
      <c r="GU215" s="2" t="s">
        <v>3</v>
      </c>
      <c r="GV215" s="2">
        <f t="shared" si="219"/>
        <v>0</v>
      </c>
      <c r="GW215" s="2">
        <v>1</v>
      </c>
      <c r="GX215" s="2">
        <f t="shared" si="220"/>
        <v>0</v>
      </c>
      <c r="GY215" s="2"/>
      <c r="GZ215" s="2"/>
      <c r="HA215" s="2">
        <v>0</v>
      </c>
      <c r="HB215" s="2">
        <v>0</v>
      </c>
      <c r="HC215" s="2">
        <f t="shared" si="221"/>
        <v>0</v>
      </c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">
      <c r="A216">
        <v>17</v>
      </c>
      <c r="B216">
        <v>1</v>
      </c>
      <c r="C216">
        <f>ROW(SmtRes!A256)</f>
        <v>256</v>
      </c>
      <c r="D216">
        <f>ROW(EtalonRes!A260)</f>
        <v>260</v>
      </c>
      <c r="E216" t="s">
        <v>178</v>
      </c>
      <c r="F216" t="s">
        <v>53</v>
      </c>
      <c r="G216" t="s">
        <v>54</v>
      </c>
      <c r="H216" t="s">
        <v>34</v>
      </c>
      <c r="I216">
        <v>1</v>
      </c>
      <c r="J216">
        <v>0</v>
      </c>
      <c r="O216">
        <f t="shared" si="182"/>
        <v>211.94</v>
      </c>
      <c r="P216">
        <f t="shared" si="183"/>
        <v>6.82</v>
      </c>
      <c r="Q216">
        <f t="shared" si="184"/>
        <v>18.36</v>
      </c>
      <c r="R216">
        <f t="shared" si="185"/>
        <v>3.77</v>
      </c>
      <c r="S216">
        <f t="shared" si="186"/>
        <v>186.76</v>
      </c>
      <c r="T216">
        <f t="shared" si="187"/>
        <v>0</v>
      </c>
      <c r="U216">
        <f t="shared" si="188"/>
        <v>0.7</v>
      </c>
      <c r="V216">
        <f t="shared" si="189"/>
        <v>0.01</v>
      </c>
      <c r="W216">
        <f t="shared" si="190"/>
        <v>0</v>
      </c>
      <c r="X216">
        <f t="shared" si="191"/>
        <v>154.33000000000001</v>
      </c>
      <c r="Y216">
        <f t="shared" si="192"/>
        <v>99.08</v>
      </c>
      <c r="AA216">
        <v>42069989</v>
      </c>
      <c r="AB216">
        <f t="shared" si="193"/>
        <v>9.67</v>
      </c>
      <c r="AC216">
        <f>ROUND((ES216),6)</f>
        <v>0.51</v>
      </c>
      <c r="AD216">
        <f>ROUND((((ET216)-(EU216))+AE216),6)</f>
        <v>2.2200000000000002</v>
      </c>
      <c r="AE216">
        <f t="shared" si="222"/>
        <v>0.14000000000000001</v>
      </c>
      <c r="AF216">
        <f t="shared" si="222"/>
        <v>6.94</v>
      </c>
      <c r="AG216">
        <f t="shared" si="198"/>
        <v>0</v>
      </c>
      <c r="AH216">
        <f t="shared" si="223"/>
        <v>0.7</v>
      </c>
      <c r="AI216">
        <f t="shared" si="223"/>
        <v>0.01</v>
      </c>
      <c r="AJ216">
        <f t="shared" si="201"/>
        <v>0</v>
      </c>
      <c r="AK216">
        <v>9.67</v>
      </c>
      <c r="AL216">
        <v>0.51</v>
      </c>
      <c r="AM216">
        <v>2.2200000000000002</v>
      </c>
      <c r="AN216">
        <v>0.14000000000000001</v>
      </c>
      <c r="AO216">
        <v>6.94</v>
      </c>
      <c r="AP216">
        <v>0</v>
      </c>
      <c r="AQ216">
        <v>0.7</v>
      </c>
      <c r="AR216">
        <v>0.01</v>
      </c>
      <c r="AS216">
        <v>0</v>
      </c>
      <c r="AT216">
        <v>81</v>
      </c>
      <c r="AU216">
        <v>52</v>
      </c>
      <c r="AV216">
        <v>1</v>
      </c>
      <c r="AW216">
        <v>1</v>
      </c>
      <c r="AZ216">
        <v>1</v>
      </c>
      <c r="BA216">
        <v>26.91</v>
      </c>
      <c r="BB216">
        <v>8.27</v>
      </c>
      <c r="BC216">
        <v>13.37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2</v>
      </c>
      <c r="BJ216" t="s">
        <v>55</v>
      </c>
      <c r="BM216">
        <v>108001</v>
      </c>
      <c r="BN216">
        <v>0</v>
      </c>
      <c r="BO216" t="s">
        <v>53</v>
      </c>
      <c r="BP216">
        <v>1</v>
      </c>
      <c r="BQ216">
        <v>3</v>
      </c>
      <c r="BR216">
        <v>0</v>
      </c>
      <c r="BS216">
        <v>26.91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95</v>
      </c>
      <c r="CA216">
        <v>65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202"/>
        <v>211.94</v>
      </c>
      <c r="CQ216">
        <f t="shared" si="203"/>
        <v>6.8186999999999998</v>
      </c>
      <c r="CR216">
        <f t="shared" si="204"/>
        <v>18.359400000000001</v>
      </c>
      <c r="CS216">
        <f t="shared" si="205"/>
        <v>3.7674000000000003</v>
      </c>
      <c r="CT216">
        <f t="shared" si="206"/>
        <v>186.75540000000001</v>
      </c>
      <c r="CU216">
        <f t="shared" si="207"/>
        <v>0</v>
      </c>
      <c r="CV216">
        <f t="shared" si="208"/>
        <v>0.7</v>
      </c>
      <c r="CW216">
        <f t="shared" si="209"/>
        <v>0.01</v>
      </c>
      <c r="CX216">
        <f t="shared" si="210"/>
        <v>0</v>
      </c>
      <c r="CY216">
        <f t="shared" si="211"/>
        <v>154.32929999999999</v>
      </c>
      <c r="CZ216">
        <f t="shared" si="212"/>
        <v>99.075599999999994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34</v>
      </c>
      <c r="DW216" t="s">
        <v>34</v>
      </c>
      <c r="DX216">
        <v>1</v>
      </c>
      <c r="EE216">
        <v>40532897</v>
      </c>
      <c r="EF216">
        <v>3</v>
      </c>
      <c r="EG216" t="s">
        <v>26</v>
      </c>
      <c r="EH216">
        <v>0</v>
      </c>
      <c r="EI216" t="s">
        <v>3</v>
      </c>
      <c r="EJ216">
        <v>2</v>
      </c>
      <c r="EK216">
        <v>108001</v>
      </c>
      <c r="EL216" t="s">
        <v>27</v>
      </c>
      <c r="EM216" t="s">
        <v>28</v>
      </c>
      <c r="EO216" t="s">
        <v>3</v>
      </c>
      <c r="EQ216">
        <v>0</v>
      </c>
      <c r="ER216">
        <v>9.67</v>
      </c>
      <c r="ES216">
        <v>0.51</v>
      </c>
      <c r="ET216">
        <v>2.2200000000000002</v>
      </c>
      <c r="EU216">
        <v>0.14000000000000001</v>
      </c>
      <c r="EV216">
        <v>6.94</v>
      </c>
      <c r="EW216">
        <v>0.7</v>
      </c>
      <c r="EX216">
        <v>0.01</v>
      </c>
      <c r="EY216">
        <v>0</v>
      </c>
      <c r="FQ216">
        <v>0</v>
      </c>
      <c r="FR216">
        <f t="shared" si="213"/>
        <v>0</v>
      </c>
      <c r="FS216">
        <v>0</v>
      </c>
      <c r="FV216" t="s">
        <v>29</v>
      </c>
      <c r="FW216" t="s">
        <v>30</v>
      </c>
      <c r="FX216">
        <v>95</v>
      </c>
      <c r="FY216">
        <v>65</v>
      </c>
      <c r="GA216" t="s">
        <v>3</v>
      </c>
      <c r="GD216">
        <v>0</v>
      </c>
      <c r="GF216">
        <v>2091764553</v>
      </c>
      <c r="GG216">
        <v>2</v>
      </c>
      <c r="GH216">
        <v>1</v>
      </c>
      <c r="GI216">
        <v>2</v>
      </c>
      <c r="GJ216">
        <v>0</v>
      </c>
      <c r="GK216">
        <f>ROUND(R216*(S12)/100,2)</f>
        <v>0</v>
      </c>
      <c r="GL216">
        <f t="shared" si="214"/>
        <v>0</v>
      </c>
      <c r="GM216">
        <f t="shared" si="215"/>
        <v>465.35</v>
      </c>
      <c r="GN216">
        <f t="shared" si="216"/>
        <v>0</v>
      </c>
      <c r="GO216">
        <f t="shared" si="217"/>
        <v>465.35</v>
      </c>
      <c r="GP216">
        <f t="shared" si="218"/>
        <v>0</v>
      </c>
      <c r="GR216">
        <v>0</v>
      </c>
      <c r="GS216">
        <v>3</v>
      </c>
      <c r="GT216">
        <v>0</v>
      </c>
      <c r="GU216" t="s">
        <v>3</v>
      </c>
      <c r="GV216">
        <f t="shared" si="219"/>
        <v>0</v>
      </c>
      <c r="GW216">
        <v>1</v>
      </c>
      <c r="GX216">
        <f t="shared" si="220"/>
        <v>0</v>
      </c>
      <c r="HA216">
        <v>0</v>
      </c>
      <c r="HB216">
        <v>0</v>
      </c>
      <c r="HC216">
        <f t="shared" si="221"/>
        <v>0</v>
      </c>
      <c r="IK216">
        <v>0</v>
      </c>
    </row>
    <row r="217" spans="1:255" x14ac:dyDescent="0.2">
      <c r="A217" s="2">
        <v>17</v>
      </c>
      <c r="B217" s="2">
        <v>1</v>
      </c>
      <c r="C217" s="2">
        <f>ROW(SmtRes!A258)</f>
        <v>258</v>
      </c>
      <c r="D217" s="2">
        <f>ROW(EtalonRes!A262)</f>
        <v>262</v>
      </c>
      <c r="E217" s="2" t="s">
        <v>179</v>
      </c>
      <c r="F217" s="2" t="s">
        <v>61</v>
      </c>
      <c r="G217" s="2" t="s">
        <v>62</v>
      </c>
      <c r="H217" s="2" t="s">
        <v>46</v>
      </c>
      <c r="I217" s="2">
        <f>ROUND(1/100,9)</f>
        <v>0.01</v>
      </c>
      <c r="J217" s="2">
        <v>0</v>
      </c>
      <c r="K217" s="2"/>
      <c r="L217" s="2"/>
      <c r="M217" s="2"/>
      <c r="N217" s="2"/>
      <c r="O217" s="2">
        <f t="shared" si="182"/>
        <v>6.56</v>
      </c>
      <c r="P217" s="2">
        <f t="shared" si="183"/>
        <v>0.13</v>
      </c>
      <c r="Q217" s="2">
        <f t="shared" si="184"/>
        <v>0</v>
      </c>
      <c r="R217" s="2">
        <f t="shared" si="185"/>
        <v>0</v>
      </c>
      <c r="S217" s="2">
        <f t="shared" si="186"/>
        <v>6.43</v>
      </c>
      <c r="T217" s="2">
        <f t="shared" si="187"/>
        <v>0</v>
      </c>
      <c r="U217" s="2">
        <f t="shared" si="188"/>
        <v>0.57999999999999996</v>
      </c>
      <c r="V217" s="2">
        <f t="shared" si="189"/>
        <v>0</v>
      </c>
      <c r="W217" s="2">
        <f t="shared" si="190"/>
        <v>0</v>
      </c>
      <c r="X217" s="2">
        <f t="shared" si="191"/>
        <v>5.14</v>
      </c>
      <c r="Y217" s="2">
        <f t="shared" si="192"/>
        <v>3.86</v>
      </c>
      <c r="Z217" s="2"/>
      <c r="AA217" s="2">
        <v>42069975</v>
      </c>
      <c r="AB217" s="2">
        <f t="shared" si="193"/>
        <v>656.08</v>
      </c>
      <c r="AC217" s="2">
        <f>ROUND((ES217),6)</f>
        <v>12.86</v>
      </c>
      <c r="AD217" s="2">
        <f>ROUND((((ET217)-(EU217))+AE217),6)</f>
        <v>0</v>
      </c>
      <c r="AE217" s="2">
        <f t="shared" si="222"/>
        <v>0</v>
      </c>
      <c r="AF217" s="2">
        <f t="shared" si="222"/>
        <v>643.22</v>
      </c>
      <c r="AG217" s="2">
        <f t="shared" si="198"/>
        <v>0</v>
      </c>
      <c r="AH217" s="2">
        <f t="shared" si="223"/>
        <v>58</v>
      </c>
      <c r="AI217" s="2">
        <f t="shared" si="223"/>
        <v>0</v>
      </c>
      <c r="AJ217" s="2">
        <f t="shared" si="201"/>
        <v>0</v>
      </c>
      <c r="AK217" s="2">
        <v>656.08</v>
      </c>
      <c r="AL217" s="2">
        <v>12.86</v>
      </c>
      <c r="AM217" s="2">
        <v>0</v>
      </c>
      <c r="AN217" s="2">
        <v>0</v>
      </c>
      <c r="AO217" s="2">
        <v>643.22</v>
      </c>
      <c r="AP217" s="2">
        <v>0</v>
      </c>
      <c r="AQ217" s="2">
        <v>58</v>
      </c>
      <c r="AR217" s="2">
        <v>0</v>
      </c>
      <c r="AS217" s="2">
        <v>0</v>
      </c>
      <c r="AT217" s="2">
        <v>80</v>
      </c>
      <c r="AU217" s="2">
        <v>60</v>
      </c>
      <c r="AV217" s="2">
        <v>1</v>
      </c>
      <c r="AW217" s="2">
        <v>1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0</v>
      </c>
      <c r="BI217" s="2">
        <v>2</v>
      </c>
      <c r="BJ217" s="2" t="s">
        <v>63</v>
      </c>
      <c r="BK217" s="2"/>
      <c r="BL217" s="2"/>
      <c r="BM217" s="2">
        <v>110001</v>
      </c>
      <c r="BN217" s="2">
        <v>0</v>
      </c>
      <c r="BO217" s="2" t="s">
        <v>3</v>
      </c>
      <c r="BP217" s="2">
        <v>0</v>
      </c>
      <c r="BQ217" s="2">
        <v>3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80</v>
      </c>
      <c r="CA217" s="2">
        <v>60</v>
      </c>
      <c r="CB217" s="2"/>
      <c r="CC217" s="2"/>
      <c r="CD217" s="2"/>
      <c r="CE217" s="2">
        <v>0</v>
      </c>
      <c r="CF217" s="2">
        <v>0</v>
      </c>
      <c r="CG217" s="2">
        <v>0</v>
      </c>
      <c r="CH217" s="2"/>
      <c r="CI217" s="2"/>
      <c r="CJ217" s="2"/>
      <c r="CK217" s="2"/>
      <c r="CL217" s="2"/>
      <c r="CM217" s="2">
        <v>0</v>
      </c>
      <c r="CN217" s="2" t="s">
        <v>3</v>
      </c>
      <c r="CO217" s="2">
        <v>0</v>
      </c>
      <c r="CP217" s="2">
        <f t="shared" si="202"/>
        <v>6.56</v>
      </c>
      <c r="CQ217" s="2">
        <f t="shared" si="203"/>
        <v>12.86</v>
      </c>
      <c r="CR217" s="2">
        <f t="shared" si="204"/>
        <v>0</v>
      </c>
      <c r="CS217" s="2">
        <f t="shared" si="205"/>
        <v>0</v>
      </c>
      <c r="CT217" s="2">
        <f t="shared" si="206"/>
        <v>643.22</v>
      </c>
      <c r="CU217" s="2">
        <f t="shared" si="207"/>
        <v>0</v>
      </c>
      <c r="CV217" s="2">
        <f t="shared" si="208"/>
        <v>58</v>
      </c>
      <c r="CW217" s="2">
        <f t="shared" si="209"/>
        <v>0</v>
      </c>
      <c r="CX217" s="2">
        <f t="shared" si="210"/>
        <v>0</v>
      </c>
      <c r="CY217" s="2">
        <f t="shared" si="211"/>
        <v>5.1440000000000001</v>
      </c>
      <c r="CZ217" s="2">
        <f t="shared" si="212"/>
        <v>3.8579999999999997</v>
      </c>
      <c r="DA217" s="2"/>
      <c r="DB217" s="2"/>
      <c r="DC217" s="2" t="s">
        <v>3</v>
      </c>
      <c r="DD217" s="2" t="s">
        <v>3</v>
      </c>
      <c r="DE217" s="2" t="s">
        <v>3</v>
      </c>
      <c r="DF217" s="2" t="s">
        <v>3</v>
      </c>
      <c r="DG217" s="2" t="s">
        <v>3</v>
      </c>
      <c r="DH217" s="2" t="s">
        <v>3</v>
      </c>
      <c r="DI217" s="2" t="s">
        <v>3</v>
      </c>
      <c r="DJ217" s="2" t="s">
        <v>3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1010</v>
      </c>
      <c r="DV217" s="2" t="s">
        <v>46</v>
      </c>
      <c r="DW217" s="2" t="s">
        <v>46</v>
      </c>
      <c r="DX217" s="2">
        <v>100</v>
      </c>
      <c r="DY217" s="2"/>
      <c r="DZ217" s="2"/>
      <c r="EA217" s="2"/>
      <c r="EB217" s="2"/>
      <c r="EC217" s="2"/>
      <c r="ED217" s="2"/>
      <c r="EE217" s="2">
        <v>40532900</v>
      </c>
      <c r="EF217" s="2">
        <v>3</v>
      </c>
      <c r="EG217" s="2" t="s">
        <v>26</v>
      </c>
      <c r="EH217" s="2">
        <v>0</v>
      </c>
      <c r="EI217" s="2" t="s">
        <v>3</v>
      </c>
      <c r="EJ217" s="2">
        <v>2</v>
      </c>
      <c r="EK217" s="2">
        <v>110001</v>
      </c>
      <c r="EL217" s="2" t="s">
        <v>64</v>
      </c>
      <c r="EM217" s="2" t="s">
        <v>37</v>
      </c>
      <c r="EN217" s="2"/>
      <c r="EO217" s="2" t="s">
        <v>3</v>
      </c>
      <c r="EP217" s="2"/>
      <c r="EQ217" s="2">
        <v>0</v>
      </c>
      <c r="ER217" s="2">
        <v>656.08</v>
      </c>
      <c r="ES217" s="2">
        <v>12.86</v>
      </c>
      <c r="ET217" s="2">
        <v>0</v>
      </c>
      <c r="EU217" s="2">
        <v>0</v>
      </c>
      <c r="EV217" s="2">
        <v>643.22</v>
      </c>
      <c r="EW217" s="2">
        <v>58</v>
      </c>
      <c r="EX217" s="2">
        <v>0</v>
      </c>
      <c r="EY217" s="2">
        <v>0</v>
      </c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f t="shared" si="213"/>
        <v>0</v>
      </c>
      <c r="FS217" s="2">
        <v>0</v>
      </c>
      <c r="FT217" s="2"/>
      <c r="FU217" s="2"/>
      <c r="FV217" s="2"/>
      <c r="FW217" s="2"/>
      <c r="FX217" s="2">
        <v>80</v>
      </c>
      <c r="FY217" s="2">
        <v>60</v>
      </c>
      <c r="FZ217" s="2"/>
      <c r="GA217" s="2" t="s">
        <v>3</v>
      </c>
      <c r="GB217" s="2"/>
      <c r="GC217" s="2"/>
      <c r="GD217" s="2">
        <v>0</v>
      </c>
      <c r="GE217" s="2"/>
      <c r="GF217" s="2">
        <v>862349735</v>
      </c>
      <c r="GG217" s="2">
        <v>2</v>
      </c>
      <c r="GH217" s="2">
        <v>1</v>
      </c>
      <c r="GI217" s="2">
        <v>-2</v>
      </c>
      <c r="GJ217" s="2">
        <v>0</v>
      </c>
      <c r="GK217" s="2">
        <f>ROUND(R217*(R12)/100,2)</f>
        <v>0</v>
      </c>
      <c r="GL217" s="2">
        <f t="shared" si="214"/>
        <v>0</v>
      </c>
      <c r="GM217" s="2">
        <f t="shared" si="215"/>
        <v>15.56</v>
      </c>
      <c r="GN217" s="2">
        <f t="shared" si="216"/>
        <v>0</v>
      </c>
      <c r="GO217" s="2">
        <f t="shared" si="217"/>
        <v>15.56</v>
      </c>
      <c r="GP217" s="2">
        <f t="shared" si="218"/>
        <v>0</v>
      </c>
      <c r="GQ217" s="2"/>
      <c r="GR217" s="2">
        <v>0</v>
      </c>
      <c r="GS217" s="2">
        <v>3</v>
      </c>
      <c r="GT217" s="2">
        <v>0</v>
      </c>
      <c r="GU217" s="2" t="s">
        <v>3</v>
      </c>
      <c r="GV217" s="2">
        <f t="shared" si="219"/>
        <v>0</v>
      </c>
      <c r="GW217" s="2">
        <v>1</v>
      </c>
      <c r="GX217" s="2">
        <f t="shared" si="220"/>
        <v>0</v>
      </c>
      <c r="GY217" s="2"/>
      <c r="GZ217" s="2"/>
      <c r="HA217" s="2">
        <v>0</v>
      </c>
      <c r="HB217" s="2">
        <v>0</v>
      </c>
      <c r="HC217" s="2">
        <f t="shared" si="221"/>
        <v>0</v>
      </c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">
      <c r="A218">
        <v>17</v>
      </c>
      <c r="B218">
        <v>1</v>
      </c>
      <c r="C218">
        <f>ROW(SmtRes!A260)</f>
        <v>260</v>
      </c>
      <c r="D218">
        <f>ROW(EtalonRes!A264)</f>
        <v>264</v>
      </c>
      <c r="E218" t="s">
        <v>179</v>
      </c>
      <c r="F218" t="s">
        <v>61</v>
      </c>
      <c r="G218" t="s">
        <v>62</v>
      </c>
      <c r="H218" t="s">
        <v>46</v>
      </c>
      <c r="I218">
        <f>ROUND(1/100,9)</f>
        <v>0.01</v>
      </c>
      <c r="J218">
        <v>0</v>
      </c>
      <c r="O218">
        <f t="shared" si="182"/>
        <v>176.55</v>
      </c>
      <c r="P218">
        <f t="shared" si="183"/>
        <v>3.46</v>
      </c>
      <c r="Q218">
        <f t="shared" si="184"/>
        <v>0</v>
      </c>
      <c r="R218">
        <f t="shared" si="185"/>
        <v>0</v>
      </c>
      <c r="S218">
        <f t="shared" si="186"/>
        <v>173.09</v>
      </c>
      <c r="T218">
        <f t="shared" si="187"/>
        <v>0</v>
      </c>
      <c r="U218">
        <f t="shared" si="188"/>
        <v>0.57999999999999996</v>
      </c>
      <c r="V218">
        <f t="shared" si="189"/>
        <v>0</v>
      </c>
      <c r="W218">
        <f t="shared" si="190"/>
        <v>0</v>
      </c>
      <c r="X218">
        <f t="shared" si="191"/>
        <v>117.7</v>
      </c>
      <c r="Y218">
        <f t="shared" si="192"/>
        <v>83.08</v>
      </c>
      <c r="AA218">
        <v>42069989</v>
      </c>
      <c r="AB218">
        <f t="shared" si="193"/>
        <v>656.08</v>
      </c>
      <c r="AC218">
        <f>ROUND((ES218),6)</f>
        <v>12.86</v>
      </c>
      <c r="AD218">
        <f>ROUND((((ET218)-(EU218))+AE218),6)</f>
        <v>0</v>
      </c>
      <c r="AE218">
        <f t="shared" si="222"/>
        <v>0</v>
      </c>
      <c r="AF218">
        <f t="shared" si="222"/>
        <v>643.22</v>
      </c>
      <c r="AG218">
        <f t="shared" si="198"/>
        <v>0</v>
      </c>
      <c r="AH218">
        <f t="shared" si="223"/>
        <v>58</v>
      </c>
      <c r="AI218">
        <f t="shared" si="223"/>
        <v>0</v>
      </c>
      <c r="AJ218">
        <f t="shared" si="201"/>
        <v>0</v>
      </c>
      <c r="AK218">
        <v>656.08</v>
      </c>
      <c r="AL218">
        <v>12.86</v>
      </c>
      <c r="AM218">
        <v>0</v>
      </c>
      <c r="AN218">
        <v>0</v>
      </c>
      <c r="AO218">
        <v>643.22</v>
      </c>
      <c r="AP218">
        <v>0</v>
      </c>
      <c r="AQ218">
        <v>58</v>
      </c>
      <c r="AR218">
        <v>0</v>
      </c>
      <c r="AS218">
        <v>0</v>
      </c>
      <c r="AT218">
        <v>68</v>
      </c>
      <c r="AU218">
        <v>48</v>
      </c>
      <c r="AV218">
        <v>1</v>
      </c>
      <c r="AW218">
        <v>1</v>
      </c>
      <c r="AZ218">
        <v>1</v>
      </c>
      <c r="BA218">
        <v>26.91</v>
      </c>
      <c r="BB218">
        <v>1</v>
      </c>
      <c r="BC218">
        <v>26.92</v>
      </c>
      <c r="BD218" t="s">
        <v>3</v>
      </c>
      <c r="BE218" t="s">
        <v>3</v>
      </c>
      <c r="BF218" t="s">
        <v>3</v>
      </c>
      <c r="BG218" t="s">
        <v>3</v>
      </c>
      <c r="BH218">
        <v>0</v>
      </c>
      <c r="BI218">
        <v>2</v>
      </c>
      <c r="BJ218" t="s">
        <v>63</v>
      </c>
      <c r="BM218">
        <v>110001</v>
      </c>
      <c r="BN218">
        <v>0</v>
      </c>
      <c r="BO218" t="s">
        <v>61</v>
      </c>
      <c r="BP218">
        <v>1</v>
      </c>
      <c r="BQ218">
        <v>3</v>
      </c>
      <c r="BR218">
        <v>0</v>
      </c>
      <c r="BS218">
        <v>26.91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80</v>
      </c>
      <c r="CA218">
        <v>60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202"/>
        <v>176.55</v>
      </c>
      <c r="CQ218">
        <f t="shared" si="203"/>
        <v>346.19119999999998</v>
      </c>
      <c r="CR218">
        <f t="shared" si="204"/>
        <v>0</v>
      </c>
      <c r="CS218">
        <f t="shared" si="205"/>
        <v>0</v>
      </c>
      <c r="CT218">
        <f t="shared" si="206"/>
        <v>17309.050200000001</v>
      </c>
      <c r="CU218">
        <f t="shared" si="207"/>
        <v>0</v>
      </c>
      <c r="CV218">
        <f t="shared" si="208"/>
        <v>58</v>
      </c>
      <c r="CW218">
        <f t="shared" si="209"/>
        <v>0</v>
      </c>
      <c r="CX218">
        <f t="shared" si="210"/>
        <v>0</v>
      </c>
      <c r="CY218">
        <f t="shared" si="211"/>
        <v>117.70120000000001</v>
      </c>
      <c r="CZ218">
        <f t="shared" si="212"/>
        <v>83.083199999999991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1010</v>
      </c>
      <c r="DV218" t="s">
        <v>46</v>
      </c>
      <c r="DW218" t="s">
        <v>46</v>
      </c>
      <c r="DX218">
        <v>100</v>
      </c>
      <c r="EE218">
        <v>40532900</v>
      </c>
      <c r="EF218">
        <v>3</v>
      </c>
      <c r="EG218" t="s">
        <v>26</v>
      </c>
      <c r="EH218">
        <v>0</v>
      </c>
      <c r="EI218" t="s">
        <v>3</v>
      </c>
      <c r="EJ218">
        <v>2</v>
      </c>
      <c r="EK218">
        <v>110001</v>
      </c>
      <c r="EL218" t="s">
        <v>64</v>
      </c>
      <c r="EM218" t="s">
        <v>37</v>
      </c>
      <c r="EO218" t="s">
        <v>3</v>
      </c>
      <c r="EQ218">
        <v>0</v>
      </c>
      <c r="ER218">
        <v>656.08</v>
      </c>
      <c r="ES218">
        <v>12.86</v>
      </c>
      <c r="ET218">
        <v>0</v>
      </c>
      <c r="EU218">
        <v>0</v>
      </c>
      <c r="EV218">
        <v>643.22</v>
      </c>
      <c r="EW218">
        <v>58</v>
      </c>
      <c r="EX218">
        <v>0</v>
      </c>
      <c r="EY218">
        <v>0</v>
      </c>
      <c r="FQ218">
        <v>0</v>
      </c>
      <c r="FR218">
        <f t="shared" si="213"/>
        <v>0</v>
      </c>
      <c r="FS218">
        <v>0</v>
      </c>
      <c r="FV218" t="s">
        <v>29</v>
      </c>
      <c r="FW218" t="s">
        <v>30</v>
      </c>
      <c r="FX218">
        <v>80</v>
      </c>
      <c r="FY218">
        <v>60</v>
      </c>
      <c r="GA218" t="s">
        <v>3</v>
      </c>
      <c r="GD218">
        <v>0</v>
      </c>
      <c r="GF218">
        <v>862349735</v>
      </c>
      <c r="GG218">
        <v>2</v>
      </c>
      <c r="GH218">
        <v>1</v>
      </c>
      <c r="GI218">
        <v>2</v>
      </c>
      <c r="GJ218">
        <v>0</v>
      </c>
      <c r="GK218">
        <f>ROUND(R218*(S12)/100,2)</f>
        <v>0</v>
      </c>
      <c r="GL218">
        <f t="shared" si="214"/>
        <v>0</v>
      </c>
      <c r="GM218">
        <f t="shared" si="215"/>
        <v>377.33</v>
      </c>
      <c r="GN218">
        <f t="shared" si="216"/>
        <v>0</v>
      </c>
      <c r="GO218">
        <f t="shared" si="217"/>
        <v>377.33</v>
      </c>
      <c r="GP218">
        <f t="shared" si="218"/>
        <v>0</v>
      </c>
      <c r="GR218">
        <v>0</v>
      </c>
      <c r="GS218">
        <v>3</v>
      </c>
      <c r="GT218">
        <v>0</v>
      </c>
      <c r="GU218" t="s">
        <v>3</v>
      </c>
      <c r="GV218">
        <f t="shared" si="219"/>
        <v>0</v>
      </c>
      <c r="GW218">
        <v>1</v>
      </c>
      <c r="GX218">
        <f t="shared" si="220"/>
        <v>0</v>
      </c>
      <c r="HA218">
        <v>0</v>
      </c>
      <c r="HB218">
        <v>0</v>
      </c>
      <c r="HC218">
        <f t="shared" si="221"/>
        <v>0</v>
      </c>
      <c r="IK218">
        <v>0</v>
      </c>
    </row>
    <row r="219" spans="1:255" x14ac:dyDescent="0.2">
      <c r="A219" s="2">
        <v>17</v>
      </c>
      <c r="B219" s="2">
        <v>1</v>
      </c>
      <c r="C219" s="2">
        <f>ROW(SmtRes!A268)</f>
        <v>268</v>
      </c>
      <c r="D219" s="2">
        <f>ROW(EtalonRes!A272)</f>
        <v>272</v>
      </c>
      <c r="E219" s="2" t="s">
        <v>180</v>
      </c>
      <c r="F219" s="2" t="s">
        <v>181</v>
      </c>
      <c r="G219" s="2" t="s">
        <v>182</v>
      </c>
      <c r="H219" s="2" t="s">
        <v>34</v>
      </c>
      <c r="I219" s="2">
        <v>3</v>
      </c>
      <c r="J219" s="2">
        <v>0</v>
      </c>
      <c r="K219" s="2"/>
      <c r="L219" s="2"/>
      <c r="M219" s="2"/>
      <c r="N219" s="2"/>
      <c r="O219" s="2">
        <f t="shared" si="182"/>
        <v>40.67</v>
      </c>
      <c r="P219" s="2">
        <f t="shared" si="183"/>
        <v>0</v>
      </c>
      <c r="Q219" s="2">
        <f t="shared" si="184"/>
        <v>16.34</v>
      </c>
      <c r="R219" s="2">
        <f t="shared" si="185"/>
        <v>1.06</v>
      </c>
      <c r="S219" s="2">
        <f t="shared" si="186"/>
        <v>24.33</v>
      </c>
      <c r="T219" s="2">
        <f t="shared" si="187"/>
        <v>0</v>
      </c>
      <c r="U219" s="2">
        <f t="shared" si="188"/>
        <v>2.5289999999999999</v>
      </c>
      <c r="V219" s="2">
        <f t="shared" si="189"/>
        <v>8.1000000000000003E-2</v>
      </c>
      <c r="W219" s="2">
        <f t="shared" si="190"/>
        <v>0</v>
      </c>
      <c r="X219" s="2">
        <f t="shared" si="191"/>
        <v>24.12</v>
      </c>
      <c r="Y219" s="2">
        <f t="shared" si="192"/>
        <v>16.5</v>
      </c>
      <c r="Z219" s="2"/>
      <c r="AA219" s="2">
        <v>42069975</v>
      </c>
      <c r="AB219" s="2">
        <f t="shared" si="193"/>
        <v>13.557</v>
      </c>
      <c r="AC219" s="2">
        <f>ROUND(((ES219*0)),6)</f>
        <v>0</v>
      </c>
      <c r="AD219" s="2">
        <f>ROUND(((((ET219*0.3))-((EU219*0.3)))+AE219),6)</f>
        <v>5.4480000000000004</v>
      </c>
      <c r="AE219" s="2">
        <f>ROUND(((EU219*0.3)),6)</f>
        <v>0.35399999999999998</v>
      </c>
      <c r="AF219" s="2">
        <f>ROUND(((EV219*0.3)),6)</f>
        <v>8.109</v>
      </c>
      <c r="AG219" s="2">
        <f t="shared" si="198"/>
        <v>0</v>
      </c>
      <c r="AH219" s="2">
        <f>((EW219*0.3))</f>
        <v>0.84299999999999997</v>
      </c>
      <c r="AI219" s="2">
        <f>((EX219*0.3))</f>
        <v>2.7E-2</v>
      </c>
      <c r="AJ219" s="2">
        <f t="shared" si="201"/>
        <v>0</v>
      </c>
      <c r="AK219" s="2">
        <v>58.32</v>
      </c>
      <c r="AL219" s="2">
        <v>13.13</v>
      </c>
      <c r="AM219" s="2">
        <v>18.16</v>
      </c>
      <c r="AN219" s="2">
        <v>1.18</v>
      </c>
      <c r="AO219" s="2">
        <v>27.03</v>
      </c>
      <c r="AP219" s="2">
        <v>0</v>
      </c>
      <c r="AQ219" s="2">
        <v>2.81</v>
      </c>
      <c r="AR219" s="2">
        <v>0.09</v>
      </c>
      <c r="AS219" s="2">
        <v>0</v>
      </c>
      <c r="AT219" s="2">
        <v>95</v>
      </c>
      <c r="AU219" s="2">
        <v>65</v>
      </c>
      <c r="AV219" s="2">
        <v>1</v>
      </c>
      <c r="AW219" s="2">
        <v>1</v>
      </c>
      <c r="AX219" s="2"/>
      <c r="AY219" s="2"/>
      <c r="AZ219" s="2">
        <v>1</v>
      </c>
      <c r="BA219" s="2">
        <v>1</v>
      </c>
      <c r="BB219" s="2">
        <v>1</v>
      </c>
      <c r="BC219" s="2">
        <v>1</v>
      </c>
      <c r="BD219" s="2" t="s">
        <v>3</v>
      </c>
      <c r="BE219" s="2" t="s">
        <v>3</v>
      </c>
      <c r="BF219" s="2" t="s">
        <v>3</v>
      </c>
      <c r="BG219" s="2" t="s">
        <v>3</v>
      </c>
      <c r="BH219" s="2">
        <v>0</v>
      </c>
      <c r="BI219" s="2">
        <v>2</v>
      </c>
      <c r="BJ219" s="2" t="s">
        <v>183</v>
      </c>
      <c r="BK219" s="2"/>
      <c r="BL219" s="2"/>
      <c r="BM219" s="2">
        <v>108001</v>
      </c>
      <c r="BN219" s="2">
        <v>0</v>
      </c>
      <c r="BO219" s="2" t="s">
        <v>3</v>
      </c>
      <c r="BP219" s="2">
        <v>0</v>
      </c>
      <c r="BQ219" s="2">
        <v>3</v>
      </c>
      <c r="BR219" s="2">
        <v>0</v>
      </c>
      <c r="BS219" s="2">
        <v>1</v>
      </c>
      <c r="BT219" s="2">
        <v>1</v>
      </c>
      <c r="BU219" s="2">
        <v>1</v>
      </c>
      <c r="BV219" s="2">
        <v>1</v>
      </c>
      <c r="BW219" s="2">
        <v>1</v>
      </c>
      <c r="BX219" s="2">
        <v>1</v>
      </c>
      <c r="BY219" s="2" t="s">
        <v>3</v>
      </c>
      <c r="BZ219" s="2">
        <v>95</v>
      </c>
      <c r="CA219" s="2">
        <v>65</v>
      </c>
      <c r="CB219" s="2"/>
      <c r="CC219" s="2"/>
      <c r="CD219" s="2"/>
      <c r="CE219" s="2">
        <v>0</v>
      </c>
      <c r="CF219" s="2">
        <v>0</v>
      </c>
      <c r="CG219" s="2">
        <v>0</v>
      </c>
      <c r="CH219" s="2"/>
      <c r="CI219" s="2"/>
      <c r="CJ219" s="2"/>
      <c r="CK219" s="2"/>
      <c r="CL219" s="2"/>
      <c r="CM219" s="2">
        <v>0</v>
      </c>
      <c r="CN219" s="2" t="s">
        <v>413</v>
      </c>
      <c r="CO219" s="2">
        <v>0</v>
      </c>
      <c r="CP219" s="2">
        <f t="shared" si="202"/>
        <v>40.67</v>
      </c>
      <c r="CQ219" s="2">
        <f t="shared" si="203"/>
        <v>0</v>
      </c>
      <c r="CR219" s="2">
        <f t="shared" si="204"/>
        <v>5.4480000000000004</v>
      </c>
      <c r="CS219" s="2">
        <f t="shared" si="205"/>
        <v>0.35399999999999998</v>
      </c>
      <c r="CT219" s="2">
        <f t="shared" si="206"/>
        <v>8.109</v>
      </c>
      <c r="CU219" s="2">
        <f t="shared" si="207"/>
        <v>0</v>
      </c>
      <c r="CV219" s="2">
        <f t="shared" si="208"/>
        <v>0.84299999999999997</v>
      </c>
      <c r="CW219" s="2">
        <f t="shared" si="209"/>
        <v>2.7E-2</v>
      </c>
      <c r="CX219" s="2">
        <f t="shared" si="210"/>
        <v>0</v>
      </c>
      <c r="CY219" s="2">
        <f t="shared" si="211"/>
        <v>24.120499999999996</v>
      </c>
      <c r="CZ219" s="2">
        <f t="shared" si="212"/>
        <v>16.503499999999999</v>
      </c>
      <c r="DA219" s="2"/>
      <c r="DB219" s="2"/>
      <c r="DC219" s="2" t="s">
        <v>3</v>
      </c>
      <c r="DD219" s="2" t="s">
        <v>56</v>
      </c>
      <c r="DE219" s="2" t="s">
        <v>57</v>
      </c>
      <c r="DF219" s="2" t="s">
        <v>57</v>
      </c>
      <c r="DG219" s="2" t="s">
        <v>57</v>
      </c>
      <c r="DH219" s="2" t="s">
        <v>3</v>
      </c>
      <c r="DI219" s="2" t="s">
        <v>57</v>
      </c>
      <c r="DJ219" s="2" t="s">
        <v>57</v>
      </c>
      <c r="DK219" s="2" t="s">
        <v>3</v>
      </c>
      <c r="DL219" s="2" t="s">
        <v>3</v>
      </c>
      <c r="DM219" s="2" t="s">
        <v>3</v>
      </c>
      <c r="DN219" s="2">
        <v>0</v>
      </c>
      <c r="DO219" s="2">
        <v>0</v>
      </c>
      <c r="DP219" s="2">
        <v>1</v>
      </c>
      <c r="DQ219" s="2">
        <v>1</v>
      </c>
      <c r="DR219" s="2"/>
      <c r="DS219" s="2"/>
      <c r="DT219" s="2"/>
      <c r="DU219" s="2">
        <v>1013</v>
      </c>
      <c r="DV219" s="2" t="s">
        <v>34</v>
      </c>
      <c r="DW219" s="2" t="s">
        <v>34</v>
      </c>
      <c r="DX219" s="2">
        <v>1</v>
      </c>
      <c r="DY219" s="2"/>
      <c r="DZ219" s="2"/>
      <c r="EA219" s="2"/>
      <c r="EB219" s="2"/>
      <c r="EC219" s="2"/>
      <c r="ED219" s="2"/>
      <c r="EE219" s="2">
        <v>40532897</v>
      </c>
      <c r="EF219" s="2">
        <v>3</v>
      </c>
      <c r="EG219" s="2" t="s">
        <v>26</v>
      </c>
      <c r="EH219" s="2">
        <v>0</v>
      </c>
      <c r="EI219" s="2" t="s">
        <v>3</v>
      </c>
      <c r="EJ219" s="2">
        <v>2</v>
      </c>
      <c r="EK219" s="2">
        <v>108001</v>
      </c>
      <c r="EL219" s="2" t="s">
        <v>27</v>
      </c>
      <c r="EM219" s="2" t="s">
        <v>28</v>
      </c>
      <c r="EN219" s="2"/>
      <c r="EO219" s="2" t="s">
        <v>58</v>
      </c>
      <c r="EP219" s="2"/>
      <c r="EQ219" s="2">
        <v>0</v>
      </c>
      <c r="ER219" s="2">
        <v>58.32</v>
      </c>
      <c r="ES219" s="2">
        <v>13.13</v>
      </c>
      <c r="ET219" s="2">
        <v>18.16</v>
      </c>
      <c r="EU219" s="2">
        <v>1.18</v>
      </c>
      <c r="EV219" s="2">
        <v>27.03</v>
      </c>
      <c r="EW219" s="2">
        <v>2.81</v>
      </c>
      <c r="EX219" s="2">
        <v>0.09</v>
      </c>
      <c r="EY219" s="2">
        <v>0</v>
      </c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>
        <v>0</v>
      </c>
      <c r="FR219" s="2">
        <f t="shared" si="213"/>
        <v>0</v>
      </c>
      <c r="FS219" s="2">
        <v>0</v>
      </c>
      <c r="FT219" s="2"/>
      <c r="FU219" s="2"/>
      <c r="FV219" s="2"/>
      <c r="FW219" s="2"/>
      <c r="FX219" s="2">
        <v>95</v>
      </c>
      <c r="FY219" s="2">
        <v>65</v>
      </c>
      <c r="FZ219" s="2"/>
      <c r="GA219" s="2" t="s">
        <v>3</v>
      </c>
      <c r="GB219" s="2"/>
      <c r="GC219" s="2"/>
      <c r="GD219" s="2">
        <v>0</v>
      </c>
      <c r="GE219" s="2"/>
      <c r="GF219" s="2">
        <v>364810902</v>
      </c>
      <c r="GG219" s="2">
        <v>2</v>
      </c>
      <c r="GH219" s="2">
        <v>1</v>
      </c>
      <c r="GI219" s="2">
        <v>-2</v>
      </c>
      <c r="GJ219" s="2">
        <v>0</v>
      </c>
      <c r="GK219" s="2">
        <f>ROUND(R219*(R12)/100,2)</f>
        <v>0</v>
      </c>
      <c r="GL219" s="2">
        <f t="shared" si="214"/>
        <v>0</v>
      </c>
      <c r="GM219" s="2">
        <f t="shared" si="215"/>
        <v>81.290000000000006</v>
      </c>
      <c r="GN219" s="2">
        <f t="shared" si="216"/>
        <v>0</v>
      </c>
      <c r="GO219" s="2">
        <f t="shared" si="217"/>
        <v>81.290000000000006</v>
      </c>
      <c r="GP219" s="2">
        <f t="shared" si="218"/>
        <v>0</v>
      </c>
      <c r="GQ219" s="2"/>
      <c r="GR219" s="2">
        <v>0</v>
      </c>
      <c r="GS219" s="2">
        <v>3</v>
      </c>
      <c r="GT219" s="2">
        <v>0</v>
      </c>
      <c r="GU219" s="2" t="s">
        <v>3</v>
      </c>
      <c r="GV219" s="2">
        <f t="shared" si="219"/>
        <v>0</v>
      </c>
      <c r="GW219" s="2">
        <v>1</v>
      </c>
      <c r="GX219" s="2">
        <f t="shared" si="220"/>
        <v>0</v>
      </c>
      <c r="GY219" s="2"/>
      <c r="GZ219" s="2"/>
      <c r="HA219" s="2">
        <v>0</v>
      </c>
      <c r="HB219" s="2">
        <v>0</v>
      </c>
      <c r="HC219" s="2">
        <f t="shared" si="221"/>
        <v>0</v>
      </c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>
        <v>0</v>
      </c>
      <c r="IL219" s="2"/>
      <c r="IM219" s="2"/>
      <c r="IN219" s="2"/>
      <c r="IO219" s="2"/>
      <c r="IP219" s="2"/>
      <c r="IQ219" s="2"/>
      <c r="IR219" s="2"/>
      <c r="IS219" s="2"/>
      <c r="IT219" s="2"/>
      <c r="IU219" s="2"/>
    </row>
    <row r="220" spans="1:255" x14ac:dyDescent="0.2">
      <c r="A220">
        <v>17</v>
      </c>
      <c r="B220">
        <v>1</v>
      </c>
      <c r="C220">
        <f>ROW(SmtRes!A276)</f>
        <v>276</v>
      </c>
      <c r="D220">
        <f>ROW(EtalonRes!A280)</f>
        <v>280</v>
      </c>
      <c r="E220" t="s">
        <v>180</v>
      </c>
      <c r="F220" t="s">
        <v>181</v>
      </c>
      <c r="G220" t="s">
        <v>182</v>
      </c>
      <c r="H220" t="s">
        <v>34</v>
      </c>
      <c r="I220">
        <v>3</v>
      </c>
      <c r="J220">
        <v>0</v>
      </c>
      <c r="O220">
        <f t="shared" si="182"/>
        <v>782.61</v>
      </c>
      <c r="P220">
        <f t="shared" si="183"/>
        <v>0</v>
      </c>
      <c r="Q220">
        <f t="shared" si="184"/>
        <v>127.97</v>
      </c>
      <c r="R220">
        <f t="shared" si="185"/>
        <v>28.58</v>
      </c>
      <c r="S220">
        <f t="shared" si="186"/>
        <v>654.64</v>
      </c>
      <c r="T220">
        <f t="shared" si="187"/>
        <v>0</v>
      </c>
      <c r="U220">
        <f t="shared" si="188"/>
        <v>2.5289999999999999</v>
      </c>
      <c r="V220">
        <f t="shared" si="189"/>
        <v>8.1000000000000003E-2</v>
      </c>
      <c r="W220">
        <f t="shared" si="190"/>
        <v>0</v>
      </c>
      <c r="X220">
        <f t="shared" si="191"/>
        <v>553.41</v>
      </c>
      <c r="Y220">
        <f t="shared" si="192"/>
        <v>355.27</v>
      </c>
      <c r="AA220">
        <v>42069989</v>
      </c>
      <c r="AB220">
        <f t="shared" si="193"/>
        <v>13.557</v>
      </c>
      <c r="AC220">
        <f>ROUND(((ES220*0)),6)</f>
        <v>0</v>
      </c>
      <c r="AD220">
        <f>ROUND(((((ET220*0.3))-((EU220*0.3)))+AE220),6)</f>
        <v>5.4480000000000004</v>
      </c>
      <c r="AE220">
        <f>ROUND(((EU220*0.3)),6)</f>
        <v>0.35399999999999998</v>
      </c>
      <c r="AF220">
        <f>ROUND(((EV220*0.3)),6)</f>
        <v>8.109</v>
      </c>
      <c r="AG220">
        <f t="shared" si="198"/>
        <v>0</v>
      </c>
      <c r="AH220">
        <f>((EW220*0.3))</f>
        <v>0.84299999999999997</v>
      </c>
      <c r="AI220">
        <f>((EX220*0.3))</f>
        <v>2.7E-2</v>
      </c>
      <c r="AJ220">
        <f t="shared" si="201"/>
        <v>0</v>
      </c>
      <c r="AK220">
        <v>58.32</v>
      </c>
      <c r="AL220">
        <v>13.13</v>
      </c>
      <c r="AM220">
        <v>18.16</v>
      </c>
      <c r="AN220">
        <v>1.18</v>
      </c>
      <c r="AO220">
        <v>27.03</v>
      </c>
      <c r="AP220">
        <v>0</v>
      </c>
      <c r="AQ220">
        <v>2.81</v>
      </c>
      <c r="AR220">
        <v>0.09</v>
      </c>
      <c r="AS220">
        <v>0</v>
      </c>
      <c r="AT220">
        <v>81</v>
      </c>
      <c r="AU220">
        <v>52</v>
      </c>
      <c r="AV220">
        <v>1</v>
      </c>
      <c r="AW220">
        <v>1</v>
      </c>
      <c r="AZ220">
        <v>1</v>
      </c>
      <c r="BA220">
        <v>26.91</v>
      </c>
      <c r="BB220">
        <v>7.83</v>
      </c>
      <c r="BC220">
        <v>14.45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2</v>
      </c>
      <c r="BJ220" t="s">
        <v>183</v>
      </c>
      <c r="BM220">
        <v>108001</v>
      </c>
      <c r="BN220">
        <v>0</v>
      </c>
      <c r="BO220" t="s">
        <v>181</v>
      </c>
      <c r="BP220">
        <v>1</v>
      </c>
      <c r="BQ220">
        <v>3</v>
      </c>
      <c r="BR220">
        <v>0</v>
      </c>
      <c r="BS220">
        <v>26.91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95</v>
      </c>
      <c r="CA220">
        <v>65</v>
      </c>
      <c r="CE220">
        <v>0</v>
      </c>
      <c r="CF220">
        <v>0</v>
      </c>
      <c r="CG220">
        <v>0</v>
      </c>
      <c r="CM220">
        <v>0</v>
      </c>
      <c r="CN220" t="s">
        <v>413</v>
      </c>
      <c r="CO220">
        <v>0</v>
      </c>
      <c r="CP220">
        <f t="shared" si="202"/>
        <v>782.61</v>
      </c>
      <c r="CQ220">
        <f t="shared" si="203"/>
        <v>0</v>
      </c>
      <c r="CR220">
        <f t="shared" si="204"/>
        <v>42.65784</v>
      </c>
      <c r="CS220">
        <f t="shared" si="205"/>
        <v>9.5261399999999998</v>
      </c>
      <c r="CT220">
        <f t="shared" si="206"/>
        <v>218.21319</v>
      </c>
      <c r="CU220">
        <f t="shared" si="207"/>
        <v>0</v>
      </c>
      <c r="CV220">
        <f t="shared" si="208"/>
        <v>0.84299999999999997</v>
      </c>
      <c r="CW220">
        <f t="shared" si="209"/>
        <v>2.7E-2</v>
      </c>
      <c r="CX220">
        <f t="shared" si="210"/>
        <v>0</v>
      </c>
      <c r="CY220">
        <f t="shared" si="211"/>
        <v>553.40819999999997</v>
      </c>
      <c r="CZ220">
        <f t="shared" si="212"/>
        <v>355.27440000000001</v>
      </c>
      <c r="DC220" t="s">
        <v>3</v>
      </c>
      <c r="DD220" t="s">
        <v>56</v>
      </c>
      <c r="DE220" t="s">
        <v>57</v>
      </c>
      <c r="DF220" t="s">
        <v>57</v>
      </c>
      <c r="DG220" t="s">
        <v>57</v>
      </c>
      <c r="DH220" t="s">
        <v>3</v>
      </c>
      <c r="DI220" t="s">
        <v>57</v>
      </c>
      <c r="DJ220" t="s">
        <v>57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34</v>
      </c>
      <c r="DW220" t="s">
        <v>34</v>
      </c>
      <c r="DX220">
        <v>1</v>
      </c>
      <c r="EE220">
        <v>40532897</v>
      </c>
      <c r="EF220">
        <v>3</v>
      </c>
      <c r="EG220" t="s">
        <v>26</v>
      </c>
      <c r="EH220">
        <v>0</v>
      </c>
      <c r="EI220" t="s">
        <v>3</v>
      </c>
      <c r="EJ220">
        <v>2</v>
      </c>
      <c r="EK220">
        <v>108001</v>
      </c>
      <c r="EL220" t="s">
        <v>27</v>
      </c>
      <c r="EM220" t="s">
        <v>28</v>
      </c>
      <c r="EO220" t="s">
        <v>58</v>
      </c>
      <c r="EQ220">
        <v>0</v>
      </c>
      <c r="ER220">
        <v>58.32</v>
      </c>
      <c r="ES220">
        <v>13.13</v>
      </c>
      <c r="ET220">
        <v>18.16</v>
      </c>
      <c r="EU220">
        <v>1.18</v>
      </c>
      <c r="EV220">
        <v>27.03</v>
      </c>
      <c r="EW220">
        <v>2.81</v>
      </c>
      <c r="EX220">
        <v>0.09</v>
      </c>
      <c r="EY220">
        <v>0</v>
      </c>
      <c r="FQ220">
        <v>0</v>
      </c>
      <c r="FR220">
        <f t="shared" si="213"/>
        <v>0</v>
      </c>
      <c r="FS220">
        <v>0</v>
      </c>
      <c r="FV220" t="s">
        <v>29</v>
      </c>
      <c r="FW220" t="s">
        <v>30</v>
      </c>
      <c r="FX220">
        <v>95</v>
      </c>
      <c r="FY220">
        <v>65</v>
      </c>
      <c r="GA220" t="s">
        <v>3</v>
      </c>
      <c r="GD220">
        <v>0</v>
      </c>
      <c r="GF220">
        <v>364810902</v>
      </c>
      <c r="GG220">
        <v>2</v>
      </c>
      <c r="GH220">
        <v>1</v>
      </c>
      <c r="GI220">
        <v>2</v>
      </c>
      <c r="GJ220">
        <v>0</v>
      </c>
      <c r="GK220">
        <f>ROUND(R220*(S12)/100,2)</f>
        <v>0</v>
      </c>
      <c r="GL220">
        <f t="shared" si="214"/>
        <v>0</v>
      </c>
      <c r="GM220">
        <f t="shared" si="215"/>
        <v>1691.29</v>
      </c>
      <c r="GN220">
        <f t="shared" si="216"/>
        <v>0</v>
      </c>
      <c r="GO220">
        <f t="shared" si="217"/>
        <v>1691.29</v>
      </c>
      <c r="GP220">
        <f t="shared" si="218"/>
        <v>0</v>
      </c>
      <c r="GR220">
        <v>0</v>
      </c>
      <c r="GS220">
        <v>3</v>
      </c>
      <c r="GT220">
        <v>0</v>
      </c>
      <c r="GU220" t="s">
        <v>3</v>
      </c>
      <c r="GV220">
        <f t="shared" si="219"/>
        <v>0</v>
      </c>
      <c r="GW220">
        <v>1</v>
      </c>
      <c r="GX220">
        <f t="shared" si="220"/>
        <v>0</v>
      </c>
      <c r="HA220">
        <v>0</v>
      </c>
      <c r="HB220">
        <v>0</v>
      </c>
      <c r="HC220">
        <f t="shared" si="221"/>
        <v>0</v>
      </c>
      <c r="IK220">
        <v>0</v>
      </c>
    </row>
    <row r="221" spans="1:255" x14ac:dyDescent="0.2">
      <c r="A221" s="2">
        <v>17</v>
      </c>
      <c r="B221" s="2">
        <v>1</v>
      </c>
      <c r="C221" s="2">
        <f>ROW(SmtRes!A284)</f>
        <v>284</v>
      </c>
      <c r="D221" s="2">
        <f>ROW(EtalonRes!A288)</f>
        <v>288</v>
      </c>
      <c r="E221" s="2" t="s">
        <v>184</v>
      </c>
      <c r="F221" s="2" t="s">
        <v>181</v>
      </c>
      <c r="G221" s="2" t="s">
        <v>182</v>
      </c>
      <c r="H221" s="2" t="s">
        <v>34</v>
      </c>
      <c r="I221" s="2">
        <v>3</v>
      </c>
      <c r="J221" s="2">
        <v>0</v>
      </c>
      <c r="K221" s="2"/>
      <c r="L221" s="2"/>
      <c r="M221" s="2"/>
      <c r="N221" s="2"/>
      <c r="O221" s="2">
        <f t="shared" si="182"/>
        <v>174.96</v>
      </c>
      <c r="P221" s="2">
        <f t="shared" si="183"/>
        <v>39.39</v>
      </c>
      <c r="Q221" s="2">
        <f t="shared" si="184"/>
        <v>54.48</v>
      </c>
      <c r="R221" s="2">
        <f t="shared" si="185"/>
        <v>3.54</v>
      </c>
      <c r="S221" s="2">
        <f t="shared" si="186"/>
        <v>81.09</v>
      </c>
      <c r="T221" s="2">
        <f t="shared" si="187"/>
        <v>0</v>
      </c>
      <c r="U221" s="2">
        <f t="shared" si="188"/>
        <v>8.43</v>
      </c>
      <c r="V221" s="2">
        <f t="shared" si="189"/>
        <v>0.27</v>
      </c>
      <c r="W221" s="2">
        <f t="shared" si="190"/>
        <v>0</v>
      </c>
      <c r="X221" s="2">
        <f t="shared" si="191"/>
        <v>80.400000000000006</v>
      </c>
      <c r="Y221" s="2">
        <f t="shared" si="192"/>
        <v>55.01</v>
      </c>
      <c r="Z221" s="2"/>
      <c r="AA221" s="2">
        <v>42069975</v>
      </c>
      <c r="AB221" s="2">
        <f t="shared" si="193"/>
        <v>58.32</v>
      </c>
      <c r="AC221" s="2">
        <f>ROUND((ES221),6)</f>
        <v>13.13</v>
      </c>
      <c r="AD221" s="2">
        <f>ROUND((((ET221)-(EU221))+AE221),6)</f>
        <v>18.16</v>
      </c>
      <c r="AE221" s="2">
        <f>ROUND((EU221),6)</f>
        <v>1.18</v>
      </c>
      <c r="AF221" s="2">
        <f>ROUND((EV221),6)</f>
        <v>27.03</v>
      </c>
      <c r="AG221" s="2">
        <f t="shared" si="198"/>
        <v>0</v>
      </c>
      <c r="AH221" s="2">
        <f>(EW221)</f>
        <v>2.81</v>
      </c>
      <c r="AI221" s="2">
        <f>(EX221)</f>
        <v>0.09</v>
      </c>
      <c r="AJ221" s="2">
        <f t="shared" si="201"/>
        <v>0</v>
      </c>
      <c r="AK221" s="2">
        <v>58.32</v>
      </c>
      <c r="AL221" s="2">
        <v>13.13</v>
      </c>
      <c r="AM221" s="2">
        <v>18.16</v>
      </c>
      <c r="AN221" s="2">
        <v>1.18</v>
      </c>
      <c r="AO221" s="2">
        <v>27.03</v>
      </c>
      <c r="AP221" s="2">
        <v>0</v>
      </c>
      <c r="AQ221" s="2">
        <v>2.81</v>
      </c>
      <c r="AR221" s="2">
        <v>0.09</v>
      </c>
      <c r="AS221" s="2">
        <v>0</v>
      </c>
      <c r="AT221" s="2">
        <v>95</v>
      </c>
      <c r="AU221" s="2">
        <v>65</v>
      </c>
      <c r="AV221" s="2">
        <v>1</v>
      </c>
      <c r="AW221" s="2">
        <v>1</v>
      </c>
      <c r="AX221" s="2"/>
      <c r="AY221" s="2"/>
      <c r="AZ221" s="2">
        <v>1</v>
      </c>
      <c r="BA221" s="2">
        <v>1</v>
      </c>
      <c r="BB221" s="2">
        <v>1</v>
      </c>
      <c r="BC221" s="2">
        <v>1</v>
      </c>
      <c r="BD221" s="2" t="s">
        <v>3</v>
      </c>
      <c r="BE221" s="2" t="s">
        <v>3</v>
      </c>
      <c r="BF221" s="2" t="s">
        <v>3</v>
      </c>
      <c r="BG221" s="2" t="s">
        <v>3</v>
      </c>
      <c r="BH221" s="2">
        <v>0</v>
      </c>
      <c r="BI221" s="2">
        <v>2</v>
      </c>
      <c r="BJ221" s="2" t="s">
        <v>183</v>
      </c>
      <c r="BK221" s="2"/>
      <c r="BL221" s="2"/>
      <c r="BM221" s="2">
        <v>108001</v>
      </c>
      <c r="BN221" s="2">
        <v>0</v>
      </c>
      <c r="BO221" s="2" t="s">
        <v>3</v>
      </c>
      <c r="BP221" s="2">
        <v>0</v>
      </c>
      <c r="BQ221" s="2">
        <v>3</v>
      </c>
      <c r="BR221" s="2">
        <v>0</v>
      </c>
      <c r="BS221" s="2">
        <v>1</v>
      </c>
      <c r="BT221" s="2">
        <v>1</v>
      </c>
      <c r="BU221" s="2">
        <v>1</v>
      </c>
      <c r="BV221" s="2">
        <v>1</v>
      </c>
      <c r="BW221" s="2">
        <v>1</v>
      </c>
      <c r="BX221" s="2">
        <v>1</v>
      </c>
      <c r="BY221" s="2" t="s">
        <v>3</v>
      </c>
      <c r="BZ221" s="2">
        <v>95</v>
      </c>
      <c r="CA221" s="2">
        <v>65</v>
      </c>
      <c r="CB221" s="2"/>
      <c r="CC221" s="2"/>
      <c r="CD221" s="2"/>
      <c r="CE221" s="2">
        <v>0</v>
      </c>
      <c r="CF221" s="2">
        <v>0</v>
      </c>
      <c r="CG221" s="2">
        <v>0</v>
      </c>
      <c r="CH221" s="2"/>
      <c r="CI221" s="2"/>
      <c r="CJ221" s="2"/>
      <c r="CK221" s="2"/>
      <c r="CL221" s="2"/>
      <c r="CM221" s="2">
        <v>0</v>
      </c>
      <c r="CN221" s="2" t="s">
        <v>3</v>
      </c>
      <c r="CO221" s="2">
        <v>0</v>
      </c>
      <c r="CP221" s="2">
        <f t="shared" si="202"/>
        <v>174.96</v>
      </c>
      <c r="CQ221" s="2">
        <f t="shared" si="203"/>
        <v>13.13</v>
      </c>
      <c r="CR221" s="2">
        <f t="shared" si="204"/>
        <v>18.16</v>
      </c>
      <c r="CS221" s="2">
        <f t="shared" si="205"/>
        <v>1.18</v>
      </c>
      <c r="CT221" s="2">
        <f t="shared" si="206"/>
        <v>27.03</v>
      </c>
      <c r="CU221" s="2">
        <f t="shared" si="207"/>
        <v>0</v>
      </c>
      <c r="CV221" s="2">
        <f t="shared" si="208"/>
        <v>2.81</v>
      </c>
      <c r="CW221" s="2">
        <f t="shared" si="209"/>
        <v>0.09</v>
      </c>
      <c r="CX221" s="2">
        <f t="shared" si="210"/>
        <v>0</v>
      </c>
      <c r="CY221" s="2">
        <f t="shared" si="211"/>
        <v>80.398500000000013</v>
      </c>
      <c r="CZ221" s="2">
        <f t="shared" si="212"/>
        <v>55.00950000000001</v>
      </c>
      <c r="DA221" s="2"/>
      <c r="DB221" s="2"/>
      <c r="DC221" s="2" t="s">
        <v>3</v>
      </c>
      <c r="DD221" s="2" t="s">
        <v>3</v>
      </c>
      <c r="DE221" s="2" t="s">
        <v>3</v>
      </c>
      <c r="DF221" s="2" t="s">
        <v>3</v>
      </c>
      <c r="DG221" s="2" t="s">
        <v>3</v>
      </c>
      <c r="DH221" s="2" t="s">
        <v>3</v>
      </c>
      <c r="DI221" s="2" t="s">
        <v>3</v>
      </c>
      <c r="DJ221" s="2" t="s">
        <v>3</v>
      </c>
      <c r="DK221" s="2" t="s">
        <v>3</v>
      </c>
      <c r="DL221" s="2" t="s">
        <v>3</v>
      </c>
      <c r="DM221" s="2" t="s">
        <v>3</v>
      </c>
      <c r="DN221" s="2">
        <v>0</v>
      </c>
      <c r="DO221" s="2">
        <v>0</v>
      </c>
      <c r="DP221" s="2">
        <v>1</v>
      </c>
      <c r="DQ221" s="2">
        <v>1</v>
      </c>
      <c r="DR221" s="2"/>
      <c r="DS221" s="2"/>
      <c r="DT221" s="2"/>
      <c r="DU221" s="2">
        <v>1013</v>
      </c>
      <c r="DV221" s="2" t="s">
        <v>34</v>
      </c>
      <c r="DW221" s="2" t="s">
        <v>34</v>
      </c>
      <c r="DX221" s="2">
        <v>1</v>
      </c>
      <c r="DY221" s="2"/>
      <c r="DZ221" s="2"/>
      <c r="EA221" s="2"/>
      <c r="EB221" s="2"/>
      <c r="EC221" s="2"/>
      <c r="ED221" s="2"/>
      <c r="EE221" s="2">
        <v>40532897</v>
      </c>
      <c r="EF221" s="2">
        <v>3</v>
      </c>
      <c r="EG221" s="2" t="s">
        <v>26</v>
      </c>
      <c r="EH221" s="2">
        <v>0</v>
      </c>
      <c r="EI221" s="2" t="s">
        <v>3</v>
      </c>
      <c r="EJ221" s="2">
        <v>2</v>
      </c>
      <c r="EK221" s="2">
        <v>108001</v>
      </c>
      <c r="EL221" s="2" t="s">
        <v>27</v>
      </c>
      <c r="EM221" s="2" t="s">
        <v>28</v>
      </c>
      <c r="EN221" s="2"/>
      <c r="EO221" s="2" t="s">
        <v>3</v>
      </c>
      <c r="EP221" s="2"/>
      <c r="EQ221" s="2">
        <v>0</v>
      </c>
      <c r="ER221" s="2">
        <v>58.32</v>
      </c>
      <c r="ES221" s="2">
        <v>13.13</v>
      </c>
      <c r="ET221" s="2">
        <v>18.16</v>
      </c>
      <c r="EU221" s="2">
        <v>1.18</v>
      </c>
      <c r="EV221" s="2">
        <v>27.03</v>
      </c>
      <c r="EW221" s="2">
        <v>2.81</v>
      </c>
      <c r="EX221" s="2">
        <v>0.09</v>
      </c>
      <c r="EY221" s="2">
        <v>0</v>
      </c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>
        <v>0</v>
      </c>
      <c r="FR221" s="2">
        <f t="shared" si="213"/>
        <v>0</v>
      </c>
      <c r="FS221" s="2">
        <v>0</v>
      </c>
      <c r="FT221" s="2"/>
      <c r="FU221" s="2"/>
      <c r="FV221" s="2"/>
      <c r="FW221" s="2"/>
      <c r="FX221" s="2">
        <v>95</v>
      </c>
      <c r="FY221" s="2">
        <v>65</v>
      </c>
      <c r="FZ221" s="2"/>
      <c r="GA221" s="2" t="s">
        <v>3</v>
      </c>
      <c r="GB221" s="2"/>
      <c r="GC221" s="2"/>
      <c r="GD221" s="2">
        <v>0</v>
      </c>
      <c r="GE221" s="2"/>
      <c r="GF221" s="2">
        <v>364810902</v>
      </c>
      <c r="GG221" s="2">
        <v>2</v>
      </c>
      <c r="GH221" s="2">
        <v>1</v>
      </c>
      <c r="GI221" s="2">
        <v>-2</v>
      </c>
      <c r="GJ221" s="2">
        <v>0</v>
      </c>
      <c r="GK221" s="2">
        <f>ROUND(R221*(R12)/100,2)</f>
        <v>0</v>
      </c>
      <c r="GL221" s="2">
        <f t="shared" si="214"/>
        <v>0</v>
      </c>
      <c r="GM221" s="2">
        <f t="shared" si="215"/>
        <v>310.37</v>
      </c>
      <c r="GN221" s="2">
        <f t="shared" si="216"/>
        <v>0</v>
      </c>
      <c r="GO221" s="2">
        <f t="shared" si="217"/>
        <v>310.37</v>
      </c>
      <c r="GP221" s="2">
        <f t="shared" si="218"/>
        <v>0</v>
      </c>
      <c r="GQ221" s="2"/>
      <c r="GR221" s="2">
        <v>0</v>
      </c>
      <c r="GS221" s="2">
        <v>3</v>
      </c>
      <c r="GT221" s="2">
        <v>0</v>
      </c>
      <c r="GU221" s="2" t="s">
        <v>3</v>
      </c>
      <c r="GV221" s="2">
        <f t="shared" si="219"/>
        <v>0</v>
      </c>
      <c r="GW221" s="2">
        <v>1</v>
      </c>
      <c r="GX221" s="2">
        <f t="shared" si="220"/>
        <v>0</v>
      </c>
      <c r="GY221" s="2"/>
      <c r="GZ221" s="2"/>
      <c r="HA221" s="2">
        <v>0</v>
      </c>
      <c r="HB221" s="2">
        <v>0</v>
      </c>
      <c r="HC221" s="2">
        <f t="shared" si="221"/>
        <v>0</v>
      </c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>
        <v>0</v>
      </c>
      <c r="IL221" s="2"/>
      <c r="IM221" s="2"/>
      <c r="IN221" s="2"/>
      <c r="IO221" s="2"/>
      <c r="IP221" s="2"/>
      <c r="IQ221" s="2"/>
      <c r="IR221" s="2"/>
      <c r="IS221" s="2"/>
      <c r="IT221" s="2"/>
      <c r="IU221" s="2"/>
    </row>
    <row r="222" spans="1:255" x14ac:dyDescent="0.2">
      <c r="A222">
        <v>17</v>
      </c>
      <c r="B222">
        <v>1</v>
      </c>
      <c r="C222">
        <f>ROW(SmtRes!A292)</f>
        <v>292</v>
      </c>
      <c r="D222">
        <f>ROW(EtalonRes!A296)</f>
        <v>296</v>
      </c>
      <c r="E222" t="s">
        <v>184</v>
      </c>
      <c r="F222" t="s">
        <v>181</v>
      </c>
      <c r="G222" t="s">
        <v>182</v>
      </c>
      <c r="H222" t="s">
        <v>34</v>
      </c>
      <c r="I222">
        <v>3</v>
      </c>
      <c r="J222">
        <v>0</v>
      </c>
      <c r="O222">
        <f t="shared" si="182"/>
        <v>3177.9</v>
      </c>
      <c r="P222">
        <f t="shared" si="183"/>
        <v>569.19000000000005</v>
      </c>
      <c r="Q222">
        <f t="shared" si="184"/>
        <v>426.58</v>
      </c>
      <c r="R222">
        <f t="shared" si="185"/>
        <v>95.26</v>
      </c>
      <c r="S222">
        <f t="shared" si="186"/>
        <v>2182.13</v>
      </c>
      <c r="T222">
        <f t="shared" si="187"/>
        <v>0</v>
      </c>
      <c r="U222">
        <f t="shared" si="188"/>
        <v>8.43</v>
      </c>
      <c r="V222">
        <f t="shared" si="189"/>
        <v>0.27</v>
      </c>
      <c r="W222">
        <f t="shared" si="190"/>
        <v>0</v>
      </c>
      <c r="X222">
        <f t="shared" si="191"/>
        <v>1844.69</v>
      </c>
      <c r="Y222">
        <f t="shared" si="192"/>
        <v>1184.24</v>
      </c>
      <c r="AA222">
        <v>42069989</v>
      </c>
      <c r="AB222">
        <f t="shared" si="193"/>
        <v>58.32</v>
      </c>
      <c r="AC222">
        <f>ROUND((ES222),6)</f>
        <v>13.13</v>
      </c>
      <c r="AD222">
        <f>ROUND((((ET222)-(EU222))+AE222),6)</f>
        <v>18.16</v>
      </c>
      <c r="AE222">
        <f>ROUND((EU222),6)</f>
        <v>1.18</v>
      </c>
      <c r="AF222">
        <f>ROUND((EV222),6)</f>
        <v>27.03</v>
      </c>
      <c r="AG222">
        <f t="shared" si="198"/>
        <v>0</v>
      </c>
      <c r="AH222">
        <f>(EW222)</f>
        <v>2.81</v>
      </c>
      <c r="AI222">
        <f>(EX222)</f>
        <v>0.09</v>
      </c>
      <c r="AJ222">
        <f t="shared" si="201"/>
        <v>0</v>
      </c>
      <c r="AK222">
        <v>58.32</v>
      </c>
      <c r="AL222">
        <v>13.13</v>
      </c>
      <c r="AM222">
        <v>18.16</v>
      </c>
      <c r="AN222">
        <v>1.18</v>
      </c>
      <c r="AO222">
        <v>27.03</v>
      </c>
      <c r="AP222">
        <v>0</v>
      </c>
      <c r="AQ222">
        <v>2.81</v>
      </c>
      <c r="AR222">
        <v>0.09</v>
      </c>
      <c r="AS222">
        <v>0</v>
      </c>
      <c r="AT222">
        <v>81</v>
      </c>
      <c r="AU222">
        <v>52</v>
      </c>
      <c r="AV222">
        <v>1</v>
      </c>
      <c r="AW222">
        <v>1</v>
      </c>
      <c r="AZ222">
        <v>1</v>
      </c>
      <c r="BA222">
        <v>26.91</v>
      </c>
      <c r="BB222">
        <v>7.83</v>
      </c>
      <c r="BC222">
        <v>14.45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2</v>
      </c>
      <c r="BJ222" t="s">
        <v>183</v>
      </c>
      <c r="BM222">
        <v>108001</v>
      </c>
      <c r="BN222">
        <v>0</v>
      </c>
      <c r="BO222" t="s">
        <v>181</v>
      </c>
      <c r="BP222">
        <v>1</v>
      </c>
      <c r="BQ222">
        <v>3</v>
      </c>
      <c r="BR222">
        <v>0</v>
      </c>
      <c r="BS222">
        <v>26.91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95</v>
      </c>
      <c r="CA222">
        <v>65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202"/>
        <v>3177.9</v>
      </c>
      <c r="CQ222">
        <f t="shared" si="203"/>
        <v>189.7285</v>
      </c>
      <c r="CR222">
        <f t="shared" si="204"/>
        <v>142.19280000000001</v>
      </c>
      <c r="CS222">
        <f t="shared" si="205"/>
        <v>31.753799999999998</v>
      </c>
      <c r="CT222">
        <f t="shared" si="206"/>
        <v>727.37729999999999</v>
      </c>
      <c r="CU222">
        <f t="shared" si="207"/>
        <v>0</v>
      </c>
      <c r="CV222">
        <f t="shared" si="208"/>
        <v>2.81</v>
      </c>
      <c r="CW222">
        <f t="shared" si="209"/>
        <v>0.09</v>
      </c>
      <c r="CX222">
        <f t="shared" si="210"/>
        <v>0</v>
      </c>
      <c r="CY222">
        <f t="shared" si="211"/>
        <v>1844.6859000000002</v>
      </c>
      <c r="CZ222">
        <f t="shared" si="212"/>
        <v>1184.2428000000002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34</v>
      </c>
      <c r="DW222" t="s">
        <v>34</v>
      </c>
      <c r="DX222">
        <v>1</v>
      </c>
      <c r="EE222">
        <v>40532897</v>
      </c>
      <c r="EF222">
        <v>3</v>
      </c>
      <c r="EG222" t="s">
        <v>26</v>
      </c>
      <c r="EH222">
        <v>0</v>
      </c>
      <c r="EI222" t="s">
        <v>3</v>
      </c>
      <c r="EJ222">
        <v>2</v>
      </c>
      <c r="EK222">
        <v>108001</v>
      </c>
      <c r="EL222" t="s">
        <v>27</v>
      </c>
      <c r="EM222" t="s">
        <v>28</v>
      </c>
      <c r="EO222" t="s">
        <v>3</v>
      </c>
      <c r="EQ222">
        <v>0</v>
      </c>
      <c r="ER222">
        <v>58.32</v>
      </c>
      <c r="ES222">
        <v>13.13</v>
      </c>
      <c r="ET222">
        <v>18.16</v>
      </c>
      <c r="EU222">
        <v>1.18</v>
      </c>
      <c r="EV222">
        <v>27.03</v>
      </c>
      <c r="EW222">
        <v>2.81</v>
      </c>
      <c r="EX222">
        <v>0.09</v>
      </c>
      <c r="EY222">
        <v>0</v>
      </c>
      <c r="FQ222">
        <v>0</v>
      </c>
      <c r="FR222">
        <f t="shared" si="213"/>
        <v>0</v>
      </c>
      <c r="FS222">
        <v>0</v>
      </c>
      <c r="FV222" t="s">
        <v>29</v>
      </c>
      <c r="FW222" t="s">
        <v>30</v>
      </c>
      <c r="FX222">
        <v>95</v>
      </c>
      <c r="FY222">
        <v>65</v>
      </c>
      <c r="GA222" t="s">
        <v>3</v>
      </c>
      <c r="GD222">
        <v>0</v>
      </c>
      <c r="GF222">
        <v>364810902</v>
      </c>
      <c r="GG222">
        <v>2</v>
      </c>
      <c r="GH222">
        <v>1</v>
      </c>
      <c r="GI222">
        <v>2</v>
      </c>
      <c r="GJ222">
        <v>0</v>
      </c>
      <c r="GK222">
        <f>ROUND(R222*(S12)/100,2)</f>
        <v>0</v>
      </c>
      <c r="GL222">
        <f t="shared" si="214"/>
        <v>0</v>
      </c>
      <c r="GM222">
        <f t="shared" si="215"/>
        <v>6206.83</v>
      </c>
      <c r="GN222">
        <f t="shared" si="216"/>
        <v>0</v>
      </c>
      <c r="GO222">
        <f t="shared" si="217"/>
        <v>6206.83</v>
      </c>
      <c r="GP222">
        <f t="shared" si="218"/>
        <v>0</v>
      </c>
      <c r="GR222">
        <v>0</v>
      </c>
      <c r="GS222">
        <v>3</v>
      </c>
      <c r="GT222">
        <v>0</v>
      </c>
      <c r="GU222" t="s">
        <v>3</v>
      </c>
      <c r="GV222">
        <f t="shared" si="219"/>
        <v>0</v>
      </c>
      <c r="GW222">
        <v>1</v>
      </c>
      <c r="GX222">
        <f t="shared" si="220"/>
        <v>0</v>
      </c>
      <c r="HA222">
        <v>0</v>
      </c>
      <c r="HB222">
        <v>0</v>
      </c>
      <c r="HC222">
        <f t="shared" si="221"/>
        <v>0</v>
      </c>
      <c r="IK222">
        <v>0</v>
      </c>
    </row>
    <row r="224" spans="1:255" x14ac:dyDescent="0.2">
      <c r="A224" s="3">
        <v>51</v>
      </c>
      <c r="B224" s="3">
        <f>B199</f>
        <v>1</v>
      </c>
      <c r="C224" s="3">
        <f>A199</f>
        <v>5</v>
      </c>
      <c r="D224" s="3">
        <f>ROW(A199)</f>
        <v>199</v>
      </c>
      <c r="E224" s="3"/>
      <c r="F224" s="3" t="str">
        <f>IF(F199&lt;&gt;"",F199,"")</f>
        <v>Новый подраздел</v>
      </c>
      <c r="G224" s="3" t="str">
        <f>IF(G199&lt;&gt;"",G199,"")</f>
        <v>Электромонтажные работы:</v>
      </c>
      <c r="H224" s="3">
        <v>0</v>
      </c>
      <c r="I224" s="3"/>
      <c r="J224" s="3"/>
      <c r="K224" s="3"/>
      <c r="L224" s="3"/>
      <c r="M224" s="3"/>
      <c r="N224" s="3"/>
      <c r="O224" s="3">
        <f t="shared" ref="O224:T224" si="224">ROUND(AB224,2)</f>
        <v>1217.1199999999999</v>
      </c>
      <c r="P224" s="3">
        <f t="shared" si="224"/>
        <v>266.18</v>
      </c>
      <c r="Q224" s="3">
        <f t="shared" si="224"/>
        <v>345.53</v>
      </c>
      <c r="R224" s="3">
        <f t="shared" si="224"/>
        <v>19.71</v>
      </c>
      <c r="S224" s="3">
        <f t="shared" si="224"/>
        <v>605.41</v>
      </c>
      <c r="T224" s="3">
        <f t="shared" si="224"/>
        <v>0</v>
      </c>
      <c r="U224" s="3">
        <f>AH224</f>
        <v>64.777000000000015</v>
      </c>
      <c r="V224" s="3">
        <f>AI224</f>
        <v>1.47</v>
      </c>
      <c r="W224" s="3">
        <f>ROUND(AJ224,2)</f>
        <v>0</v>
      </c>
      <c r="X224" s="3">
        <f>ROUND(AK224,2)</f>
        <v>588.79999999999995</v>
      </c>
      <c r="Y224" s="3">
        <f>ROUND(AL224,2)</f>
        <v>406</v>
      </c>
      <c r="Z224" s="3"/>
      <c r="AA224" s="3"/>
      <c r="AB224" s="3">
        <f>ROUND(SUMIF(AA203:AA222,"=42069975",O203:O222),2)</f>
        <v>1217.1199999999999</v>
      </c>
      <c r="AC224" s="3">
        <f>ROUND(SUMIF(AA203:AA222,"=42069975",P203:P222),2)</f>
        <v>266.18</v>
      </c>
      <c r="AD224" s="3">
        <f>ROUND(SUMIF(AA203:AA222,"=42069975",Q203:Q222),2)</f>
        <v>345.53</v>
      </c>
      <c r="AE224" s="3">
        <f>ROUND(SUMIF(AA203:AA222,"=42069975",R203:R222),2)</f>
        <v>19.71</v>
      </c>
      <c r="AF224" s="3">
        <f>ROUND(SUMIF(AA203:AA222,"=42069975",S203:S222),2)</f>
        <v>605.41</v>
      </c>
      <c r="AG224" s="3">
        <f>ROUND(SUMIF(AA203:AA222,"=42069975",T203:T222),2)</f>
        <v>0</v>
      </c>
      <c r="AH224" s="3">
        <f>SUMIF(AA203:AA222,"=42069975",U203:U222)</f>
        <v>64.777000000000015</v>
      </c>
      <c r="AI224" s="3">
        <f>SUMIF(AA203:AA222,"=42069975",V203:V222)</f>
        <v>1.47</v>
      </c>
      <c r="AJ224" s="3">
        <f>ROUND(SUMIF(AA203:AA222,"=42069975",W203:W222),2)</f>
        <v>0</v>
      </c>
      <c r="AK224" s="3">
        <f>ROUND(SUMIF(AA203:AA222,"=42069975",X203:X222),2)</f>
        <v>588.79999999999995</v>
      </c>
      <c r="AL224" s="3">
        <f>ROUND(SUMIF(AA203:AA222,"=42069975",Y203:Y222),2)</f>
        <v>406</v>
      </c>
      <c r="AM224" s="3"/>
      <c r="AN224" s="3"/>
      <c r="AO224" s="3">
        <f t="shared" ref="AO224:BC224" si="225">ROUND(BX224,2)</f>
        <v>0</v>
      </c>
      <c r="AP224" s="3">
        <f t="shared" si="225"/>
        <v>0</v>
      </c>
      <c r="AQ224" s="3">
        <f t="shared" si="225"/>
        <v>0</v>
      </c>
      <c r="AR224" s="3">
        <f t="shared" si="225"/>
        <v>2211.92</v>
      </c>
      <c r="AS224" s="3">
        <f t="shared" si="225"/>
        <v>0</v>
      </c>
      <c r="AT224" s="3">
        <f t="shared" si="225"/>
        <v>2211.92</v>
      </c>
      <c r="AU224" s="3">
        <f t="shared" si="225"/>
        <v>0</v>
      </c>
      <c r="AV224" s="3">
        <f t="shared" si="225"/>
        <v>266.18</v>
      </c>
      <c r="AW224" s="3">
        <f t="shared" si="225"/>
        <v>266.18</v>
      </c>
      <c r="AX224" s="3">
        <f t="shared" si="225"/>
        <v>0</v>
      </c>
      <c r="AY224" s="3">
        <f t="shared" si="225"/>
        <v>266.18</v>
      </c>
      <c r="AZ224" s="3">
        <f t="shared" si="225"/>
        <v>0</v>
      </c>
      <c r="BA224" s="3">
        <f t="shared" si="225"/>
        <v>0</v>
      </c>
      <c r="BB224" s="3">
        <f t="shared" si="225"/>
        <v>0</v>
      </c>
      <c r="BC224" s="3">
        <f t="shared" si="225"/>
        <v>0</v>
      </c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>
        <f>ROUND(SUMIF(AA203:AA222,"=42069975",FQ203:FQ222),2)</f>
        <v>0</v>
      </c>
      <c r="BY224" s="3">
        <f>ROUND(SUMIF(AA203:AA222,"=42069975",FR203:FR222),2)</f>
        <v>0</v>
      </c>
      <c r="BZ224" s="3">
        <f>ROUND(SUMIF(AA203:AA222,"=42069975",GL203:GL222),2)</f>
        <v>0</v>
      </c>
      <c r="CA224" s="3">
        <f>ROUND(SUMIF(AA203:AA222,"=42069975",GM203:GM222),2)</f>
        <v>2211.92</v>
      </c>
      <c r="CB224" s="3">
        <f>ROUND(SUMIF(AA203:AA222,"=42069975",GN203:GN222),2)</f>
        <v>0</v>
      </c>
      <c r="CC224" s="3">
        <f>ROUND(SUMIF(AA203:AA222,"=42069975",GO203:GO222),2)</f>
        <v>2211.92</v>
      </c>
      <c r="CD224" s="3">
        <f>ROUND(SUMIF(AA203:AA222,"=42069975",GP203:GP222),2)</f>
        <v>0</v>
      </c>
      <c r="CE224" s="3">
        <f>AC224-BX224</f>
        <v>266.18</v>
      </c>
      <c r="CF224" s="3">
        <f>AC224-BY224</f>
        <v>266.18</v>
      </c>
      <c r="CG224" s="3">
        <f>BX224-BZ224</f>
        <v>0</v>
      </c>
      <c r="CH224" s="3">
        <f>AC224-BX224-BY224+BZ224</f>
        <v>266.18</v>
      </c>
      <c r="CI224" s="3">
        <f>BY224-BZ224</f>
        <v>0</v>
      </c>
      <c r="CJ224" s="3">
        <f>ROUND(SUMIF(AA203:AA222,"=42069975",GX203:GX222),2)</f>
        <v>0</v>
      </c>
      <c r="CK224" s="3">
        <f>ROUND(SUMIF(AA203:AA222,"=42069975",GY203:GY222),2)</f>
        <v>0</v>
      </c>
      <c r="CL224" s="3">
        <f>ROUND(SUMIF(AA203:AA222,"=42069975",GZ203:GZ222),2)</f>
        <v>0</v>
      </c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4">
        <f t="shared" ref="DG224:DL224" si="226">ROUND(DT224,2)</f>
        <v>20818.21</v>
      </c>
      <c r="DH224" s="4">
        <f t="shared" si="226"/>
        <v>1746.08</v>
      </c>
      <c r="DI224" s="4">
        <f t="shared" si="226"/>
        <v>2780.59</v>
      </c>
      <c r="DJ224" s="4">
        <f t="shared" si="226"/>
        <v>530.57000000000005</v>
      </c>
      <c r="DK224" s="4">
        <f t="shared" si="226"/>
        <v>16291.54</v>
      </c>
      <c r="DL224" s="4">
        <f t="shared" si="226"/>
        <v>0</v>
      </c>
      <c r="DM224" s="4">
        <f>DZ224</f>
        <v>64.777000000000015</v>
      </c>
      <c r="DN224" s="4">
        <f>EA224</f>
        <v>1.47</v>
      </c>
      <c r="DO224" s="4">
        <f>ROUND(EB224,2)</f>
        <v>0</v>
      </c>
      <c r="DP224" s="4">
        <f>ROUND(EC224,2)</f>
        <v>13493.23</v>
      </c>
      <c r="DQ224" s="4">
        <f>ROUND(ED224,2)</f>
        <v>8740.56</v>
      </c>
      <c r="DR224" s="4"/>
      <c r="DS224" s="4"/>
      <c r="DT224" s="4">
        <f>ROUND(SUMIF(AA203:AA222,"=42069989",O203:O222),2)</f>
        <v>20818.21</v>
      </c>
      <c r="DU224" s="4">
        <f>ROUND(SUMIF(AA203:AA222,"=42069989",P203:P222),2)</f>
        <v>1746.08</v>
      </c>
      <c r="DV224" s="4">
        <f>ROUND(SUMIF(AA203:AA222,"=42069989",Q203:Q222),2)</f>
        <v>2780.59</v>
      </c>
      <c r="DW224" s="4">
        <f>ROUND(SUMIF(AA203:AA222,"=42069989",R203:R222),2)</f>
        <v>530.57000000000005</v>
      </c>
      <c r="DX224" s="4">
        <f>ROUND(SUMIF(AA203:AA222,"=42069989",S203:S222),2)</f>
        <v>16291.54</v>
      </c>
      <c r="DY224" s="4">
        <f>ROUND(SUMIF(AA203:AA222,"=42069989",T203:T222),2)</f>
        <v>0</v>
      </c>
      <c r="DZ224" s="4">
        <f>SUMIF(AA203:AA222,"=42069989",U203:U222)</f>
        <v>64.777000000000015</v>
      </c>
      <c r="EA224" s="4">
        <f>SUMIF(AA203:AA222,"=42069989",V203:V222)</f>
        <v>1.47</v>
      </c>
      <c r="EB224" s="4">
        <f>ROUND(SUMIF(AA203:AA222,"=42069989",W203:W222),2)</f>
        <v>0</v>
      </c>
      <c r="EC224" s="4">
        <f>ROUND(SUMIF(AA203:AA222,"=42069989",X203:X222),2)</f>
        <v>13493.23</v>
      </c>
      <c r="ED224" s="4">
        <f>ROUND(SUMIF(AA203:AA222,"=42069989",Y203:Y222),2)</f>
        <v>8740.56</v>
      </c>
      <c r="EE224" s="4"/>
      <c r="EF224" s="4"/>
      <c r="EG224" s="4">
        <f t="shared" ref="EG224:EU224" si="227">ROUND(FP224,2)</f>
        <v>0</v>
      </c>
      <c r="EH224" s="4">
        <f t="shared" si="227"/>
        <v>0</v>
      </c>
      <c r="EI224" s="4">
        <f t="shared" si="227"/>
        <v>0</v>
      </c>
      <c r="EJ224" s="4">
        <f t="shared" si="227"/>
        <v>43052</v>
      </c>
      <c r="EK224" s="4">
        <f t="shared" si="227"/>
        <v>0</v>
      </c>
      <c r="EL224" s="4">
        <f t="shared" si="227"/>
        <v>43052</v>
      </c>
      <c r="EM224" s="4">
        <f t="shared" si="227"/>
        <v>0</v>
      </c>
      <c r="EN224" s="4">
        <f t="shared" si="227"/>
        <v>1746.08</v>
      </c>
      <c r="EO224" s="4">
        <f t="shared" si="227"/>
        <v>1746.08</v>
      </c>
      <c r="EP224" s="4">
        <f t="shared" si="227"/>
        <v>0</v>
      </c>
      <c r="EQ224" s="4">
        <f t="shared" si="227"/>
        <v>1746.08</v>
      </c>
      <c r="ER224" s="4">
        <f t="shared" si="227"/>
        <v>0</v>
      </c>
      <c r="ES224" s="4">
        <f t="shared" si="227"/>
        <v>0</v>
      </c>
      <c r="ET224" s="4">
        <f t="shared" si="227"/>
        <v>0</v>
      </c>
      <c r="EU224" s="4">
        <f t="shared" si="227"/>
        <v>0</v>
      </c>
      <c r="EV224" s="4"/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>
        <f>ROUND(SUMIF(AA203:AA222,"=42069989",FQ203:FQ222),2)</f>
        <v>0</v>
      </c>
      <c r="FQ224" s="4">
        <f>ROUND(SUMIF(AA203:AA222,"=42069989",FR203:FR222),2)</f>
        <v>0</v>
      </c>
      <c r="FR224" s="4">
        <f>ROUND(SUMIF(AA203:AA222,"=42069989",GL203:GL222),2)</f>
        <v>0</v>
      </c>
      <c r="FS224" s="4">
        <f>ROUND(SUMIF(AA203:AA222,"=42069989",GM203:GM222),2)</f>
        <v>43052</v>
      </c>
      <c r="FT224" s="4">
        <f>ROUND(SUMIF(AA203:AA222,"=42069989",GN203:GN222),2)</f>
        <v>0</v>
      </c>
      <c r="FU224" s="4">
        <f>ROUND(SUMIF(AA203:AA222,"=42069989",GO203:GO222),2)</f>
        <v>43052</v>
      </c>
      <c r="FV224" s="4">
        <f>ROUND(SUMIF(AA203:AA222,"=42069989",GP203:GP222),2)</f>
        <v>0</v>
      </c>
      <c r="FW224" s="4">
        <f>DU224-FP224</f>
        <v>1746.08</v>
      </c>
      <c r="FX224" s="4">
        <f>DU224-FQ224</f>
        <v>1746.08</v>
      </c>
      <c r="FY224" s="4">
        <f>FP224-FR224</f>
        <v>0</v>
      </c>
      <c r="FZ224" s="4">
        <f>DU224-FP224-FQ224+FR224</f>
        <v>1746.08</v>
      </c>
      <c r="GA224" s="4">
        <f>FQ224-FR224</f>
        <v>0</v>
      </c>
      <c r="GB224" s="4">
        <f>ROUND(SUMIF(AA203:AA222,"=42069989",GX203:GX222),2)</f>
        <v>0</v>
      </c>
      <c r="GC224" s="4">
        <f>ROUND(SUMIF(AA203:AA222,"=42069989",GY203:GY222),2)</f>
        <v>0</v>
      </c>
      <c r="GD224" s="4">
        <f>ROUND(SUMIF(AA203:AA222,"=42069989",GZ203:GZ222),2)</f>
        <v>0</v>
      </c>
      <c r="GE224" s="4"/>
      <c r="GF224" s="4"/>
      <c r="GG224" s="4"/>
      <c r="GH224" s="4"/>
      <c r="GI224" s="4"/>
      <c r="GJ224" s="4"/>
      <c r="GK224" s="4"/>
      <c r="GL224" s="4"/>
      <c r="GM224" s="4"/>
      <c r="GN224" s="4"/>
      <c r="GO224" s="4"/>
      <c r="GP224" s="4"/>
      <c r="GQ224" s="4"/>
      <c r="GR224" s="4"/>
      <c r="GS224" s="4"/>
      <c r="GT224" s="4"/>
      <c r="GU224" s="4"/>
      <c r="GV224" s="4"/>
      <c r="GW224" s="4"/>
      <c r="GX224" s="4">
        <v>0</v>
      </c>
    </row>
    <row r="226" spans="1:23" x14ac:dyDescent="0.2">
      <c r="A226" s="5">
        <v>50</v>
      </c>
      <c r="B226" s="5">
        <v>0</v>
      </c>
      <c r="C226" s="5">
        <v>0</v>
      </c>
      <c r="D226" s="5">
        <v>1</v>
      </c>
      <c r="E226" s="5">
        <v>201</v>
      </c>
      <c r="F226" s="5">
        <f>ROUND(Source!O224,O226)</f>
        <v>1217.1199999999999</v>
      </c>
      <c r="G226" s="5" t="s">
        <v>70</v>
      </c>
      <c r="H226" s="5" t="s">
        <v>71</v>
      </c>
      <c r="I226" s="5"/>
      <c r="J226" s="5"/>
      <c r="K226" s="5">
        <v>201</v>
      </c>
      <c r="L226" s="5">
        <v>1</v>
      </c>
      <c r="M226" s="5">
        <v>3</v>
      </c>
      <c r="N226" s="5" t="s">
        <v>3</v>
      </c>
      <c r="O226" s="5">
        <v>2</v>
      </c>
      <c r="P226" s="5">
        <f>ROUND(Source!DG224,O226)</f>
        <v>20818.21</v>
      </c>
      <c r="Q226" s="5"/>
      <c r="R226" s="5"/>
      <c r="S226" s="5"/>
      <c r="T226" s="5"/>
      <c r="U226" s="5"/>
      <c r="V226" s="5"/>
      <c r="W226" s="5"/>
    </row>
    <row r="227" spans="1:23" x14ac:dyDescent="0.2">
      <c r="A227" s="5">
        <v>50</v>
      </c>
      <c r="B227" s="5">
        <v>0</v>
      </c>
      <c r="C227" s="5">
        <v>0</v>
      </c>
      <c r="D227" s="5">
        <v>1</v>
      </c>
      <c r="E227" s="5">
        <v>202</v>
      </c>
      <c r="F227" s="5">
        <f>ROUND(Source!P224,O227)</f>
        <v>266.18</v>
      </c>
      <c r="G227" s="5" t="s">
        <v>72</v>
      </c>
      <c r="H227" s="5" t="s">
        <v>73</v>
      </c>
      <c r="I227" s="5"/>
      <c r="J227" s="5"/>
      <c r="K227" s="5">
        <v>202</v>
      </c>
      <c r="L227" s="5">
        <v>2</v>
      </c>
      <c r="M227" s="5">
        <v>3</v>
      </c>
      <c r="N227" s="5" t="s">
        <v>3</v>
      </c>
      <c r="O227" s="5">
        <v>2</v>
      </c>
      <c r="P227" s="5">
        <f>ROUND(Source!DH224,O227)</f>
        <v>1746.08</v>
      </c>
      <c r="Q227" s="5"/>
      <c r="R227" s="5"/>
      <c r="S227" s="5"/>
      <c r="T227" s="5"/>
      <c r="U227" s="5"/>
      <c r="V227" s="5"/>
      <c r="W227" s="5"/>
    </row>
    <row r="228" spans="1:23" x14ac:dyDescent="0.2">
      <c r="A228" s="5">
        <v>50</v>
      </c>
      <c r="B228" s="5">
        <v>0</v>
      </c>
      <c r="C228" s="5">
        <v>0</v>
      </c>
      <c r="D228" s="5">
        <v>1</v>
      </c>
      <c r="E228" s="5">
        <v>222</v>
      </c>
      <c r="F228" s="5">
        <f>ROUND(Source!AO224,O228)</f>
        <v>0</v>
      </c>
      <c r="G228" s="5" t="s">
        <v>74</v>
      </c>
      <c r="H228" s="5" t="s">
        <v>75</v>
      </c>
      <c r="I228" s="5"/>
      <c r="J228" s="5"/>
      <c r="K228" s="5">
        <v>222</v>
      </c>
      <c r="L228" s="5">
        <v>3</v>
      </c>
      <c r="M228" s="5">
        <v>3</v>
      </c>
      <c r="N228" s="5" t="s">
        <v>3</v>
      </c>
      <c r="O228" s="5">
        <v>2</v>
      </c>
      <c r="P228" s="5">
        <f>ROUND(Source!EG224,O228)</f>
        <v>0</v>
      </c>
      <c r="Q228" s="5"/>
      <c r="R228" s="5"/>
      <c r="S228" s="5"/>
      <c r="T228" s="5"/>
      <c r="U228" s="5"/>
      <c r="V228" s="5"/>
      <c r="W228" s="5"/>
    </row>
    <row r="229" spans="1:23" x14ac:dyDescent="0.2">
      <c r="A229" s="5">
        <v>50</v>
      </c>
      <c r="B229" s="5">
        <v>0</v>
      </c>
      <c r="C229" s="5">
        <v>0</v>
      </c>
      <c r="D229" s="5">
        <v>1</v>
      </c>
      <c r="E229" s="5">
        <v>225</v>
      </c>
      <c r="F229" s="5">
        <f>ROUND(Source!AV224,O229)</f>
        <v>266.18</v>
      </c>
      <c r="G229" s="5" t="s">
        <v>76</v>
      </c>
      <c r="H229" s="5" t="s">
        <v>77</v>
      </c>
      <c r="I229" s="5"/>
      <c r="J229" s="5"/>
      <c r="K229" s="5">
        <v>225</v>
      </c>
      <c r="L229" s="5">
        <v>4</v>
      </c>
      <c r="M229" s="5">
        <v>3</v>
      </c>
      <c r="N229" s="5" t="s">
        <v>3</v>
      </c>
      <c r="O229" s="5">
        <v>2</v>
      </c>
      <c r="P229" s="5">
        <f>ROUND(Source!EN224,O229)</f>
        <v>1746.08</v>
      </c>
      <c r="Q229" s="5"/>
      <c r="R229" s="5"/>
      <c r="S229" s="5"/>
      <c r="T229" s="5"/>
      <c r="U229" s="5"/>
      <c r="V229" s="5"/>
      <c r="W229" s="5"/>
    </row>
    <row r="230" spans="1:23" x14ac:dyDescent="0.2">
      <c r="A230" s="5">
        <v>50</v>
      </c>
      <c r="B230" s="5">
        <v>0</v>
      </c>
      <c r="C230" s="5">
        <v>0</v>
      </c>
      <c r="D230" s="5">
        <v>1</v>
      </c>
      <c r="E230" s="5">
        <v>226</v>
      </c>
      <c r="F230" s="5">
        <f>ROUND(Source!AW224,O230)</f>
        <v>266.18</v>
      </c>
      <c r="G230" s="5" t="s">
        <v>78</v>
      </c>
      <c r="H230" s="5" t="s">
        <v>79</v>
      </c>
      <c r="I230" s="5"/>
      <c r="J230" s="5"/>
      <c r="K230" s="5">
        <v>226</v>
      </c>
      <c r="L230" s="5">
        <v>5</v>
      </c>
      <c r="M230" s="5">
        <v>3</v>
      </c>
      <c r="N230" s="5" t="s">
        <v>3</v>
      </c>
      <c r="O230" s="5">
        <v>2</v>
      </c>
      <c r="P230" s="5">
        <f>ROUND(Source!EO224,O230)</f>
        <v>1746.08</v>
      </c>
      <c r="Q230" s="5"/>
      <c r="R230" s="5"/>
      <c r="S230" s="5"/>
      <c r="T230" s="5"/>
      <c r="U230" s="5"/>
      <c r="V230" s="5"/>
      <c r="W230" s="5"/>
    </row>
    <row r="231" spans="1:23" x14ac:dyDescent="0.2">
      <c r="A231" s="5">
        <v>50</v>
      </c>
      <c r="B231" s="5">
        <v>0</v>
      </c>
      <c r="C231" s="5">
        <v>0</v>
      </c>
      <c r="D231" s="5">
        <v>1</v>
      </c>
      <c r="E231" s="5">
        <v>227</v>
      </c>
      <c r="F231" s="5">
        <f>ROUND(Source!AX224,O231)</f>
        <v>0</v>
      </c>
      <c r="G231" s="5" t="s">
        <v>80</v>
      </c>
      <c r="H231" s="5" t="s">
        <v>81</v>
      </c>
      <c r="I231" s="5"/>
      <c r="J231" s="5"/>
      <c r="K231" s="5">
        <v>227</v>
      </c>
      <c r="L231" s="5">
        <v>6</v>
      </c>
      <c r="M231" s="5">
        <v>3</v>
      </c>
      <c r="N231" s="5" t="s">
        <v>3</v>
      </c>
      <c r="O231" s="5">
        <v>2</v>
      </c>
      <c r="P231" s="5">
        <f>ROUND(Source!EP224,O231)</f>
        <v>0</v>
      </c>
      <c r="Q231" s="5"/>
      <c r="R231" s="5"/>
      <c r="S231" s="5"/>
      <c r="T231" s="5"/>
      <c r="U231" s="5"/>
      <c r="V231" s="5"/>
      <c r="W231" s="5"/>
    </row>
    <row r="232" spans="1:23" x14ac:dyDescent="0.2">
      <c r="A232" s="5">
        <v>50</v>
      </c>
      <c r="B232" s="5">
        <v>0</v>
      </c>
      <c r="C232" s="5">
        <v>0</v>
      </c>
      <c r="D232" s="5">
        <v>1</v>
      </c>
      <c r="E232" s="5">
        <v>228</v>
      </c>
      <c r="F232" s="5">
        <f>ROUND(Source!AY224,O232)</f>
        <v>266.18</v>
      </c>
      <c r="G232" s="5" t="s">
        <v>82</v>
      </c>
      <c r="H232" s="5" t="s">
        <v>83</v>
      </c>
      <c r="I232" s="5"/>
      <c r="J232" s="5"/>
      <c r="K232" s="5">
        <v>228</v>
      </c>
      <c r="L232" s="5">
        <v>7</v>
      </c>
      <c r="M232" s="5">
        <v>3</v>
      </c>
      <c r="N232" s="5" t="s">
        <v>3</v>
      </c>
      <c r="O232" s="5">
        <v>2</v>
      </c>
      <c r="P232" s="5">
        <f>ROUND(Source!EQ224,O232)</f>
        <v>1746.08</v>
      </c>
      <c r="Q232" s="5"/>
      <c r="R232" s="5"/>
      <c r="S232" s="5"/>
      <c r="T232" s="5"/>
      <c r="U232" s="5"/>
      <c r="V232" s="5"/>
      <c r="W232" s="5"/>
    </row>
    <row r="233" spans="1:23" x14ac:dyDescent="0.2">
      <c r="A233" s="5">
        <v>50</v>
      </c>
      <c r="B233" s="5">
        <v>0</v>
      </c>
      <c r="C233" s="5">
        <v>0</v>
      </c>
      <c r="D233" s="5">
        <v>1</v>
      </c>
      <c r="E233" s="5">
        <v>216</v>
      </c>
      <c r="F233" s="5">
        <f>ROUND(Source!AP224,O233)</f>
        <v>0</v>
      </c>
      <c r="G233" s="5" t="s">
        <v>84</v>
      </c>
      <c r="H233" s="5" t="s">
        <v>85</v>
      </c>
      <c r="I233" s="5"/>
      <c r="J233" s="5"/>
      <c r="K233" s="5">
        <v>216</v>
      </c>
      <c r="L233" s="5">
        <v>8</v>
      </c>
      <c r="M233" s="5">
        <v>3</v>
      </c>
      <c r="N233" s="5" t="s">
        <v>3</v>
      </c>
      <c r="O233" s="5">
        <v>2</v>
      </c>
      <c r="P233" s="5">
        <f>ROUND(Source!EH224,O233)</f>
        <v>0</v>
      </c>
      <c r="Q233" s="5"/>
      <c r="R233" s="5"/>
      <c r="S233" s="5"/>
      <c r="T233" s="5"/>
      <c r="U233" s="5"/>
      <c r="V233" s="5"/>
      <c r="W233" s="5"/>
    </row>
    <row r="234" spans="1:23" x14ac:dyDescent="0.2">
      <c r="A234" s="5">
        <v>50</v>
      </c>
      <c r="B234" s="5">
        <v>0</v>
      </c>
      <c r="C234" s="5">
        <v>0</v>
      </c>
      <c r="D234" s="5">
        <v>1</v>
      </c>
      <c r="E234" s="5">
        <v>223</v>
      </c>
      <c r="F234" s="5">
        <f>ROUND(Source!AQ224,O234)</f>
        <v>0</v>
      </c>
      <c r="G234" s="5" t="s">
        <v>86</v>
      </c>
      <c r="H234" s="5" t="s">
        <v>87</v>
      </c>
      <c r="I234" s="5"/>
      <c r="J234" s="5"/>
      <c r="K234" s="5">
        <v>223</v>
      </c>
      <c r="L234" s="5">
        <v>9</v>
      </c>
      <c r="M234" s="5">
        <v>3</v>
      </c>
      <c r="N234" s="5" t="s">
        <v>3</v>
      </c>
      <c r="O234" s="5">
        <v>2</v>
      </c>
      <c r="P234" s="5">
        <f>ROUND(Source!EI224,O234)</f>
        <v>0</v>
      </c>
      <c r="Q234" s="5"/>
      <c r="R234" s="5"/>
      <c r="S234" s="5"/>
      <c r="T234" s="5"/>
      <c r="U234" s="5"/>
      <c r="V234" s="5"/>
      <c r="W234" s="5"/>
    </row>
    <row r="235" spans="1:23" x14ac:dyDescent="0.2">
      <c r="A235" s="5">
        <v>50</v>
      </c>
      <c r="B235" s="5">
        <v>0</v>
      </c>
      <c r="C235" s="5">
        <v>0</v>
      </c>
      <c r="D235" s="5">
        <v>1</v>
      </c>
      <c r="E235" s="5">
        <v>229</v>
      </c>
      <c r="F235" s="5">
        <f>ROUND(Source!AZ224,O235)</f>
        <v>0</v>
      </c>
      <c r="G235" s="5" t="s">
        <v>88</v>
      </c>
      <c r="H235" s="5" t="s">
        <v>89</v>
      </c>
      <c r="I235" s="5"/>
      <c r="J235" s="5"/>
      <c r="K235" s="5">
        <v>229</v>
      </c>
      <c r="L235" s="5">
        <v>10</v>
      </c>
      <c r="M235" s="5">
        <v>3</v>
      </c>
      <c r="N235" s="5" t="s">
        <v>3</v>
      </c>
      <c r="O235" s="5">
        <v>2</v>
      </c>
      <c r="P235" s="5">
        <f>ROUND(Source!ER224,O235)</f>
        <v>0</v>
      </c>
      <c r="Q235" s="5"/>
      <c r="R235" s="5"/>
      <c r="S235" s="5"/>
      <c r="T235" s="5"/>
      <c r="U235" s="5"/>
      <c r="V235" s="5"/>
      <c r="W235" s="5"/>
    </row>
    <row r="236" spans="1:23" x14ac:dyDescent="0.2">
      <c r="A236" s="5">
        <v>50</v>
      </c>
      <c r="B236" s="5">
        <v>0</v>
      </c>
      <c r="C236" s="5">
        <v>0</v>
      </c>
      <c r="D236" s="5">
        <v>1</v>
      </c>
      <c r="E236" s="5">
        <v>203</v>
      </c>
      <c r="F236" s="5">
        <f>ROUND(Source!Q224,O236)</f>
        <v>345.53</v>
      </c>
      <c r="G236" s="5" t="s">
        <v>90</v>
      </c>
      <c r="H236" s="5" t="s">
        <v>91</v>
      </c>
      <c r="I236" s="5"/>
      <c r="J236" s="5"/>
      <c r="K236" s="5">
        <v>203</v>
      </c>
      <c r="L236" s="5">
        <v>11</v>
      </c>
      <c r="M236" s="5">
        <v>3</v>
      </c>
      <c r="N236" s="5" t="s">
        <v>3</v>
      </c>
      <c r="O236" s="5">
        <v>2</v>
      </c>
      <c r="P236" s="5">
        <f>ROUND(Source!DI224,O236)</f>
        <v>2780.59</v>
      </c>
      <c r="Q236" s="5"/>
      <c r="R236" s="5"/>
      <c r="S236" s="5"/>
      <c r="T236" s="5"/>
      <c r="U236" s="5"/>
      <c r="V236" s="5"/>
      <c r="W236" s="5"/>
    </row>
    <row r="237" spans="1:23" x14ac:dyDescent="0.2">
      <c r="A237" s="5">
        <v>50</v>
      </c>
      <c r="B237" s="5">
        <v>0</v>
      </c>
      <c r="C237" s="5">
        <v>0</v>
      </c>
      <c r="D237" s="5">
        <v>1</v>
      </c>
      <c r="E237" s="5">
        <v>231</v>
      </c>
      <c r="F237" s="5">
        <f>ROUND(Source!BB224,O237)</f>
        <v>0</v>
      </c>
      <c r="G237" s="5" t="s">
        <v>92</v>
      </c>
      <c r="H237" s="5" t="s">
        <v>93</v>
      </c>
      <c r="I237" s="5"/>
      <c r="J237" s="5"/>
      <c r="K237" s="5">
        <v>231</v>
      </c>
      <c r="L237" s="5">
        <v>12</v>
      </c>
      <c r="M237" s="5">
        <v>3</v>
      </c>
      <c r="N237" s="5" t="s">
        <v>3</v>
      </c>
      <c r="O237" s="5">
        <v>2</v>
      </c>
      <c r="P237" s="5">
        <f>ROUND(Source!ET224,O237)</f>
        <v>0</v>
      </c>
      <c r="Q237" s="5"/>
      <c r="R237" s="5"/>
      <c r="S237" s="5"/>
      <c r="T237" s="5"/>
      <c r="U237" s="5"/>
      <c r="V237" s="5"/>
      <c r="W237" s="5"/>
    </row>
    <row r="238" spans="1:23" x14ac:dyDescent="0.2">
      <c r="A238" s="5">
        <v>50</v>
      </c>
      <c r="B238" s="5">
        <v>0</v>
      </c>
      <c r="C238" s="5">
        <v>0</v>
      </c>
      <c r="D238" s="5">
        <v>1</v>
      </c>
      <c r="E238" s="5">
        <v>204</v>
      </c>
      <c r="F238" s="5">
        <f>ROUND(Source!R224,O238)</f>
        <v>19.71</v>
      </c>
      <c r="G238" s="5" t="s">
        <v>94</v>
      </c>
      <c r="H238" s="5" t="s">
        <v>95</v>
      </c>
      <c r="I238" s="5"/>
      <c r="J238" s="5"/>
      <c r="K238" s="5">
        <v>204</v>
      </c>
      <c r="L238" s="5">
        <v>13</v>
      </c>
      <c r="M238" s="5">
        <v>3</v>
      </c>
      <c r="N238" s="5" t="s">
        <v>3</v>
      </c>
      <c r="O238" s="5">
        <v>2</v>
      </c>
      <c r="P238" s="5">
        <f>ROUND(Source!DJ224,O238)</f>
        <v>530.57000000000005</v>
      </c>
      <c r="Q238" s="5"/>
      <c r="R238" s="5"/>
      <c r="S238" s="5"/>
      <c r="T238" s="5"/>
      <c r="U238" s="5"/>
      <c r="V238" s="5"/>
      <c r="W238" s="5"/>
    </row>
    <row r="239" spans="1:23" x14ac:dyDescent="0.2">
      <c r="A239" s="5">
        <v>50</v>
      </c>
      <c r="B239" s="5">
        <v>0</v>
      </c>
      <c r="C239" s="5">
        <v>0</v>
      </c>
      <c r="D239" s="5">
        <v>1</v>
      </c>
      <c r="E239" s="5">
        <v>205</v>
      </c>
      <c r="F239" s="5">
        <f>ROUND(Source!S224,O239)</f>
        <v>605.41</v>
      </c>
      <c r="G239" s="5" t="s">
        <v>96</v>
      </c>
      <c r="H239" s="5" t="s">
        <v>97</v>
      </c>
      <c r="I239" s="5"/>
      <c r="J239" s="5"/>
      <c r="K239" s="5">
        <v>205</v>
      </c>
      <c r="L239" s="5">
        <v>14</v>
      </c>
      <c r="M239" s="5">
        <v>3</v>
      </c>
      <c r="N239" s="5" t="s">
        <v>3</v>
      </c>
      <c r="O239" s="5">
        <v>2</v>
      </c>
      <c r="P239" s="5">
        <f>ROUND(Source!DK224,O239)</f>
        <v>16291.54</v>
      </c>
      <c r="Q239" s="5"/>
      <c r="R239" s="5"/>
      <c r="S239" s="5"/>
      <c r="T239" s="5"/>
      <c r="U239" s="5"/>
      <c r="V239" s="5"/>
      <c r="W239" s="5"/>
    </row>
    <row r="240" spans="1:23" x14ac:dyDescent="0.2">
      <c r="A240" s="5">
        <v>50</v>
      </c>
      <c r="B240" s="5">
        <v>0</v>
      </c>
      <c r="C240" s="5">
        <v>0</v>
      </c>
      <c r="D240" s="5">
        <v>1</v>
      </c>
      <c r="E240" s="5">
        <v>232</v>
      </c>
      <c r="F240" s="5">
        <f>ROUND(Source!BC224,O240)</f>
        <v>0</v>
      </c>
      <c r="G240" s="5" t="s">
        <v>98</v>
      </c>
      <c r="H240" s="5" t="s">
        <v>99</v>
      </c>
      <c r="I240" s="5"/>
      <c r="J240" s="5"/>
      <c r="K240" s="5">
        <v>232</v>
      </c>
      <c r="L240" s="5">
        <v>15</v>
      </c>
      <c r="M240" s="5">
        <v>3</v>
      </c>
      <c r="N240" s="5" t="s">
        <v>3</v>
      </c>
      <c r="O240" s="5">
        <v>2</v>
      </c>
      <c r="P240" s="5">
        <f>ROUND(Source!EU224,O240)</f>
        <v>0</v>
      </c>
      <c r="Q240" s="5"/>
      <c r="R240" s="5"/>
      <c r="S240" s="5"/>
      <c r="T240" s="5"/>
      <c r="U240" s="5"/>
      <c r="V240" s="5"/>
      <c r="W240" s="5"/>
    </row>
    <row r="241" spans="1:206" x14ac:dyDescent="0.2">
      <c r="A241" s="5">
        <v>50</v>
      </c>
      <c r="B241" s="5">
        <v>0</v>
      </c>
      <c r="C241" s="5">
        <v>0</v>
      </c>
      <c r="D241" s="5">
        <v>1</v>
      </c>
      <c r="E241" s="5">
        <v>214</v>
      </c>
      <c r="F241" s="5">
        <f>ROUND(Source!AS224,O241)</f>
        <v>0</v>
      </c>
      <c r="G241" s="5" t="s">
        <v>100</v>
      </c>
      <c r="H241" s="5" t="s">
        <v>101</v>
      </c>
      <c r="I241" s="5"/>
      <c r="J241" s="5"/>
      <c r="K241" s="5">
        <v>214</v>
      </c>
      <c r="L241" s="5">
        <v>16</v>
      </c>
      <c r="M241" s="5">
        <v>3</v>
      </c>
      <c r="N241" s="5" t="s">
        <v>3</v>
      </c>
      <c r="O241" s="5">
        <v>2</v>
      </c>
      <c r="P241" s="5">
        <f>ROUND(Source!EK224,O241)</f>
        <v>0</v>
      </c>
      <c r="Q241" s="5"/>
      <c r="R241" s="5"/>
      <c r="S241" s="5"/>
      <c r="T241" s="5"/>
      <c r="U241" s="5"/>
      <c r="V241" s="5"/>
      <c r="W241" s="5"/>
    </row>
    <row r="242" spans="1:206" x14ac:dyDescent="0.2">
      <c r="A242" s="5">
        <v>50</v>
      </c>
      <c r="B242" s="5">
        <v>0</v>
      </c>
      <c r="C242" s="5">
        <v>0</v>
      </c>
      <c r="D242" s="5">
        <v>1</v>
      </c>
      <c r="E242" s="5">
        <v>215</v>
      </c>
      <c r="F242" s="5">
        <f>ROUND(Source!AT224,O242)</f>
        <v>2211.92</v>
      </c>
      <c r="G242" s="5" t="s">
        <v>102</v>
      </c>
      <c r="H242" s="5" t="s">
        <v>103</v>
      </c>
      <c r="I242" s="5"/>
      <c r="J242" s="5"/>
      <c r="K242" s="5">
        <v>215</v>
      </c>
      <c r="L242" s="5">
        <v>17</v>
      </c>
      <c r="M242" s="5">
        <v>3</v>
      </c>
      <c r="N242" s="5" t="s">
        <v>3</v>
      </c>
      <c r="O242" s="5">
        <v>2</v>
      </c>
      <c r="P242" s="5">
        <f>ROUND(Source!EL224,O242)</f>
        <v>43052</v>
      </c>
      <c r="Q242" s="5"/>
      <c r="R242" s="5"/>
      <c r="S242" s="5"/>
      <c r="T242" s="5"/>
      <c r="U242" s="5"/>
      <c r="V242" s="5"/>
      <c r="W242" s="5"/>
    </row>
    <row r="243" spans="1:206" x14ac:dyDescent="0.2">
      <c r="A243" s="5">
        <v>50</v>
      </c>
      <c r="B243" s="5">
        <v>0</v>
      </c>
      <c r="C243" s="5">
        <v>0</v>
      </c>
      <c r="D243" s="5">
        <v>1</v>
      </c>
      <c r="E243" s="5">
        <v>217</v>
      </c>
      <c r="F243" s="5">
        <f>ROUND(Source!AU224,O243)</f>
        <v>0</v>
      </c>
      <c r="G243" s="5" t="s">
        <v>104</v>
      </c>
      <c r="H243" s="5" t="s">
        <v>105</v>
      </c>
      <c r="I243" s="5"/>
      <c r="J243" s="5"/>
      <c r="K243" s="5">
        <v>217</v>
      </c>
      <c r="L243" s="5">
        <v>18</v>
      </c>
      <c r="M243" s="5">
        <v>3</v>
      </c>
      <c r="N243" s="5" t="s">
        <v>3</v>
      </c>
      <c r="O243" s="5">
        <v>2</v>
      </c>
      <c r="P243" s="5">
        <f>ROUND(Source!EM224,O243)</f>
        <v>0</v>
      </c>
      <c r="Q243" s="5"/>
      <c r="R243" s="5"/>
      <c r="S243" s="5"/>
      <c r="T243" s="5"/>
      <c r="U243" s="5"/>
      <c r="V243" s="5"/>
      <c r="W243" s="5"/>
    </row>
    <row r="244" spans="1:206" x14ac:dyDescent="0.2">
      <c r="A244" s="5">
        <v>50</v>
      </c>
      <c r="B244" s="5">
        <v>0</v>
      </c>
      <c r="C244" s="5">
        <v>0</v>
      </c>
      <c r="D244" s="5">
        <v>1</v>
      </c>
      <c r="E244" s="5">
        <v>230</v>
      </c>
      <c r="F244" s="5">
        <f>ROUND(Source!BA224,O244)</f>
        <v>0</v>
      </c>
      <c r="G244" s="5" t="s">
        <v>106</v>
      </c>
      <c r="H244" s="5" t="s">
        <v>107</v>
      </c>
      <c r="I244" s="5"/>
      <c r="J244" s="5"/>
      <c r="K244" s="5">
        <v>230</v>
      </c>
      <c r="L244" s="5">
        <v>19</v>
      </c>
      <c r="M244" s="5">
        <v>3</v>
      </c>
      <c r="N244" s="5" t="s">
        <v>3</v>
      </c>
      <c r="O244" s="5">
        <v>2</v>
      </c>
      <c r="P244" s="5">
        <f>ROUND(Source!ES224,O244)</f>
        <v>0</v>
      </c>
      <c r="Q244" s="5"/>
      <c r="R244" s="5"/>
      <c r="S244" s="5"/>
      <c r="T244" s="5"/>
      <c r="U244" s="5"/>
      <c r="V244" s="5"/>
      <c r="W244" s="5"/>
    </row>
    <row r="245" spans="1:206" x14ac:dyDescent="0.2">
      <c r="A245" s="5">
        <v>50</v>
      </c>
      <c r="B245" s="5">
        <v>0</v>
      </c>
      <c r="C245" s="5">
        <v>0</v>
      </c>
      <c r="D245" s="5">
        <v>1</v>
      </c>
      <c r="E245" s="5">
        <v>206</v>
      </c>
      <c r="F245" s="5">
        <f>ROUND(Source!T224,O245)</f>
        <v>0</v>
      </c>
      <c r="G245" s="5" t="s">
        <v>108</v>
      </c>
      <c r="H245" s="5" t="s">
        <v>109</v>
      </c>
      <c r="I245" s="5"/>
      <c r="J245" s="5"/>
      <c r="K245" s="5">
        <v>206</v>
      </c>
      <c r="L245" s="5">
        <v>20</v>
      </c>
      <c r="M245" s="5">
        <v>3</v>
      </c>
      <c r="N245" s="5" t="s">
        <v>3</v>
      </c>
      <c r="O245" s="5">
        <v>2</v>
      </c>
      <c r="P245" s="5">
        <f>ROUND(Source!DL224,O245)</f>
        <v>0</v>
      </c>
      <c r="Q245" s="5"/>
      <c r="R245" s="5"/>
      <c r="S245" s="5"/>
      <c r="T245" s="5"/>
      <c r="U245" s="5"/>
      <c r="V245" s="5"/>
      <c r="W245" s="5"/>
    </row>
    <row r="246" spans="1:206" x14ac:dyDescent="0.2">
      <c r="A246" s="5">
        <v>50</v>
      </c>
      <c r="B246" s="5">
        <v>0</v>
      </c>
      <c r="C246" s="5">
        <v>0</v>
      </c>
      <c r="D246" s="5">
        <v>1</v>
      </c>
      <c r="E246" s="5">
        <v>207</v>
      </c>
      <c r="F246" s="5">
        <f>Source!U224</f>
        <v>64.777000000000015</v>
      </c>
      <c r="G246" s="5" t="s">
        <v>110</v>
      </c>
      <c r="H246" s="5" t="s">
        <v>111</v>
      </c>
      <c r="I246" s="5"/>
      <c r="J246" s="5"/>
      <c r="K246" s="5">
        <v>207</v>
      </c>
      <c r="L246" s="5">
        <v>21</v>
      </c>
      <c r="M246" s="5">
        <v>3</v>
      </c>
      <c r="N246" s="5" t="s">
        <v>3</v>
      </c>
      <c r="O246" s="5">
        <v>-1</v>
      </c>
      <c r="P246" s="5">
        <f>Source!DM224</f>
        <v>64.777000000000015</v>
      </c>
      <c r="Q246" s="5"/>
      <c r="R246" s="5"/>
      <c r="S246" s="5"/>
      <c r="T246" s="5"/>
      <c r="U246" s="5"/>
      <c r="V246" s="5"/>
      <c r="W246" s="5"/>
    </row>
    <row r="247" spans="1:206" x14ac:dyDescent="0.2">
      <c r="A247" s="5">
        <v>50</v>
      </c>
      <c r="B247" s="5">
        <v>0</v>
      </c>
      <c r="C247" s="5">
        <v>0</v>
      </c>
      <c r="D247" s="5">
        <v>1</v>
      </c>
      <c r="E247" s="5">
        <v>208</v>
      </c>
      <c r="F247" s="5">
        <f>Source!V224</f>
        <v>1.47</v>
      </c>
      <c r="G247" s="5" t="s">
        <v>112</v>
      </c>
      <c r="H247" s="5" t="s">
        <v>113</v>
      </c>
      <c r="I247" s="5"/>
      <c r="J247" s="5"/>
      <c r="K247" s="5">
        <v>208</v>
      </c>
      <c r="L247" s="5">
        <v>22</v>
      </c>
      <c r="M247" s="5">
        <v>3</v>
      </c>
      <c r="N247" s="5" t="s">
        <v>3</v>
      </c>
      <c r="O247" s="5">
        <v>-1</v>
      </c>
      <c r="P247" s="5">
        <f>Source!DN224</f>
        <v>1.47</v>
      </c>
      <c r="Q247" s="5"/>
      <c r="R247" s="5"/>
      <c r="S247" s="5"/>
      <c r="T247" s="5"/>
      <c r="U247" s="5"/>
      <c r="V247" s="5"/>
      <c r="W247" s="5"/>
    </row>
    <row r="248" spans="1:206" x14ac:dyDescent="0.2">
      <c r="A248" s="5">
        <v>50</v>
      </c>
      <c r="B248" s="5">
        <v>0</v>
      </c>
      <c r="C248" s="5">
        <v>0</v>
      </c>
      <c r="D248" s="5">
        <v>1</v>
      </c>
      <c r="E248" s="5">
        <v>209</v>
      </c>
      <c r="F248" s="5">
        <f>ROUND(Source!W224,O248)</f>
        <v>0</v>
      </c>
      <c r="G248" s="5" t="s">
        <v>114</v>
      </c>
      <c r="H248" s="5" t="s">
        <v>115</v>
      </c>
      <c r="I248" s="5"/>
      <c r="J248" s="5"/>
      <c r="K248" s="5">
        <v>209</v>
      </c>
      <c r="L248" s="5">
        <v>23</v>
      </c>
      <c r="M248" s="5">
        <v>3</v>
      </c>
      <c r="N248" s="5" t="s">
        <v>3</v>
      </c>
      <c r="O248" s="5">
        <v>2</v>
      </c>
      <c r="P248" s="5">
        <f>ROUND(Source!DO224,O248)</f>
        <v>0</v>
      </c>
      <c r="Q248" s="5"/>
      <c r="R248" s="5"/>
      <c r="S248" s="5"/>
      <c r="T248" s="5"/>
      <c r="U248" s="5"/>
      <c r="V248" s="5"/>
      <c r="W248" s="5"/>
    </row>
    <row r="249" spans="1:206" x14ac:dyDescent="0.2">
      <c r="A249" s="5">
        <v>50</v>
      </c>
      <c r="B249" s="5">
        <v>0</v>
      </c>
      <c r="C249" s="5">
        <v>0</v>
      </c>
      <c r="D249" s="5">
        <v>1</v>
      </c>
      <c r="E249" s="5">
        <v>210</v>
      </c>
      <c r="F249" s="5">
        <f>ROUND(Source!X224,O249)</f>
        <v>588.79999999999995</v>
      </c>
      <c r="G249" s="5" t="s">
        <v>116</v>
      </c>
      <c r="H249" s="5" t="s">
        <v>117</v>
      </c>
      <c r="I249" s="5"/>
      <c r="J249" s="5"/>
      <c r="K249" s="5">
        <v>210</v>
      </c>
      <c r="L249" s="5">
        <v>24</v>
      </c>
      <c r="M249" s="5">
        <v>3</v>
      </c>
      <c r="N249" s="5" t="s">
        <v>3</v>
      </c>
      <c r="O249" s="5">
        <v>2</v>
      </c>
      <c r="P249" s="5">
        <f>ROUND(Source!DP224,O249)</f>
        <v>13493.23</v>
      </c>
      <c r="Q249" s="5"/>
      <c r="R249" s="5"/>
      <c r="S249" s="5"/>
      <c r="T249" s="5"/>
      <c r="U249" s="5"/>
      <c r="V249" s="5"/>
      <c r="W249" s="5"/>
    </row>
    <row r="250" spans="1:206" x14ac:dyDescent="0.2">
      <c r="A250" s="5">
        <v>50</v>
      </c>
      <c r="B250" s="5">
        <v>0</v>
      </c>
      <c r="C250" s="5">
        <v>0</v>
      </c>
      <c r="D250" s="5">
        <v>1</v>
      </c>
      <c r="E250" s="5">
        <v>211</v>
      </c>
      <c r="F250" s="5">
        <f>ROUND(Source!Y224,O250)</f>
        <v>406</v>
      </c>
      <c r="G250" s="5" t="s">
        <v>118</v>
      </c>
      <c r="H250" s="5" t="s">
        <v>119</v>
      </c>
      <c r="I250" s="5"/>
      <c r="J250" s="5"/>
      <c r="K250" s="5">
        <v>211</v>
      </c>
      <c r="L250" s="5">
        <v>25</v>
      </c>
      <c r="M250" s="5">
        <v>3</v>
      </c>
      <c r="N250" s="5" t="s">
        <v>3</v>
      </c>
      <c r="O250" s="5">
        <v>2</v>
      </c>
      <c r="P250" s="5">
        <f>ROUND(Source!DQ224,O250)</f>
        <v>8740.56</v>
      </c>
      <c r="Q250" s="5"/>
      <c r="R250" s="5"/>
      <c r="S250" s="5"/>
      <c r="T250" s="5"/>
      <c r="U250" s="5"/>
      <c r="V250" s="5"/>
      <c r="W250" s="5"/>
    </row>
    <row r="251" spans="1:206" x14ac:dyDescent="0.2">
      <c r="A251" s="5">
        <v>50</v>
      </c>
      <c r="B251" s="5">
        <v>0</v>
      </c>
      <c r="C251" s="5">
        <v>0</v>
      </c>
      <c r="D251" s="5">
        <v>1</v>
      </c>
      <c r="E251" s="5">
        <v>224</v>
      </c>
      <c r="F251" s="5">
        <f>ROUND(Source!AR224,O251)</f>
        <v>2211.92</v>
      </c>
      <c r="G251" s="5" t="s">
        <v>120</v>
      </c>
      <c r="H251" s="5" t="s">
        <v>121</v>
      </c>
      <c r="I251" s="5"/>
      <c r="J251" s="5"/>
      <c r="K251" s="5">
        <v>224</v>
      </c>
      <c r="L251" s="5">
        <v>26</v>
      </c>
      <c r="M251" s="5">
        <v>3</v>
      </c>
      <c r="N251" s="5" t="s">
        <v>3</v>
      </c>
      <c r="O251" s="5">
        <v>2</v>
      </c>
      <c r="P251" s="5">
        <f>ROUND(Source!EJ224,O251)</f>
        <v>43052</v>
      </c>
      <c r="Q251" s="5"/>
      <c r="R251" s="5"/>
      <c r="S251" s="5"/>
      <c r="T251" s="5"/>
      <c r="U251" s="5"/>
      <c r="V251" s="5"/>
      <c r="W251" s="5"/>
    </row>
    <row r="253" spans="1:206" x14ac:dyDescent="0.2">
      <c r="A253" s="1">
        <v>5</v>
      </c>
      <c r="B253" s="1">
        <v>1</v>
      </c>
      <c r="C253" s="1"/>
      <c r="D253" s="1">
        <f>ROW(A264)</f>
        <v>264</v>
      </c>
      <c r="E253" s="1"/>
      <c r="F253" s="1" t="s">
        <v>19</v>
      </c>
      <c r="G253" s="1" t="s">
        <v>146</v>
      </c>
      <c r="H253" s="1" t="s">
        <v>3</v>
      </c>
      <c r="I253" s="1">
        <v>0</v>
      </c>
      <c r="J253" s="1"/>
      <c r="K253" s="1">
        <v>0</v>
      </c>
      <c r="L253" s="1"/>
      <c r="M253" s="1"/>
      <c r="N253" s="1"/>
      <c r="O253" s="1"/>
      <c r="P253" s="1"/>
      <c r="Q253" s="1"/>
      <c r="R253" s="1"/>
      <c r="S253" s="1"/>
      <c r="T253" s="1"/>
      <c r="U253" s="1" t="s">
        <v>3</v>
      </c>
      <c r="V253" s="1">
        <v>0</v>
      </c>
      <c r="W253" s="1"/>
      <c r="X253" s="1"/>
      <c r="Y253" s="1"/>
      <c r="Z253" s="1"/>
      <c r="AA253" s="1"/>
      <c r="AB253" s="1" t="s">
        <v>3</v>
      </c>
      <c r="AC253" s="1" t="s">
        <v>3</v>
      </c>
      <c r="AD253" s="1" t="s">
        <v>3</v>
      </c>
      <c r="AE253" s="1" t="s">
        <v>3</v>
      </c>
      <c r="AF253" s="1" t="s">
        <v>3</v>
      </c>
      <c r="AG253" s="1" t="s">
        <v>3</v>
      </c>
      <c r="AH253" s="1"/>
      <c r="AI253" s="1"/>
      <c r="AJ253" s="1"/>
      <c r="AK253" s="1"/>
      <c r="AL253" s="1"/>
      <c r="AM253" s="1"/>
      <c r="AN253" s="1"/>
      <c r="AO253" s="1"/>
      <c r="AP253" s="1" t="s">
        <v>3</v>
      </c>
      <c r="AQ253" s="1" t="s">
        <v>3</v>
      </c>
      <c r="AR253" s="1" t="s">
        <v>3</v>
      </c>
      <c r="AS253" s="1"/>
      <c r="AT253" s="1"/>
      <c r="AU253" s="1"/>
      <c r="AV253" s="1"/>
      <c r="AW253" s="1"/>
      <c r="AX253" s="1"/>
      <c r="AY253" s="1"/>
      <c r="AZ253" s="1" t="s">
        <v>3</v>
      </c>
      <c r="BA253" s="1"/>
      <c r="BB253" s="1" t="s">
        <v>3</v>
      </c>
      <c r="BC253" s="1" t="s">
        <v>3</v>
      </c>
      <c r="BD253" s="1" t="s">
        <v>3</v>
      </c>
      <c r="BE253" s="1" t="s">
        <v>3</v>
      </c>
      <c r="BF253" s="1" t="s">
        <v>3</v>
      </c>
      <c r="BG253" s="1" t="s">
        <v>3</v>
      </c>
      <c r="BH253" s="1" t="s">
        <v>3</v>
      </c>
      <c r="BI253" s="1" t="s">
        <v>3</v>
      </c>
      <c r="BJ253" s="1" t="s">
        <v>3</v>
      </c>
      <c r="BK253" s="1" t="s">
        <v>3</v>
      </c>
      <c r="BL253" s="1" t="s">
        <v>3</v>
      </c>
      <c r="BM253" s="1" t="s">
        <v>3</v>
      </c>
      <c r="BN253" s="1" t="s">
        <v>3</v>
      </c>
      <c r="BO253" s="1" t="s">
        <v>3</v>
      </c>
      <c r="BP253" s="1" t="s">
        <v>3</v>
      </c>
      <c r="BQ253" s="1"/>
      <c r="BR253" s="1"/>
      <c r="BS253" s="1"/>
      <c r="BT253" s="1"/>
      <c r="BU253" s="1"/>
      <c r="BV253" s="1"/>
      <c r="BW253" s="1"/>
      <c r="BX253" s="1">
        <v>0</v>
      </c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>
        <v>0</v>
      </c>
    </row>
    <row r="255" spans="1:206" x14ac:dyDescent="0.2">
      <c r="A255" s="3">
        <v>52</v>
      </c>
      <c r="B255" s="3">
        <f t="shared" ref="B255:G255" si="228">B264</f>
        <v>1</v>
      </c>
      <c r="C255" s="3">
        <f t="shared" si="228"/>
        <v>5</v>
      </c>
      <c r="D255" s="3">
        <f t="shared" si="228"/>
        <v>253</v>
      </c>
      <c r="E255" s="3">
        <f t="shared" si="228"/>
        <v>0</v>
      </c>
      <c r="F255" s="3" t="str">
        <f t="shared" si="228"/>
        <v>Новый подраздел</v>
      </c>
      <c r="G255" s="3" t="str">
        <f t="shared" si="228"/>
        <v>Пусконаладочные работы:</v>
      </c>
      <c r="H255" s="3"/>
      <c r="I255" s="3"/>
      <c r="J255" s="3"/>
      <c r="K255" s="3"/>
      <c r="L255" s="3"/>
      <c r="M255" s="3"/>
      <c r="N255" s="3"/>
      <c r="O255" s="3">
        <f t="shared" ref="O255:AT255" si="229">O264</f>
        <v>431.2</v>
      </c>
      <c r="P255" s="3">
        <f t="shared" si="229"/>
        <v>0</v>
      </c>
      <c r="Q255" s="3">
        <f t="shared" si="229"/>
        <v>0</v>
      </c>
      <c r="R255" s="3">
        <f t="shared" si="229"/>
        <v>0</v>
      </c>
      <c r="S255" s="3">
        <f t="shared" si="229"/>
        <v>431.2</v>
      </c>
      <c r="T255" s="3">
        <f t="shared" si="229"/>
        <v>0</v>
      </c>
      <c r="U255" s="3">
        <f t="shared" si="229"/>
        <v>33.68</v>
      </c>
      <c r="V255" s="3">
        <f t="shared" si="229"/>
        <v>0</v>
      </c>
      <c r="W255" s="3">
        <f t="shared" si="229"/>
        <v>0</v>
      </c>
      <c r="X255" s="3">
        <f t="shared" si="229"/>
        <v>280.27999999999997</v>
      </c>
      <c r="Y255" s="3">
        <f t="shared" si="229"/>
        <v>172.48</v>
      </c>
      <c r="Z255" s="3">
        <f t="shared" si="229"/>
        <v>0</v>
      </c>
      <c r="AA255" s="3">
        <f t="shared" si="229"/>
        <v>0</v>
      </c>
      <c r="AB255" s="3">
        <f t="shared" si="229"/>
        <v>431.2</v>
      </c>
      <c r="AC255" s="3">
        <f t="shared" si="229"/>
        <v>0</v>
      </c>
      <c r="AD255" s="3">
        <f t="shared" si="229"/>
        <v>0</v>
      </c>
      <c r="AE255" s="3">
        <f t="shared" si="229"/>
        <v>0</v>
      </c>
      <c r="AF255" s="3">
        <f t="shared" si="229"/>
        <v>431.2</v>
      </c>
      <c r="AG255" s="3">
        <f t="shared" si="229"/>
        <v>0</v>
      </c>
      <c r="AH255" s="3">
        <f t="shared" si="229"/>
        <v>33.68</v>
      </c>
      <c r="AI255" s="3">
        <f t="shared" si="229"/>
        <v>0</v>
      </c>
      <c r="AJ255" s="3">
        <f t="shared" si="229"/>
        <v>0</v>
      </c>
      <c r="AK255" s="3">
        <f t="shared" si="229"/>
        <v>280.27999999999997</v>
      </c>
      <c r="AL255" s="3">
        <f t="shared" si="229"/>
        <v>172.48</v>
      </c>
      <c r="AM255" s="3">
        <f t="shared" si="229"/>
        <v>0</v>
      </c>
      <c r="AN255" s="3">
        <f t="shared" si="229"/>
        <v>0</v>
      </c>
      <c r="AO255" s="3">
        <f t="shared" si="229"/>
        <v>0</v>
      </c>
      <c r="AP255" s="3">
        <f t="shared" si="229"/>
        <v>0</v>
      </c>
      <c r="AQ255" s="3">
        <f t="shared" si="229"/>
        <v>0</v>
      </c>
      <c r="AR255" s="3">
        <f t="shared" si="229"/>
        <v>883.96</v>
      </c>
      <c r="AS255" s="3">
        <f t="shared" si="229"/>
        <v>0</v>
      </c>
      <c r="AT255" s="3">
        <f t="shared" si="229"/>
        <v>0</v>
      </c>
      <c r="AU255" s="3">
        <f t="shared" ref="AU255:BZ255" si="230">AU264</f>
        <v>883.96</v>
      </c>
      <c r="AV255" s="3">
        <f t="shared" si="230"/>
        <v>0</v>
      </c>
      <c r="AW255" s="3">
        <f t="shared" si="230"/>
        <v>0</v>
      </c>
      <c r="AX255" s="3">
        <f t="shared" si="230"/>
        <v>0</v>
      </c>
      <c r="AY255" s="3">
        <f t="shared" si="230"/>
        <v>0</v>
      </c>
      <c r="AZ255" s="3">
        <f t="shared" si="230"/>
        <v>0</v>
      </c>
      <c r="BA255" s="3">
        <f t="shared" si="230"/>
        <v>0</v>
      </c>
      <c r="BB255" s="3">
        <f t="shared" si="230"/>
        <v>0</v>
      </c>
      <c r="BC255" s="3">
        <f t="shared" si="230"/>
        <v>0</v>
      </c>
      <c r="BD255" s="3">
        <f t="shared" si="230"/>
        <v>0</v>
      </c>
      <c r="BE255" s="3">
        <f t="shared" si="230"/>
        <v>0</v>
      </c>
      <c r="BF255" s="3">
        <f t="shared" si="230"/>
        <v>0</v>
      </c>
      <c r="BG255" s="3">
        <f t="shared" si="230"/>
        <v>0</v>
      </c>
      <c r="BH255" s="3">
        <f t="shared" si="230"/>
        <v>0</v>
      </c>
      <c r="BI255" s="3">
        <f t="shared" si="230"/>
        <v>0</v>
      </c>
      <c r="BJ255" s="3">
        <f t="shared" si="230"/>
        <v>0</v>
      </c>
      <c r="BK255" s="3">
        <f t="shared" si="230"/>
        <v>0</v>
      </c>
      <c r="BL255" s="3">
        <f t="shared" si="230"/>
        <v>0</v>
      </c>
      <c r="BM255" s="3">
        <f t="shared" si="230"/>
        <v>0</v>
      </c>
      <c r="BN255" s="3">
        <f t="shared" si="230"/>
        <v>0</v>
      </c>
      <c r="BO255" s="3">
        <f t="shared" si="230"/>
        <v>0</v>
      </c>
      <c r="BP255" s="3">
        <f t="shared" si="230"/>
        <v>0</v>
      </c>
      <c r="BQ255" s="3">
        <f t="shared" si="230"/>
        <v>0</v>
      </c>
      <c r="BR255" s="3">
        <f t="shared" si="230"/>
        <v>0</v>
      </c>
      <c r="BS255" s="3">
        <f t="shared" si="230"/>
        <v>0</v>
      </c>
      <c r="BT255" s="3">
        <f t="shared" si="230"/>
        <v>0</v>
      </c>
      <c r="BU255" s="3">
        <f t="shared" si="230"/>
        <v>0</v>
      </c>
      <c r="BV255" s="3">
        <f t="shared" si="230"/>
        <v>0</v>
      </c>
      <c r="BW255" s="3">
        <f t="shared" si="230"/>
        <v>0</v>
      </c>
      <c r="BX255" s="3">
        <f t="shared" si="230"/>
        <v>0</v>
      </c>
      <c r="BY255" s="3">
        <f t="shared" si="230"/>
        <v>0</v>
      </c>
      <c r="BZ255" s="3">
        <f t="shared" si="230"/>
        <v>0</v>
      </c>
      <c r="CA255" s="3">
        <f t="shared" ref="CA255:DF255" si="231">CA264</f>
        <v>883.96</v>
      </c>
      <c r="CB255" s="3">
        <f t="shared" si="231"/>
        <v>0</v>
      </c>
      <c r="CC255" s="3">
        <f t="shared" si="231"/>
        <v>0</v>
      </c>
      <c r="CD255" s="3">
        <f t="shared" si="231"/>
        <v>883.96</v>
      </c>
      <c r="CE255" s="3">
        <f t="shared" si="231"/>
        <v>0</v>
      </c>
      <c r="CF255" s="3">
        <f t="shared" si="231"/>
        <v>0</v>
      </c>
      <c r="CG255" s="3">
        <f t="shared" si="231"/>
        <v>0</v>
      </c>
      <c r="CH255" s="3">
        <f t="shared" si="231"/>
        <v>0</v>
      </c>
      <c r="CI255" s="3">
        <f t="shared" si="231"/>
        <v>0</v>
      </c>
      <c r="CJ255" s="3">
        <f t="shared" si="231"/>
        <v>0</v>
      </c>
      <c r="CK255" s="3">
        <f t="shared" si="231"/>
        <v>0</v>
      </c>
      <c r="CL255" s="3">
        <f t="shared" si="231"/>
        <v>0</v>
      </c>
      <c r="CM255" s="3">
        <f t="shared" si="231"/>
        <v>0</v>
      </c>
      <c r="CN255" s="3">
        <f t="shared" si="231"/>
        <v>0</v>
      </c>
      <c r="CO255" s="3">
        <f t="shared" si="231"/>
        <v>0</v>
      </c>
      <c r="CP255" s="3">
        <f t="shared" si="231"/>
        <v>0</v>
      </c>
      <c r="CQ255" s="3">
        <f t="shared" si="231"/>
        <v>0</v>
      </c>
      <c r="CR255" s="3">
        <f t="shared" si="231"/>
        <v>0</v>
      </c>
      <c r="CS255" s="3">
        <f t="shared" si="231"/>
        <v>0</v>
      </c>
      <c r="CT255" s="3">
        <f t="shared" si="231"/>
        <v>0</v>
      </c>
      <c r="CU255" s="3">
        <f t="shared" si="231"/>
        <v>0</v>
      </c>
      <c r="CV255" s="3">
        <f t="shared" si="231"/>
        <v>0</v>
      </c>
      <c r="CW255" s="3">
        <f t="shared" si="231"/>
        <v>0</v>
      </c>
      <c r="CX255" s="3">
        <f t="shared" si="231"/>
        <v>0</v>
      </c>
      <c r="CY255" s="3">
        <f t="shared" si="231"/>
        <v>0</v>
      </c>
      <c r="CZ255" s="3">
        <f t="shared" si="231"/>
        <v>0</v>
      </c>
      <c r="DA255" s="3">
        <f t="shared" si="231"/>
        <v>0</v>
      </c>
      <c r="DB255" s="3">
        <f t="shared" si="231"/>
        <v>0</v>
      </c>
      <c r="DC255" s="3">
        <f t="shared" si="231"/>
        <v>0</v>
      </c>
      <c r="DD255" s="3">
        <f t="shared" si="231"/>
        <v>0</v>
      </c>
      <c r="DE255" s="3">
        <f t="shared" si="231"/>
        <v>0</v>
      </c>
      <c r="DF255" s="3">
        <f t="shared" si="231"/>
        <v>0</v>
      </c>
      <c r="DG255" s="4">
        <f t="shared" ref="DG255:EL255" si="232">DG264</f>
        <v>11603.59</v>
      </c>
      <c r="DH255" s="4">
        <f t="shared" si="232"/>
        <v>0</v>
      </c>
      <c r="DI255" s="4">
        <f t="shared" si="232"/>
        <v>0</v>
      </c>
      <c r="DJ255" s="4">
        <f t="shared" si="232"/>
        <v>0</v>
      </c>
      <c r="DK255" s="4">
        <f t="shared" si="232"/>
        <v>11603.59</v>
      </c>
      <c r="DL255" s="4">
        <f t="shared" si="232"/>
        <v>0</v>
      </c>
      <c r="DM255" s="4">
        <f t="shared" si="232"/>
        <v>33.68</v>
      </c>
      <c r="DN255" s="4">
        <f t="shared" si="232"/>
        <v>0</v>
      </c>
      <c r="DO255" s="4">
        <f t="shared" si="232"/>
        <v>0</v>
      </c>
      <c r="DP255" s="4">
        <f t="shared" si="232"/>
        <v>6381.98</v>
      </c>
      <c r="DQ255" s="4">
        <f t="shared" si="232"/>
        <v>3713.15</v>
      </c>
      <c r="DR255" s="4">
        <f t="shared" si="232"/>
        <v>0</v>
      </c>
      <c r="DS255" s="4">
        <f t="shared" si="232"/>
        <v>0</v>
      </c>
      <c r="DT255" s="4">
        <f t="shared" si="232"/>
        <v>11603.59</v>
      </c>
      <c r="DU255" s="4">
        <f t="shared" si="232"/>
        <v>0</v>
      </c>
      <c r="DV255" s="4">
        <f t="shared" si="232"/>
        <v>0</v>
      </c>
      <c r="DW255" s="4">
        <f t="shared" si="232"/>
        <v>0</v>
      </c>
      <c r="DX255" s="4">
        <f t="shared" si="232"/>
        <v>11603.59</v>
      </c>
      <c r="DY255" s="4">
        <f t="shared" si="232"/>
        <v>0</v>
      </c>
      <c r="DZ255" s="4">
        <f t="shared" si="232"/>
        <v>33.68</v>
      </c>
      <c r="EA255" s="4">
        <f t="shared" si="232"/>
        <v>0</v>
      </c>
      <c r="EB255" s="4">
        <f t="shared" si="232"/>
        <v>0</v>
      </c>
      <c r="EC255" s="4">
        <f t="shared" si="232"/>
        <v>6381.98</v>
      </c>
      <c r="ED255" s="4">
        <f t="shared" si="232"/>
        <v>3713.15</v>
      </c>
      <c r="EE255" s="4">
        <f t="shared" si="232"/>
        <v>0</v>
      </c>
      <c r="EF255" s="4">
        <f t="shared" si="232"/>
        <v>0</v>
      </c>
      <c r="EG255" s="4">
        <f t="shared" si="232"/>
        <v>0</v>
      </c>
      <c r="EH255" s="4">
        <f t="shared" si="232"/>
        <v>0</v>
      </c>
      <c r="EI255" s="4">
        <f t="shared" si="232"/>
        <v>0</v>
      </c>
      <c r="EJ255" s="4">
        <f t="shared" si="232"/>
        <v>21698.720000000001</v>
      </c>
      <c r="EK255" s="4">
        <f t="shared" si="232"/>
        <v>0</v>
      </c>
      <c r="EL255" s="4">
        <f t="shared" si="232"/>
        <v>0</v>
      </c>
      <c r="EM255" s="4">
        <f t="shared" ref="EM255:FR255" si="233">EM264</f>
        <v>21698.720000000001</v>
      </c>
      <c r="EN255" s="4">
        <f t="shared" si="233"/>
        <v>0</v>
      </c>
      <c r="EO255" s="4">
        <f t="shared" si="233"/>
        <v>0</v>
      </c>
      <c r="EP255" s="4">
        <f t="shared" si="233"/>
        <v>0</v>
      </c>
      <c r="EQ255" s="4">
        <f t="shared" si="233"/>
        <v>0</v>
      </c>
      <c r="ER255" s="4">
        <f t="shared" si="233"/>
        <v>0</v>
      </c>
      <c r="ES255" s="4">
        <f t="shared" si="233"/>
        <v>0</v>
      </c>
      <c r="ET255" s="4">
        <f t="shared" si="233"/>
        <v>0</v>
      </c>
      <c r="EU255" s="4">
        <f t="shared" si="233"/>
        <v>0</v>
      </c>
      <c r="EV255" s="4">
        <f t="shared" si="233"/>
        <v>0</v>
      </c>
      <c r="EW255" s="4">
        <f t="shared" si="233"/>
        <v>0</v>
      </c>
      <c r="EX255" s="4">
        <f t="shared" si="233"/>
        <v>0</v>
      </c>
      <c r="EY255" s="4">
        <f t="shared" si="233"/>
        <v>0</v>
      </c>
      <c r="EZ255" s="4">
        <f t="shared" si="233"/>
        <v>0</v>
      </c>
      <c r="FA255" s="4">
        <f t="shared" si="233"/>
        <v>0</v>
      </c>
      <c r="FB255" s="4">
        <f t="shared" si="233"/>
        <v>0</v>
      </c>
      <c r="FC255" s="4">
        <f t="shared" si="233"/>
        <v>0</v>
      </c>
      <c r="FD255" s="4">
        <f t="shared" si="233"/>
        <v>0</v>
      </c>
      <c r="FE255" s="4">
        <f t="shared" si="233"/>
        <v>0</v>
      </c>
      <c r="FF255" s="4">
        <f t="shared" si="233"/>
        <v>0</v>
      </c>
      <c r="FG255" s="4">
        <f t="shared" si="233"/>
        <v>0</v>
      </c>
      <c r="FH255" s="4">
        <f t="shared" si="233"/>
        <v>0</v>
      </c>
      <c r="FI255" s="4">
        <f t="shared" si="233"/>
        <v>0</v>
      </c>
      <c r="FJ255" s="4">
        <f t="shared" si="233"/>
        <v>0</v>
      </c>
      <c r="FK255" s="4">
        <f t="shared" si="233"/>
        <v>0</v>
      </c>
      <c r="FL255" s="4">
        <f t="shared" si="233"/>
        <v>0</v>
      </c>
      <c r="FM255" s="4">
        <f t="shared" si="233"/>
        <v>0</v>
      </c>
      <c r="FN255" s="4">
        <f t="shared" si="233"/>
        <v>0</v>
      </c>
      <c r="FO255" s="4">
        <f t="shared" si="233"/>
        <v>0</v>
      </c>
      <c r="FP255" s="4">
        <f t="shared" si="233"/>
        <v>0</v>
      </c>
      <c r="FQ255" s="4">
        <f t="shared" si="233"/>
        <v>0</v>
      </c>
      <c r="FR255" s="4">
        <f t="shared" si="233"/>
        <v>0</v>
      </c>
      <c r="FS255" s="4">
        <f t="shared" ref="FS255:GX255" si="234">FS264</f>
        <v>21698.720000000001</v>
      </c>
      <c r="FT255" s="4">
        <f t="shared" si="234"/>
        <v>0</v>
      </c>
      <c r="FU255" s="4">
        <f t="shared" si="234"/>
        <v>0</v>
      </c>
      <c r="FV255" s="4">
        <f t="shared" si="234"/>
        <v>21698.720000000001</v>
      </c>
      <c r="FW255" s="4">
        <f t="shared" si="234"/>
        <v>0</v>
      </c>
      <c r="FX255" s="4">
        <f t="shared" si="234"/>
        <v>0</v>
      </c>
      <c r="FY255" s="4">
        <f t="shared" si="234"/>
        <v>0</v>
      </c>
      <c r="FZ255" s="4">
        <f t="shared" si="234"/>
        <v>0</v>
      </c>
      <c r="GA255" s="4">
        <f t="shared" si="234"/>
        <v>0</v>
      </c>
      <c r="GB255" s="4">
        <f t="shared" si="234"/>
        <v>0</v>
      </c>
      <c r="GC255" s="4">
        <f t="shared" si="234"/>
        <v>0</v>
      </c>
      <c r="GD255" s="4">
        <f t="shared" si="234"/>
        <v>0</v>
      </c>
      <c r="GE255" s="4">
        <f t="shared" si="234"/>
        <v>0</v>
      </c>
      <c r="GF255" s="4">
        <f t="shared" si="234"/>
        <v>0</v>
      </c>
      <c r="GG255" s="4">
        <f t="shared" si="234"/>
        <v>0</v>
      </c>
      <c r="GH255" s="4">
        <f t="shared" si="234"/>
        <v>0</v>
      </c>
      <c r="GI255" s="4">
        <f t="shared" si="234"/>
        <v>0</v>
      </c>
      <c r="GJ255" s="4">
        <f t="shared" si="234"/>
        <v>0</v>
      </c>
      <c r="GK255" s="4">
        <f t="shared" si="234"/>
        <v>0</v>
      </c>
      <c r="GL255" s="4">
        <f t="shared" si="234"/>
        <v>0</v>
      </c>
      <c r="GM255" s="4">
        <f t="shared" si="234"/>
        <v>0</v>
      </c>
      <c r="GN255" s="4">
        <f t="shared" si="234"/>
        <v>0</v>
      </c>
      <c r="GO255" s="4">
        <f t="shared" si="234"/>
        <v>0</v>
      </c>
      <c r="GP255" s="4">
        <f t="shared" si="234"/>
        <v>0</v>
      </c>
      <c r="GQ255" s="4">
        <f t="shared" si="234"/>
        <v>0</v>
      </c>
      <c r="GR255" s="4">
        <f t="shared" si="234"/>
        <v>0</v>
      </c>
      <c r="GS255" s="4">
        <f t="shared" si="234"/>
        <v>0</v>
      </c>
      <c r="GT255" s="4">
        <f t="shared" si="234"/>
        <v>0</v>
      </c>
      <c r="GU255" s="4">
        <f t="shared" si="234"/>
        <v>0</v>
      </c>
      <c r="GV255" s="4">
        <f t="shared" si="234"/>
        <v>0</v>
      </c>
      <c r="GW255" s="4">
        <f t="shared" si="234"/>
        <v>0</v>
      </c>
      <c r="GX255" s="4">
        <f t="shared" si="234"/>
        <v>0</v>
      </c>
    </row>
    <row r="257" spans="1:255" x14ac:dyDescent="0.2">
      <c r="A257" s="2">
        <v>17</v>
      </c>
      <c r="B257" s="2">
        <v>1</v>
      </c>
      <c r="C257" s="2">
        <f>ROW(SmtRes!A294)</f>
        <v>294</v>
      </c>
      <c r="D257" s="2">
        <f>ROW(EtalonRes!A298)</f>
        <v>298</v>
      </c>
      <c r="E257" s="2" t="s">
        <v>21</v>
      </c>
      <c r="F257" s="2" t="s">
        <v>185</v>
      </c>
      <c r="G257" s="2" t="s">
        <v>186</v>
      </c>
      <c r="H257" s="2" t="s">
        <v>187</v>
      </c>
      <c r="I257" s="2">
        <v>4</v>
      </c>
      <c r="J257" s="2">
        <v>0</v>
      </c>
      <c r="K257" s="2"/>
      <c r="L257" s="2"/>
      <c r="M257" s="2"/>
      <c r="N257" s="2"/>
      <c r="O257" s="2">
        <f t="shared" ref="O257:O262" si="235">ROUND(CP257,2)</f>
        <v>16.399999999999999</v>
      </c>
      <c r="P257" s="2">
        <f t="shared" ref="P257:P262" si="236">ROUND(CQ257*I257,2)</f>
        <v>0</v>
      </c>
      <c r="Q257" s="2">
        <f t="shared" ref="Q257:Q262" si="237">ROUND(CR257*I257,2)</f>
        <v>0</v>
      </c>
      <c r="R257" s="2">
        <f t="shared" ref="R257:R262" si="238">ROUND(CS257*I257,2)</f>
        <v>0</v>
      </c>
      <c r="S257" s="2">
        <f t="shared" ref="S257:S262" si="239">ROUND(CT257*I257,2)</f>
        <v>16.399999999999999</v>
      </c>
      <c r="T257" s="2">
        <f t="shared" ref="T257:T262" si="240">ROUND(CU257*I257,2)</f>
        <v>0</v>
      </c>
      <c r="U257" s="2">
        <f t="shared" ref="U257:U262" si="241">CV257*I257</f>
        <v>1.28</v>
      </c>
      <c r="V257" s="2">
        <f t="shared" ref="V257:V262" si="242">CW257*I257</f>
        <v>0</v>
      </c>
      <c r="W257" s="2">
        <f t="shared" ref="W257:W262" si="243">ROUND(CX257*I257,2)</f>
        <v>0</v>
      </c>
      <c r="X257" s="2">
        <f t="shared" ref="X257:Y262" si="244">ROUND(CY257,2)</f>
        <v>10.66</v>
      </c>
      <c r="Y257" s="2">
        <f t="shared" si="244"/>
        <v>6.56</v>
      </c>
      <c r="Z257" s="2"/>
      <c r="AA257" s="2">
        <v>42069975</v>
      </c>
      <c r="AB257" s="2">
        <f t="shared" ref="AB257:AB262" si="245">ROUND((AC257+AD257+AF257),6)</f>
        <v>4.0999999999999996</v>
      </c>
      <c r="AC257" s="2">
        <f t="shared" ref="AC257:AC262" si="246">ROUND((ES257),6)</f>
        <v>0</v>
      </c>
      <c r="AD257" s="2">
        <f t="shared" ref="AD257:AD262" si="247">ROUND((((ET257)-(EU257))+AE257),6)</f>
        <v>0</v>
      </c>
      <c r="AE257" s="2">
        <f t="shared" ref="AE257:AF262" si="248">ROUND((EU257),6)</f>
        <v>0</v>
      </c>
      <c r="AF257" s="2">
        <f t="shared" si="248"/>
        <v>4.0999999999999996</v>
      </c>
      <c r="AG257" s="2">
        <f t="shared" ref="AG257:AG262" si="249">ROUND((AP257),6)</f>
        <v>0</v>
      </c>
      <c r="AH257" s="2">
        <f t="shared" ref="AH257:AI262" si="250">(EW257)</f>
        <v>0.32</v>
      </c>
      <c r="AI257" s="2">
        <f t="shared" si="250"/>
        <v>0</v>
      </c>
      <c r="AJ257" s="2">
        <f t="shared" ref="AJ257:AJ262" si="251">(AS257)</f>
        <v>0</v>
      </c>
      <c r="AK257" s="2">
        <v>4.0999999999999996</v>
      </c>
      <c r="AL257" s="2">
        <v>0</v>
      </c>
      <c r="AM257" s="2">
        <v>0</v>
      </c>
      <c r="AN257" s="2">
        <v>0</v>
      </c>
      <c r="AO257" s="2">
        <v>4.0999999999999996</v>
      </c>
      <c r="AP257" s="2">
        <v>0</v>
      </c>
      <c r="AQ257" s="2">
        <v>0.32</v>
      </c>
      <c r="AR257" s="2">
        <v>0</v>
      </c>
      <c r="AS257" s="2">
        <v>0</v>
      </c>
      <c r="AT257" s="2">
        <v>65</v>
      </c>
      <c r="AU257" s="2">
        <v>40</v>
      </c>
      <c r="AV257" s="2">
        <v>1</v>
      </c>
      <c r="AW257" s="2">
        <v>1</v>
      </c>
      <c r="AX257" s="2"/>
      <c r="AY257" s="2"/>
      <c r="AZ257" s="2">
        <v>1</v>
      </c>
      <c r="BA257" s="2">
        <v>1</v>
      </c>
      <c r="BB257" s="2">
        <v>1</v>
      </c>
      <c r="BC257" s="2">
        <v>1</v>
      </c>
      <c r="BD257" s="2" t="s">
        <v>3</v>
      </c>
      <c r="BE257" s="2" t="s">
        <v>3</v>
      </c>
      <c r="BF257" s="2" t="s">
        <v>3</v>
      </c>
      <c r="BG257" s="2" t="s">
        <v>3</v>
      </c>
      <c r="BH257" s="2">
        <v>0</v>
      </c>
      <c r="BI257" s="2">
        <v>4</v>
      </c>
      <c r="BJ257" s="2" t="s">
        <v>188</v>
      </c>
      <c r="BK257" s="2"/>
      <c r="BL257" s="2"/>
      <c r="BM257" s="2">
        <v>200001</v>
      </c>
      <c r="BN257" s="2">
        <v>0</v>
      </c>
      <c r="BO257" s="2" t="s">
        <v>3</v>
      </c>
      <c r="BP257" s="2">
        <v>0</v>
      </c>
      <c r="BQ257" s="2">
        <v>4</v>
      </c>
      <c r="BR257" s="2">
        <v>0</v>
      </c>
      <c r="BS257" s="2">
        <v>1</v>
      </c>
      <c r="BT257" s="2">
        <v>1</v>
      </c>
      <c r="BU257" s="2">
        <v>1</v>
      </c>
      <c r="BV257" s="2">
        <v>1</v>
      </c>
      <c r="BW257" s="2">
        <v>1</v>
      </c>
      <c r="BX257" s="2">
        <v>1</v>
      </c>
      <c r="BY257" s="2" t="s">
        <v>3</v>
      </c>
      <c r="BZ257" s="2">
        <v>65</v>
      </c>
      <c r="CA257" s="2">
        <v>40</v>
      </c>
      <c r="CB257" s="2"/>
      <c r="CC257" s="2"/>
      <c r="CD257" s="2"/>
      <c r="CE257" s="2">
        <v>0</v>
      </c>
      <c r="CF257" s="2">
        <v>0</v>
      </c>
      <c r="CG257" s="2">
        <v>0</v>
      </c>
      <c r="CH257" s="2"/>
      <c r="CI257" s="2"/>
      <c r="CJ257" s="2"/>
      <c r="CK257" s="2"/>
      <c r="CL257" s="2"/>
      <c r="CM257" s="2">
        <v>0</v>
      </c>
      <c r="CN257" s="2" t="s">
        <v>3</v>
      </c>
      <c r="CO257" s="2">
        <v>0</v>
      </c>
      <c r="CP257" s="2">
        <f t="shared" ref="CP257:CP262" si="252">(P257+Q257+S257)</f>
        <v>16.399999999999999</v>
      </c>
      <c r="CQ257" s="2">
        <f t="shared" ref="CQ257:CQ262" si="253">AC257*BC257</f>
        <v>0</v>
      </c>
      <c r="CR257" s="2">
        <f t="shared" ref="CR257:CR262" si="254">AD257*BB257</f>
        <v>0</v>
      </c>
      <c r="CS257" s="2">
        <f t="shared" ref="CS257:CS262" si="255">AE257*BS257</f>
        <v>0</v>
      </c>
      <c r="CT257" s="2">
        <f t="shared" ref="CT257:CT262" si="256">AF257*BA257</f>
        <v>4.0999999999999996</v>
      </c>
      <c r="CU257" s="2">
        <f t="shared" ref="CU257:CX262" si="257">AG257</f>
        <v>0</v>
      </c>
      <c r="CV257" s="2">
        <f t="shared" si="257"/>
        <v>0.32</v>
      </c>
      <c r="CW257" s="2">
        <f t="shared" si="257"/>
        <v>0</v>
      </c>
      <c r="CX257" s="2">
        <f t="shared" si="257"/>
        <v>0</v>
      </c>
      <c r="CY257" s="2">
        <f t="shared" ref="CY257:CY262" si="258">(((S257+R257)*AT257)/100)</f>
        <v>10.66</v>
      </c>
      <c r="CZ257" s="2">
        <f t="shared" ref="CZ257:CZ262" si="259">(((S257+R257)*AU257)/100)</f>
        <v>6.56</v>
      </c>
      <c r="DA257" s="2"/>
      <c r="DB257" s="2"/>
      <c r="DC257" s="2" t="s">
        <v>3</v>
      </c>
      <c r="DD257" s="2" t="s">
        <v>3</v>
      </c>
      <c r="DE257" s="2" t="s">
        <v>3</v>
      </c>
      <c r="DF257" s="2" t="s">
        <v>3</v>
      </c>
      <c r="DG257" s="2" t="s">
        <v>3</v>
      </c>
      <c r="DH257" s="2" t="s">
        <v>3</v>
      </c>
      <c r="DI257" s="2" t="s">
        <v>3</v>
      </c>
      <c r="DJ257" s="2" t="s">
        <v>3</v>
      </c>
      <c r="DK257" s="2" t="s">
        <v>3</v>
      </c>
      <c r="DL257" s="2" t="s">
        <v>3</v>
      </c>
      <c r="DM257" s="2" t="s">
        <v>3</v>
      </c>
      <c r="DN257" s="2">
        <v>0</v>
      </c>
      <c r="DO257" s="2">
        <v>0</v>
      </c>
      <c r="DP257" s="2">
        <v>1</v>
      </c>
      <c r="DQ257" s="2">
        <v>1</v>
      </c>
      <c r="DR257" s="2"/>
      <c r="DS257" s="2"/>
      <c r="DT257" s="2"/>
      <c r="DU257" s="2">
        <v>1013</v>
      </c>
      <c r="DV257" s="2" t="s">
        <v>187</v>
      </c>
      <c r="DW257" s="2" t="s">
        <v>187</v>
      </c>
      <c r="DX257" s="2">
        <v>1</v>
      </c>
      <c r="DY257" s="2"/>
      <c r="DZ257" s="2"/>
      <c r="EA257" s="2"/>
      <c r="EB257" s="2"/>
      <c r="EC257" s="2"/>
      <c r="ED257" s="2"/>
      <c r="EE257" s="2">
        <v>40532939</v>
      </c>
      <c r="EF257" s="2">
        <v>4</v>
      </c>
      <c r="EG257" s="2" t="s">
        <v>151</v>
      </c>
      <c r="EH257" s="2">
        <v>0</v>
      </c>
      <c r="EI257" s="2" t="s">
        <v>3</v>
      </c>
      <c r="EJ257" s="2">
        <v>4</v>
      </c>
      <c r="EK257" s="2">
        <v>200001</v>
      </c>
      <c r="EL257" s="2" t="s">
        <v>152</v>
      </c>
      <c r="EM257" s="2" t="s">
        <v>153</v>
      </c>
      <c r="EN257" s="2"/>
      <c r="EO257" s="2" t="s">
        <v>3</v>
      </c>
      <c r="EP257" s="2"/>
      <c r="EQ257" s="2">
        <v>0</v>
      </c>
      <c r="ER257" s="2">
        <v>4.0999999999999996</v>
      </c>
      <c r="ES257" s="2">
        <v>0</v>
      </c>
      <c r="ET257" s="2">
        <v>0</v>
      </c>
      <c r="EU257" s="2">
        <v>0</v>
      </c>
      <c r="EV257" s="2">
        <v>4.0999999999999996</v>
      </c>
      <c r="EW257" s="2">
        <v>0.32</v>
      </c>
      <c r="EX257" s="2">
        <v>0</v>
      </c>
      <c r="EY257" s="2">
        <v>0</v>
      </c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>
        <v>0</v>
      </c>
      <c r="FR257" s="2">
        <f t="shared" ref="FR257:FR262" si="260">ROUND(IF(AND(BH257=3,BI257=3),P257,0),2)</f>
        <v>0</v>
      </c>
      <c r="FS257" s="2">
        <v>0</v>
      </c>
      <c r="FT257" s="2"/>
      <c r="FU257" s="2"/>
      <c r="FV257" s="2"/>
      <c r="FW257" s="2"/>
      <c r="FX257" s="2">
        <v>65</v>
      </c>
      <c r="FY257" s="2">
        <v>40</v>
      </c>
      <c r="FZ257" s="2"/>
      <c r="GA257" s="2" t="s">
        <v>3</v>
      </c>
      <c r="GB257" s="2"/>
      <c r="GC257" s="2"/>
      <c r="GD257" s="2">
        <v>0</v>
      </c>
      <c r="GE257" s="2"/>
      <c r="GF257" s="2">
        <v>1900012173</v>
      </c>
      <c r="GG257" s="2">
        <v>2</v>
      </c>
      <c r="GH257" s="2">
        <v>1</v>
      </c>
      <c r="GI257" s="2">
        <v>-2</v>
      </c>
      <c r="GJ257" s="2">
        <v>0</v>
      </c>
      <c r="GK257" s="2">
        <f>ROUND(R257*(R12)/100,2)</f>
        <v>0</v>
      </c>
      <c r="GL257" s="2">
        <f t="shared" ref="GL257:GL262" si="261">ROUND(IF(AND(BH257=3,BI257=3,FS257&lt;&gt;0),P257,0),2)</f>
        <v>0</v>
      </c>
      <c r="GM257" s="2">
        <f t="shared" ref="GM257:GM262" si="262">ROUND(O257+X257+Y257+GK257,2)+GX257</f>
        <v>33.619999999999997</v>
      </c>
      <c r="GN257" s="2">
        <f t="shared" ref="GN257:GN262" si="263">IF(OR(BI257=0,BI257=1),ROUND(O257+X257+Y257+GK257,2),0)</f>
        <v>0</v>
      </c>
      <c r="GO257" s="2">
        <f t="shared" ref="GO257:GO262" si="264">IF(BI257=2,ROUND(O257+X257+Y257+GK257,2),0)</f>
        <v>0</v>
      </c>
      <c r="GP257" s="2">
        <f t="shared" ref="GP257:GP262" si="265">IF(BI257=4,ROUND(O257+X257+Y257+GK257,2)+GX257,0)</f>
        <v>33.619999999999997</v>
      </c>
      <c r="GQ257" s="2"/>
      <c r="GR257" s="2">
        <v>0</v>
      </c>
      <c r="GS257" s="2">
        <v>3</v>
      </c>
      <c r="GT257" s="2">
        <v>0</v>
      </c>
      <c r="GU257" s="2" t="s">
        <v>3</v>
      </c>
      <c r="GV257" s="2">
        <f t="shared" ref="GV257:GV262" si="266">ROUND((GT257),6)</f>
        <v>0</v>
      </c>
      <c r="GW257" s="2">
        <v>1</v>
      </c>
      <c r="GX257" s="2">
        <f t="shared" ref="GX257:GX262" si="267">ROUND(HC257*I257,2)</f>
        <v>0</v>
      </c>
      <c r="GY257" s="2"/>
      <c r="GZ257" s="2"/>
      <c r="HA257" s="2">
        <v>0</v>
      </c>
      <c r="HB257" s="2">
        <v>0</v>
      </c>
      <c r="HC257" s="2">
        <f t="shared" ref="HC257:HC262" si="268">GV257*GW257</f>
        <v>0</v>
      </c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>
        <v>0</v>
      </c>
      <c r="IL257" s="2"/>
      <c r="IM257" s="2"/>
      <c r="IN257" s="2"/>
      <c r="IO257" s="2"/>
      <c r="IP257" s="2"/>
      <c r="IQ257" s="2"/>
      <c r="IR257" s="2"/>
      <c r="IS257" s="2"/>
      <c r="IT257" s="2"/>
      <c r="IU257" s="2"/>
    </row>
    <row r="258" spans="1:255" x14ac:dyDescent="0.2">
      <c r="A258">
        <v>17</v>
      </c>
      <c r="B258">
        <v>1</v>
      </c>
      <c r="C258">
        <f>ROW(SmtRes!A296)</f>
        <v>296</v>
      </c>
      <c r="D258">
        <f>ROW(EtalonRes!A300)</f>
        <v>300</v>
      </c>
      <c r="E258" t="s">
        <v>21</v>
      </c>
      <c r="F258" t="s">
        <v>185</v>
      </c>
      <c r="G258" t="s">
        <v>186</v>
      </c>
      <c r="H258" t="s">
        <v>187</v>
      </c>
      <c r="I258">
        <v>4</v>
      </c>
      <c r="J258">
        <v>0</v>
      </c>
      <c r="O258">
        <f t="shared" si="235"/>
        <v>441.32</v>
      </c>
      <c r="P258">
        <f t="shared" si="236"/>
        <v>0</v>
      </c>
      <c r="Q258">
        <f t="shared" si="237"/>
        <v>0</v>
      </c>
      <c r="R258">
        <f t="shared" si="238"/>
        <v>0</v>
      </c>
      <c r="S258">
        <f t="shared" si="239"/>
        <v>441.32</v>
      </c>
      <c r="T258">
        <f t="shared" si="240"/>
        <v>0</v>
      </c>
      <c r="U258">
        <f t="shared" si="241"/>
        <v>1.28</v>
      </c>
      <c r="V258">
        <f t="shared" si="242"/>
        <v>0</v>
      </c>
      <c r="W258">
        <f t="shared" si="243"/>
        <v>0</v>
      </c>
      <c r="X258">
        <f t="shared" si="244"/>
        <v>242.73</v>
      </c>
      <c r="Y258">
        <f t="shared" si="244"/>
        <v>141.22</v>
      </c>
      <c r="AA258">
        <v>42069989</v>
      </c>
      <c r="AB258">
        <f t="shared" si="245"/>
        <v>4.0999999999999996</v>
      </c>
      <c r="AC258">
        <f t="shared" si="246"/>
        <v>0</v>
      </c>
      <c r="AD258">
        <f t="shared" si="247"/>
        <v>0</v>
      </c>
      <c r="AE258">
        <f t="shared" si="248"/>
        <v>0</v>
      </c>
      <c r="AF258">
        <f t="shared" si="248"/>
        <v>4.0999999999999996</v>
      </c>
      <c r="AG258">
        <f t="shared" si="249"/>
        <v>0</v>
      </c>
      <c r="AH258">
        <f t="shared" si="250"/>
        <v>0.32</v>
      </c>
      <c r="AI258">
        <f t="shared" si="250"/>
        <v>0</v>
      </c>
      <c r="AJ258">
        <f t="shared" si="251"/>
        <v>0</v>
      </c>
      <c r="AK258">
        <v>4.0999999999999996</v>
      </c>
      <c r="AL258">
        <v>0</v>
      </c>
      <c r="AM258">
        <v>0</v>
      </c>
      <c r="AN258">
        <v>0</v>
      </c>
      <c r="AO258">
        <v>4.0999999999999996</v>
      </c>
      <c r="AP258">
        <v>0</v>
      </c>
      <c r="AQ258">
        <v>0.32</v>
      </c>
      <c r="AR258">
        <v>0</v>
      </c>
      <c r="AS258">
        <v>0</v>
      </c>
      <c r="AT258">
        <v>55</v>
      </c>
      <c r="AU258">
        <v>32</v>
      </c>
      <c r="AV258">
        <v>1</v>
      </c>
      <c r="AW258">
        <v>1</v>
      </c>
      <c r="AZ258">
        <v>1</v>
      </c>
      <c r="BA258">
        <v>26.91</v>
      </c>
      <c r="BB258">
        <v>1</v>
      </c>
      <c r="BC258">
        <v>1</v>
      </c>
      <c r="BD258" t="s">
        <v>3</v>
      </c>
      <c r="BE258" t="s">
        <v>3</v>
      </c>
      <c r="BF258" t="s">
        <v>3</v>
      </c>
      <c r="BG258" t="s">
        <v>3</v>
      </c>
      <c r="BH258">
        <v>0</v>
      </c>
      <c r="BI258">
        <v>4</v>
      </c>
      <c r="BJ258" t="s">
        <v>188</v>
      </c>
      <c r="BM258">
        <v>200001</v>
      </c>
      <c r="BN258">
        <v>0</v>
      </c>
      <c r="BO258" t="s">
        <v>3</v>
      </c>
      <c r="BP258">
        <v>0</v>
      </c>
      <c r="BQ258">
        <v>4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65</v>
      </c>
      <c r="CA258">
        <v>40</v>
      </c>
      <c r="CE258">
        <v>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252"/>
        <v>441.32</v>
      </c>
      <c r="CQ258">
        <f t="shared" si="253"/>
        <v>0</v>
      </c>
      <c r="CR258">
        <f t="shared" si="254"/>
        <v>0</v>
      </c>
      <c r="CS258">
        <f t="shared" si="255"/>
        <v>0</v>
      </c>
      <c r="CT258">
        <f t="shared" si="256"/>
        <v>110.33099999999999</v>
      </c>
      <c r="CU258">
        <f t="shared" si="257"/>
        <v>0</v>
      </c>
      <c r="CV258">
        <f t="shared" si="257"/>
        <v>0.32</v>
      </c>
      <c r="CW258">
        <f t="shared" si="257"/>
        <v>0</v>
      </c>
      <c r="CX258">
        <f t="shared" si="257"/>
        <v>0</v>
      </c>
      <c r="CY258">
        <f t="shared" si="258"/>
        <v>242.726</v>
      </c>
      <c r="CZ258">
        <f t="shared" si="259"/>
        <v>141.22239999999999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187</v>
      </c>
      <c r="DW258" t="s">
        <v>187</v>
      </c>
      <c r="DX258">
        <v>1</v>
      </c>
      <c r="EE258">
        <v>40532939</v>
      </c>
      <c r="EF258">
        <v>4</v>
      </c>
      <c r="EG258" t="s">
        <v>151</v>
      </c>
      <c r="EH258">
        <v>0</v>
      </c>
      <c r="EI258" t="s">
        <v>3</v>
      </c>
      <c r="EJ258">
        <v>4</v>
      </c>
      <c r="EK258">
        <v>200001</v>
      </c>
      <c r="EL258" t="s">
        <v>152</v>
      </c>
      <c r="EM258" t="s">
        <v>153</v>
      </c>
      <c r="EO258" t="s">
        <v>3</v>
      </c>
      <c r="EQ258">
        <v>0</v>
      </c>
      <c r="ER258">
        <v>4.0999999999999996</v>
      </c>
      <c r="ES258">
        <v>0</v>
      </c>
      <c r="ET258">
        <v>0</v>
      </c>
      <c r="EU258">
        <v>0</v>
      </c>
      <c r="EV258">
        <v>4.0999999999999996</v>
      </c>
      <c r="EW258">
        <v>0.32</v>
      </c>
      <c r="EX258">
        <v>0</v>
      </c>
      <c r="EY258">
        <v>0</v>
      </c>
      <c r="FQ258">
        <v>0</v>
      </c>
      <c r="FR258">
        <f t="shared" si="260"/>
        <v>0</v>
      </c>
      <c r="FS258">
        <v>0</v>
      </c>
      <c r="FV258" t="s">
        <v>29</v>
      </c>
      <c r="FW258" t="s">
        <v>30</v>
      </c>
      <c r="FX258">
        <v>65</v>
      </c>
      <c r="FY258">
        <v>40</v>
      </c>
      <c r="GA258" t="s">
        <v>3</v>
      </c>
      <c r="GD258">
        <v>0</v>
      </c>
      <c r="GF258">
        <v>1900012173</v>
      </c>
      <c r="GG258">
        <v>2</v>
      </c>
      <c r="GH258">
        <v>1</v>
      </c>
      <c r="GI258">
        <v>2</v>
      </c>
      <c r="GJ258">
        <v>0</v>
      </c>
      <c r="GK258">
        <f>ROUND(R258*(S12)/100,2)</f>
        <v>0</v>
      </c>
      <c r="GL258">
        <f t="shared" si="261"/>
        <v>0</v>
      </c>
      <c r="GM258">
        <f t="shared" si="262"/>
        <v>825.27</v>
      </c>
      <c r="GN258">
        <f t="shared" si="263"/>
        <v>0</v>
      </c>
      <c r="GO258">
        <f t="shared" si="264"/>
        <v>0</v>
      </c>
      <c r="GP258">
        <f t="shared" si="265"/>
        <v>825.27</v>
      </c>
      <c r="GR258">
        <v>0</v>
      </c>
      <c r="GS258">
        <v>3</v>
      </c>
      <c r="GT258">
        <v>0</v>
      </c>
      <c r="GU258" t="s">
        <v>3</v>
      </c>
      <c r="GV258">
        <f t="shared" si="266"/>
        <v>0</v>
      </c>
      <c r="GW258">
        <v>1</v>
      </c>
      <c r="GX258">
        <f t="shared" si="267"/>
        <v>0</v>
      </c>
      <c r="HA258">
        <v>0</v>
      </c>
      <c r="HB258">
        <v>0</v>
      </c>
      <c r="HC258">
        <f t="shared" si="268"/>
        <v>0</v>
      </c>
      <c r="IK258">
        <v>0</v>
      </c>
    </row>
    <row r="259" spans="1:255" x14ac:dyDescent="0.2">
      <c r="A259" s="2">
        <v>17</v>
      </c>
      <c r="B259" s="2">
        <v>1</v>
      </c>
      <c r="C259" s="2">
        <f>ROW(SmtRes!A298)</f>
        <v>298</v>
      </c>
      <c r="D259" s="2">
        <f>ROW(EtalonRes!A302)</f>
        <v>302</v>
      </c>
      <c r="E259" s="2" t="s">
        <v>180</v>
      </c>
      <c r="F259" s="2" t="s">
        <v>189</v>
      </c>
      <c r="G259" s="2" t="s">
        <v>190</v>
      </c>
      <c r="H259" s="2" t="s">
        <v>191</v>
      </c>
      <c r="I259" s="2">
        <v>8</v>
      </c>
      <c r="J259" s="2">
        <v>0</v>
      </c>
      <c r="K259" s="2"/>
      <c r="L259" s="2"/>
      <c r="M259" s="2"/>
      <c r="N259" s="2"/>
      <c r="O259" s="2">
        <f t="shared" si="235"/>
        <v>165.92</v>
      </c>
      <c r="P259" s="2">
        <f t="shared" si="236"/>
        <v>0</v>
      </c>
      <c r="Q259" s="2">
        <f t="shared" si="237"/>
        <v>0</v>
      </c>
      <c r="R259" s="2">
        <f t="shared" si="238"/>
        <v>0</v>
      </c>
      <c r="S259" s="2">
        <f t="shared" si="239"/>
        <v>165.92</v>
      </c>
      <c r="T259" s="2">
        <f t="shared" si="240"/>
        <v>0</v>
      </c>
      <c r="U259" s="2">
        <f t="shared" si="241"/>
        <v>12.96</v>
      </c>
      <c r="V259" s="2">
        <f t="shared" si="242"/>
        <v>0</v>
      </c>
      <c r="W259" s="2">
        <f t="shared" si="243"/>
        <v>0</v>
      </c>
      <c r="X259" s="2">
        <f t="shared" si="244"/>
        <v>107.85</v>
      </c>
      <c r="Y259" s="2">
        <f t="shared" si="244"/>
        <v>66.37</v>
      </c>
      <c r="Z259" s="2"/>
      <c r="AA259" s="2">
        <v>42069975</v>
      </c>
      <c r="AB259" s="2">
        <f t="shared" si="245"/>
        <v>20.74</v>
      </c>
      <c r="AC259" s="2">
        <f t="shared" si="246"/>
        <v>0</v>
      </c>
      <c r="AD259" s="2">
        <f t="shared" si="247"/>
        <v>0</v>
      </c>
      <c r="AE259" s="2">
        <f t="shared" si="248"/>
        <v>0</v>
      </c>
      <c r="AF259" s="2">
        <f t="shared" si="248"/>
        <v>20.74</v>
      </c>
      <c r="AG259" s="2">
        <f t="shared" si="249"/>
        <v>0</v>
      </c>
      <c r="AH259" s="2">
        <f t="shared" si="250"/>
        <v>1.62</v>
      </c>
      <c r="AI259" s="2">
        <f t="shared" si="250"/>
        <v>0</v>
      </c>
      <c r="AJ259" s="2">
        <f t="shared" si="251"/>
        <v>0</v>
      </c>
      <c r="AK259" s="2">
        <v>20.74</v>
      </c>
      <c r="AL259" s="2">
        <v>0</v>
      </c>
      <c r="AM259" s="2">
        <v>0</v>
      </c>
      <c r="AN259" s="2">
        <v>0</v>
      </c>
      <c r="AO259" s="2">
        <v>20.74</v>
      </c>
      <c r="AP259" s="2">
        <v>0</v>
      </c>
      <c r="AQ259" s="2">
        <v>1.62</v>
      </c>
      <c r="AR259" s="2">
        <v>0</v>
      </c>
      <c r="AS259" s="2">
        <v>0</v>
      </c>
      <c r="AT259" s="2">
        <v>65</v>
      </c>
      <c r="AU259" s="2">
        <v>40</v>
      </c>
      <c r="AV259" s="2">
        <v>1</v>
      </c>
      <c r="AW259" s="2">
        <v>1</v>
      </c>
      <c r="AX259" s="2"/>
      <c r="AY259" s="2"/>
      <c r="AZ259" s="2">
        <v>1</v>
      </c>
      <c r="BA259" s="2">
        <v>1</v>
      </c>
      <c r="BB259" s="2">
        <v>1</v>
      </c>
      <c r="BC259" s="2">
        <v>1</v>
      </c>
      <c r="BD259" s="2" t="s">
        <v>3</v>
      </c>
      <c r="BE259" s="2" t="s">
        <v>3</v>
      </c>
      <c r="BF259" s="2" t="s">
        <v>3</v>
      </c>
      <c r="BG259" s="2" t="s">
        <v>3</v>
      </c>
      <c r="BH259" s="2">
        <v>0</v>
      </c>
      <c r="BI259" s="2">
        <v>4</v>
      </c>
      <c r="BJ259" s="2" t="s">
        <v>192</v>
      </c>
      <c r="BK259" s="2"/>
      <c r="BL259" s="2"/>
      <c r="BM259" s="2">
        <v>200001</v>
      </c>
      <c r="BN259" s="2">
        <v>0</v>
      </c>
      <c r="BO259" s="2" t="s">
        <v>3</v>
      </c>
      <c r="BP259" s="2">
        <v>0</v>
      </c>
      <c r="BQ259" s="2">
        <v>4</v>
      </c>
      <c r="BR259" s="2">
        <v>0</v>
      </c>
      <c r="BS259" s="2">
        <v>1</v>
      </c>
      <c r="BT259" s="2">
        <v>1</v>
      </c>
      <c r="BU259" s="2">
        <v>1</v>
      </c>
      <c r="BV259" s="2">
        <v>1</v>
      </c>
      <c r="BW259" s="2">
        <v>1</v>
      </c>
      <c r="BX259" s="2">
        <v>1</v>
      </c>
      <c r="BY259" s="2" t="s">
        <v>3</v>
      </c>
      <c r="BZ259" s="2">
        <v>65</v>
      </c>
      <c r="CA259" s="2">
        <v>40</v>
      </c>
      <c r="CB259" s="2"/>
      <c r="CC259" s="2"/>
      <c r="CD259" s="2"/>
      <c r="CE259" s="2">
        <v>0</v>
      </c>
      <c r="CF259" s="2">
        <v>0</v>
      </c>
      <c r="CG259" s="2">
        <v>0</v>
      </c>
      <c r="CH259" s="2"/>
      <c r="CI259" s="2"/>
      <c r="CJ259" s="2"/>
      <c r="CK259" s="2"/>
      <c r="CL259" s="2"/>
      <c r="CM259" s="2">
        <v>0</v>
      </c>
      <c r="CN259" s="2" t="s">
        <v>3</v>
      </c>
      <c r="CO259" s="2">
        <v>0</v>
      </c>
      <c r="CP259" s="2">
        <f t="shared" si="252"/>
        <v>165.92</v>
      </c>
      <c r="CQ259" s="2">
        <f t="shared" si="253"/>
        <v>0</v>
      </c>
      <c r="CR259" s="2">
        <f t="shared" si="254"/>
        <v>0</v>
      </c>
      <c r="CS259" s="2">
        <f t="shared" si="255"/>
        <v>0</v>
      </c>
      <c r="CT259" s="2">
        <f t="shared" si="256"/>
        <v>20.74</v>
      </c>
      <c r="CU259" s="2">
        <f t="shared" si="257"/>
        <v>0</v>
      </c>
      <c r="CV259" s="2">
        <f t="shared" si="257"/>
        <v>1.62</v>
      </c>
      <c r="CW259" s="2">
        <f t="shared" si="257"/>
        <v>0</v>
      </c>
      <c r="CX259" s="2">
        <f t="shared" si="257"/>
        <v>0</v>
      </c>
      <c r="CY259" s="2">
        <f t="shared" si="258"/>
        <v>107.848</v>
      </c>
      <c r="CZ259" s="2">
        <f t="shared" si="259"/>
        <v>66.367999999999995</v>
      </c>
      <c r="DA259" s="2"/>
      <c r="DB259" s="2"/>
      <c r="DC259" s="2" t="s">
        <v>3</v>
      </c>
      <c r="DD259" s="2" t="s">
        <v>3</v>
      </c>
      <c r="DE259" s="2" t="s">
        <v>3</v>
      </c>
      <c r="DF259" s="2" t="s">
        <v>3</v>
      </c>
      <c r="DG259" s="2" t="s">
        <v>3</v>
      </c>
      <c r="DH259" s="2" t="s">
        <v>3</v>
      </c>
      <c r="DI259" s="2" t="s">
        <v>3</v>
      </c>
      <c r="DJ259" s="2" t="s">
        <v>3</v>
      </c>
      <c r="DK259" s="2" t="s">
        <v>3</v>
      </c>
      <c r="DL259" s="2" t="s">
        <v>3</v>
      </c>
      <c r="DM259" s="2" t="s">
        <v>3</v>
      </c>
      <c r="DN259" s="2">
        <v>0</v>
      </c>
      <c r="DO259" s="2">
        <v>0</v>
      </c>
      <c r="DP259" s="2">
        <v>1</v>
      </c>
      <c r="DQ259" s="2">
        <v>1</v>
      </c>
      <c r="DR259" s="2"/>
      <c r="DS259" s="2"/>
      <c r="DT259" s="2"/>
      <c r="DU259" s="2">
        <v>1013</v>
      </c>
      <c r="DV259" s="2" t="s">
        <v>191</v>
      </c>
      <c r="DW259" s="2" t="s">
        <v>191</v>
      </c>
      <c r="DX259" s="2">
        <v>1</v>
      </c>
      <c r="DY259" s="2"/>
      <c r="DZ259" s="2"/>
      <c r="EA259" s="2"/>
      <c r="EB259" s="2"/>
      <c r="EC259" s="2"/>
      <c r="ED259" s="2"/>
      <c r="EE259" s="2">
        <v>40532939</v>
      </c>
      <c r="EF259" s="2">
        <v>4</v>
      </c>
      <c r="EG259" s="2" t="s">
        <v>151</v>
      </c>
      <c r="EH259" s="2">
        <v>0</v>
      </c>
      <c r="EI259" s="2" t="s">
        <v>3</v>
      </c>
      <c r="EJ259" s="2">
        <v>4</v>
      </c>
      <c r="EK259" s="2">
        <v>200001</v>
      </c>
      <c r="EL259" s="2" t="s">
        <v>152</v>
      </c>
      <c r="EM259" s="2" t="s">
        <v>153</v>
      </c>
      <c r="EN259" s="2"/>
      <c r="EO259" s="2" t="s">
        <v>3</v>
      </c>
      <c r="EP259" s="2"/>
      <c r="EQ259" s="2">
        <v>0</v>
      </c>
      <c r="ER259" s="2">
        <v>20.74</v>
      </c>
      <c r="ES259" s="2">
        <v>0</v>
      </c>
      <c r="ET259" s="2">
        <v>0</v>
      </c>
      <c r="EU259" s="2">
        <v>0</v>
      </c>
      <c r="EV259" s="2">
        <v>20.74</v>
      </c>
      <c r="EW259" s="2">
        <v>1.62</v>
      </c>
      <c r="EX259" s="2">
        <v>0</v>
      </c>
      <c r="EY259" s="2">
        <v>0</v>
      </c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>
        <v>0</v>
      </c>
      <c r="FR259" s="2">
        <f t="shared" si="260"/>
        <v>0</v>
      </c>
      <c r="FS259" s="2">
        <v>0</v>
      </c>
      <c r="FT259" s="2"/>
      <c r="FU259" s="2"/>
      <c r="FV259" s="2"/>
      <c r="FW259" s="2"/>
      <c r="FX259" s="2">
        <v>65</v>
      </c>
      <c r="FY259" s="2">
        <v>40</v>
      </c>
      <c r="FZ259" s="2"/>
      <c r="GA259" s="2" t="s">
        <v>3</v>
      </c>
      <c r="GB259" s="2"/>
      <c r="GC259" s="2"/>
      <c r="GD259" s="2">
        <v>0</v>
      </c>
      <c r="GE259" s="2"/>
      <c r="GF259" s="2">
        <v>1042383239</v>
      </c>
      <c r="GG259" s="2">
        <v>2</v>
      </c>
      <c r="GH259" s="2">
        <v>1</v>
      </c>
      <c r="GI259" s="2">
        <v>-2</v>
      </c>
      <c r="GJ259" s="2">
        <v>0</v>
      </c>
      <c r="GK259" s="2">
        <f>ROUND(R259*(R12)/100,2)</f>
        <v>0</v>
      </c>
      <c r="GL259" s="2">
        <f t="shared" si="261"/>
        <v>0</v>
      </c>
      <c r="GM259" s="2">
        <f t="shared" si="262"/>
        <v>340.14</v>
      </c>
      <c r="GN259" s="2">
        <f t="shared" si="263"/>
        <v>0</v>
      </c>
      <c r="GO259" s="2">
        <f t="shared" si="264"/>
        <v>0</v>
      </c>
      <c r="GP259" s="2">
        <f t="shared" si="265"/>
        <v>340.14</v>
      </c>
      <c r="GQ259" s="2"/>
      <c r="GR259" s="2">
        <v>0</v>
      </c>
      <c r="GS259" s="2">
        <v>3</v>
      </c>
      <c r="GT259" s="2">
        <v>0</v>
      </c>
      <c r="GU259" s="2" t="s">
        <v>3</v>
      </c>
      <c r="GV259" s="2">
        <f t="shared" si="266"/>
        <v>0</v>
      </c>
      <c r="GW259" s="2">
        <v>1</v>
      </c>
      <c r="GX259" s="2">
        <f t="shared" si="267"/>
        <v>0</v>
      </c>
      <c r="GY259" s="2"/>
      <c r="GZ259" s="2"/>
      <c r="HA259" s="2">
        <v>0</v>
      </c>
      <c r="HB259" s="2">
        <v>0</v>
      </c>
      <c r="HC259" s="2">
        <f t="shared" si="268"/>
        <v>0</v>
      </c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>
        <v>0</v>
      </c>
      <c r="IL259" s="2"/>
      <c r="IM259" s="2"/>
      <c r="IN259" s="2"/>
      <c r="IO259" s="2"/>
      <c r="IP259" s="2"/>
      <c r="IQ259" s="2"/>
      <c r="IR259" s="2"/>
      <c r="IS259" s="2"/>
      <c r="IT259" s="2"/>
      <c r="IU259" s="2"/>
    </row>
    <row r="260" spans="1:255" x14ac:dyDescent="0.2">
      <c r="A260">
        <v>17</v>
      </c>
      <c r="B260">
        <v>1</v>
      </c>
      <c r="C260">
        <f>ROW(SmtRes!A300)</f>
        <v>300</v>
      </c>
      <c r="D260">
        <f>ROW(EtalonRes!A304)</f>
        <v>304</v>
      </c>
      <c r="E260" t="s">
        <v>180</v>
      </c>
      <c r="F260" t="s">
        <v>189</v>
      </c>
      <c r="G260" t="s">
        <v>190</v>
      </c>
      <c r="H260" t="s">
        <v>191</v>
      </c>
      <c r="I260">
        <v>8</v>
      </c>
      <c r="J260">
        <v>0</v>
      </c>
      <c r="O260">
        <f t="shared" si="235"/>
        <v>4464.91</v>
      </c>
      <c r="P260">
        <f t="shared" si="236"/>
        <v>0</v>
      </c>
      <c r="Q260">
        <f t="shared" si="237"/>
        <v>0</v>
      </c>
      <c r="R260">
        <f t="shared" si="238"/>
        <v>0</v>
      </c>
      <c r="S260">
        <f t="shared" si="239"/>
        <v>4464.91</v>
      </c>
      <c r="T260">
        <f t="shared" si="240"/>
        <v>0</v>
      </c>
      <c r="U260">
        <f t="shared" si="241"/>
        <v>12.96</v>
      </c>
      <c r="V260">
        <f t="shared" si="242"/>
        <v>0</v>
      </c>
      <c r="W260">
        <f t="shared" si="243"/>
        <v>0</v>
      </c>
      <c r="X260">
        <f t="shared" si="244"/>
        <v>2455.6999999999998</v>
      </c>
      <c r="Y260">
        <f t="shared" si="244"/>
        <v>1428.77</v>
      </c>
      <c r="AA260">
        <v>42069989</v>
      </c>
      <c r="AB260">
        <f t="shared" si="245"/>
        <v>20.74</v>
      </c>
      <c r="AC260">
        <f t="shared" si="246"/>
        <v>0</v>
      </c>
      <c r="AD260">
        <f t="shared" si="247"/>
        <v>0</v>
      </c>
      <c r="AE260">
        <f t="shared" si="248"/>
        <v>0</v>
      </c>
      <c r="AF260">
        <f t="shared" si="248"/>
        <v>20.74</v>
      </c>
      <c r="AG260">
        <f t="shared" si="249"/>
        <v>0</v>
      </c>
      <c r="AH260">
        <f t="shared" si="250"/>
        <v>1.62</v>
      </c>
      <c r="AI260">
        <f t="shared" si="250"/>
        <v>0</v>
      </c>
      <c r="AJ260">
        <f t="shared" si="251"/>
        <v>0</v>
      </c>
      <c r="AK260">
        <v>20.74</v>
      </c>
      <c r="AL260">
        <v>0</v>
      </c>
      <c r="AM260">
        <v>0</v>
      </c>
      <c r="AN260">
        <v>0</v>
      </c>
      <c r="AO260">
        <v>20.74</v>
      </c>
      <c r="AP260">
        <v>0</v>
      </c>
      <c r="AQ260">
        <v>1.62</v>
      </c>
      <c r="AR260">
        <v>0</v>
      </c>
      <c r="AS260">
        <v>0</v>
      </c>
      <c r="AT260">
        <v>55</v>
      </c>
      <c r="AU260">
        <v>32</v>
      </c>
      <c r="AV260">
        <v>1</v>
      </c>
      <c r="AW260">
        <v>1</v>
      </c>
      <c r="AZ260">
        <v>1</v>
      </c>
      <c r="BA260">
        <v>26.91</v>
      </c>
      <c r="BB260">
        <v>1</v>
      </c>
      <c r="BC260">
        <v>1</v>
      </c>
      <c r="BD260" t="s">
        <v>3</v>
      </c>
      <c r="BE260" t="s">
        <v>3</v>
      </c>
      <c r="BF260" t="s">
        <v>3</v>
      </c>
      <c r="BG260" t="s">
        <v>3</v>
      </c>
      <c r="BH260">
        <v>0</v>
      </c>
      <c r="BI260">
        <v>4</v>
      </c>
      <c r="BJ260" t="s">
        <v>192</v>
      </c>
      <c r="BM260">
        <v>200001</v>
      </c>
      <c r="BN260">
        <v>0</v>
      </c>
      <c r="BO260" t="s">
        <v>3</v>
      </c>
      <c r="BP260">
        <v>0</v>
      </c>
      <c r="BQ260">
        <v>4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65</v>
      </c>
      <c r="CA260">
        <v>40</v>
      </c>
      <c r="CE260">
        <v>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 t="shared" si="252"/>
        <v>4464.91</v>
      </c>
      <c r="CQ260">
        <f t="shared" si="253"/>
        <v>0</v>
      </c>
      <c r="CR260">
        <f t="shared" si="254"/>
        <v>0</v>
      </c>
      <c r="CS260">
        <f t="shared" si="255"/>
        <v>0</v>
      </c>
      <c r="CT260">
        <f t="shared" si="256"/>
        <v>558.11339999999996</v>
      </c>
      <c r="CU260">
        <f t="shared" si="257"/>
        <v>0</v>
      </c>
      <c r="CV260">
        <f t="shared" si="257"/>
        <v>1.62</v>
      </c>
      <c r="CW260">
        <f t="shared" si="257"/>
        <v>0</v>
      </c>
      <c r="CX260">
        <f t="shared" si="257"/>
        <v>0</v>
      </c>
      <c r="CY260">
        <f t="shared" si="258"/>
        <v>2455.7004999999999</v>
      </c>
      <c r="CZ260">
        <f t="shared" si="259"/>
        <v>1428.7711999999999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191</v>
      </c>
      <c r="DW260" t="s">
        <v>191</v>
      </c>
      <c r="DX260">
        <v>1</v>
      </c>
      <c r="EE260">
        <v>40532939</v>
      </c>
      <c r="EF260">
        <v>4</v>
      </c>
      <c r="EG260" t="s">
        <v>151</v>
      </c>
      <c r="EH260">
        <v>0</v>
      </c>
      <c r="EI260" t="s">
        <v>3</v>
      </c>
      <c r="EJ260">
        <v>4</v>
      </c>
      <c r="EK260">
        <v>200001</v>
      </c>
      <c r="EL260" t="s">
        <v>152</v>
      </c>
      <c r="EM260" t="s">
        <v>153</v>
      </c>
      <c r="EO260" t="s">
        <v>3</v>
      </c>
      <c r="EQ260">
        <v>0</v>
      </c>
      <c r="ER260">
        <v>20.74</v>
      </c>
      <c r="ES260">
        <v>0</v>
      </c>
      <c r="ET260">
        <v>0</v>
      </c>
      <c r="EU260">
        <v>0</v>
      </c>
      <c r="EV260">
        <v>20.74</v>
      </c>
      <c r="EW260">
        <v>1.62</v>
      </c>
      <c r="EX260">
        <v>0</v>
      </c>
      <c r="EY260">
        <v>0</v>
      </c>
      <c r="FQ260">
        <v>0</v>
      </c>
      <c r="FR260">
        <f t="shared" si="260"/>
        <v>0</v>
      </c>
      <c r="FS260">
        <v>0</v>
      </c>
      <c r="FV260" t="s">
        <v>29</v>
      </c>
      <c r="FW260" t="s">
        <v>30</v>
      </c>
      <c r="FX260">
        <v>65</v>
      </c>
      <c r="FY260">
        <v>40</v>
      </c>
      <c r="GA260" t="s">
        <v>3</v>
      </c>
      <c r="GD260">
        <v>0</v>
      </c>
      <c r="GF260">
        <v>1042383239</v>
      </c>
      <c r="GG260">
        <v>2</v>
      </c>
      <c r="GH260">
        <v>1</v>
      </c>
      <c r="GI260">
        <v>2</v>
      </c>
      <c r="GJ260">
        <v>0</v>
      </c>
      <c r="GK260">
        <f>ROUND(R260*(S12)/100,2)</f>
        <v>0</v>
      </c>
      <c r="GL260">
        <f t="shared" si="261"/>
        <v>0</v>
      </c>
      <c r="GM260">
        <f t="shared" si="262"/>
        <v>8349.3799999999992</v>
      </c>
      <c r="GN260">
        <f t="shared" si="263"/>
        <v>0</v>
      </c>
      <c r="GO260">
        <f t="shared" si="264"/>
        <v>0</v>
      </c>
      <c r="GP260">
        <f t="shared" si="265"/>
        <v>8349.3799999999992</v>
      </c>
      <c r="GR260">
        <v>0</v>
      </c>
      <c r="GS260">
        <v>3</v>
      </c>
      <c r="GT260">
        <v>0</v>
      </c>
      <c r="GU260" t="s">
        <v>3</v>
      </c>
      <c r="GV260">
        <f t="shared" si="266"/>
        <v>0</v>
      </c>
      <c r="GW260">
        <v>1</v>
      </c>
      <c r="GX260">
        <f t="shared" si="267"/>
        <v>0</v>
      </c>
      <c r="HA260">
        <v>0</v>
      </c>
      <c r="HB260">
        <v>0</v>
      </c>
      <c r="HC260">
        <f t="shared" si="268"/>
        <v>0</v>
      </c>
      <c r="IK260">
        <v>0</v>
      </c>
    </row>
    <row r="261" spans="1:255" x14ac:dyDescent="0.2">
      <c r="A261" s="2">
        <v>17</v>
      </c>
      <c r="B261" s="2">
        <v>1</v>
      </c>
      <c r="C261" s="2">
        <f>ROW(SmtRes!A302)</f>
        <v>302</v>
      </c>
      <c r="D261" s="2">
        <f>ROW(EtalonRes!A306)</f>
        <v>306</v>
      </c>
      <c r="E261" s="2" t="s">
        <v>193</v>
      </c>
      <c r="F261" s="2" t="s">
        <v>155</v>
      </c>
      <c r="G261" s="2" t="s">
        <v>156</v>
      </c>
      <c r="H261" s="2" t="s">
        <v>149</v>
      </c>
      <c r="I261" s="2">
        <v>12</v>
      </c>
      <c r="J261" s="2">
        <v>0</v>
      </c>
      <c r="K261" s="2"/>
      <c r="L261" s="2"/>
      <c r="M261" s="2"/>
      <c r="N261" s="2"/>
      <c r="O261" s="2">
        <f t="shared" si="235"/>
        <v>248.88</v>
      </c>
      <c r="P261" s="2">
        <f t="shared" si="236"/>
        <v>0</v>
      </c>
      <c r="Q261" s="2">
        <f t="shared" si="237"/>
        <v>0</v>
      </c>
      <c r="R261" s="2">
        <f t="shared" si="238"/>
        <v>0</v>
      </c>
      <c r="S261" s="2">
        <f t="shared" si="239"/>
        <v>248.88</v>
      </c>
      <c r="T261" s="2">
        <f t="shared" si="240"/>
        <v>0</v>
      </c>
      <c r="U261" s="2">
        <f t="shared" si="241"/>
        <v>19.440000000000001</v>
      </c>
      <c r="V261" s="2">
        <f t="shared" si="242"/>
        <v>0</v>
      </c>
      <c r="W261" s="2">
        <f t="shared" si="243"/>
        <v>0</v>
      </c>
      <c r="X261" s="2">
        <f t="shared" si="244"/>
        <v>161.77000000000001</v>
      </c>
      <c r="Y261" s="2">
        <f t="shared" si="244"/>
        <v>99.55</v>
      </c>
      <c r="Z261" s="2"/>
      <c r="AA261" s="2">
        <v>42069975</v>
      </c>
      <c r="AB261" s="2">
        <f t="shared" si="245"/>
        <v>20.74</v>
      </c>
      <c r="AC261" s="2">
        <f t="shared" si="246"/>
        <v>0</v>
      </c>
      <c r="AD261" s="2">
        <f t="shared" si="247"/>
        <v>0</v>
      </c>
      <c r="AE261" s="2">
        <f t="shared" si="248"/>
        <v>0</v>
      </c>
      <c r="AF261" s="2">
        <f t="shared" si="248"/>
        <v>20.74</v>
      </c>
      <c r="AG261" s="2">
        <f t="shared" si="249"/>
        <v>0</v>
      </c>
      <c r="AH261" s="2">
        <f t="shared" si="250"/>
        <v>1.62</v>
      </c>
      <c r="AI261" s="2">
        <f t="shared" si="250"/>
        <v>0</v>
      </c>
      <c r="AJ261" s="2">
        <f t="shared" si="251"/>
        <v>0</v>
      </c>
      <c r="AK261" s="2">
        <v>20.74</v>
      </c>
      <c r="AL261" s="2">
        <v>0</v>
      </c>
      <c r="AM261" s="2">
        <v>0</v>
      </c>
      <c r="AN261" s="2">
        <v>0</v>
      </c>
      <c r="AO261" s="2">
        <v>20.74</v>
      </c>
      <c r="AP261" s="2">
        <v>0</v>
      </c>
      <c r="AQ261" s="2">
        <v>1.62</v>
      </c>
      <c r="AR261" s="2">
        <v>0</v>
      </c>
      <c r="AS261" s="2">
        <v>0</v>
      </c>
      <c r="AT261" s="2">
        <v>65</v>
      </c>
      <c r="AU261" s="2">
        <v>40</v>
      </c>
      <c r="AV261" s="2">
        <v>1</v>
      </c>
      <c r="AW261" s="2">
        <v>1</v>
      </c>
      <c r="AX261" s="2"/>
      <c r="AY261" s="2"/>
      <c r="AZ261" s="2">
        <v>1</v>
      </c>
      <c r="BA261" s="2">
        <v>1</v>
      </c>
      <c r="BB261" s="2">
        <v>1</v>
      </c>
      <c r="BC261" s="2">
        <v>1</v>
      </c>
      <c r="BD261" s="2" t="s">
        <v>3</v>
      </c>
      <c r="BE261" s="2" t="s">
        <v>3</v>
      </c>
      <c r="BF261" s="2" t="s">
        <v>3</v>
      </c>
      <c r="BG261" s="2" t="s">
        <v>3</v>
      </c>
      <c r="BH261" s="2">
        <v>0</v>
      </c>
      <c r="BI261" s="2">
        <v>4</v>
      </c>
      <c r="BJ261" s="2" t="s">
        <v>157</v>
      </c>
      <c r="BK261" s="2"/>
      <c r="BL261" s="2"/>
      <c r="BM261" s="2">
        <v>200001</v>
      </c>
      <c r="BN261" s="2">
        <v>0</v>
      </c>
      <c r="BO261" s="2" t="s">
        <v>3</v>
      </c>
      <c r="BP261" s="2">
        <v>0</v>
      </c>
      <c r="BQ261" s="2">
        <v>4</v>
      </c>
      <c r="BR261" s="2">
        <v>0</v>
      </c>
      <c r="BS261" s="2">
        <v>1</v>
      </c>
      <c r="BT261" s="2">
        <v>1</v>
      </c>
      <c r="BU261" s="2">
        <v>1</v>
      </c>
      <c r="BV261" s="2">
        <v>1</v>
      </c>
      <c r="BW261" s="2">
        <v>1</v>
      </c>
      <c r="BX261" s="2">
        <v>1</v>
      </c>
      <c r="BY261" s="2" t="s">
        <v>3</v>
      </c>
      <c r="BZ261" s="2">
        <v>65</v>
      </c>
      <c r="CA261" s="2">
        <v>40</v>
      </c>
      <c r="CB261" s="2"/>
      <c r="CC261" s="2"/>
      <c r="CD261" s="2"/>
      <c r="CE261" s="2">
        <v>0</v>
      </c>
      <c r="CF261" s="2">
        <v>0</v>
      </c>
      <c r="CG261" s="2">
        <v>0</v>
      </c>
      <c r="CH261" s="2"/>
      <c r="CI261" s="2"/>
      <c r="CJ261" s="2"/>
      <c r="CK261" s="2"/>
      <c r="CL261" s="2"/>
      <c r="CM261" s="2">
        <v>0</v>
      </c>
      <c r="CN261" s="2" t="s">
        <v>3</v>
      </c>
      <c r="CO261" s="2">
        <v>0</v>
      </c>
      <c r="CP261" s="2">
        <f t="shared" si="252"/>
        <v>248.88</v>
      </c>
      <c r="CQ261" s="2">
        <f t="shared" si="253"/>
        <v>0</v>
      </c>
      <c r="CR261" s="2">
        <f t="shared" si="254"/>
        <v>0</v>
      </c>
      <c r="CS261" s="2">
        <f t="shared" si="255"/>
        <v>0</v>
      </c>
      <c r="CT261" s="2">
        <f t="shared" si="256"/>
        <v>20.74</v>
      </c>
      <c r="CU261" s="2">
        <f t="shared" si="257"/>
        <v>0</v>
      </c>
      <c r="CV261" s="2">
        <f t="shared" si="257"/>
        <v>1.62</v>
      </c>
      <c r="CW261" s="2">
        <f t="shared" si="257"/>
        <v>0</v>
      </c>
      <c r="CX261" s="2">
        <f t="shared" si="257"/>
        <v>0</v>
      </c>
      <c r="CY261" s="2">
        <f t="shared" si="258"/>
        <v>161.77199999999999</v>
      </c>
      <c r="CZ261" s="2">
        <f t="shared" si="259"/>
        <v>99.552000000000007</v>
      </c>
      <c r="DA261" s="2"/>
      <c r="DB261" s="2"/>
      <c r="DC261" s="2" t="s">
        <v>3</v>
      </c>
      <c r="DD261" s="2" t="s">
        <v>3</v>
      </c>
      <c r="DE261" s="2" t="s">
        <v>3</v>
      </c>
      <c r="DF261" s="2" t="s">
        <v>3</v>
      </c>
      <c r="DG261" s="2" t="s">
        <v>3</v>
      </c>
      <c r="DH261" s="2" t="s">
        <v>3</v>
      </c>
      <c r="DI261" s="2" t="s">
        <v>3</v>
      </c>
      <c r="DJ261" s="2" t="s">
        <v>3</v>
      </c>
      <c r="DK261" s="2" t="s">
        <v>3</v>
      </c>
      <c r="DL261" s="2" t="s">
        <v>3</v>
      </c>
      <c r="DM261" s="2" t="s">
        <v>3</v>
      </c>
      <c r="DN261" s="2">
        <v>0</v>
      </c>
      <c r="DO261" s="2">
        <v>0</v>
      </c>
      <c r="DP261" s="2">
        <v>1</v>
      </c>
      <c r="DQ261" s="2">
        <v>1</v>
      </c>
      <c r="DR261" s="2"/>
      <c r="DS261" s="2"/>
      <c r="DT261" s="2"/>
      <c r="DU261" s="2">
        <v>1013</v>
      </c>
      <c r="DV261" s="2" t="s">
        <v>149</v>
      </c>
      <c r="DW261" s="2" t="s">
        <v>149</v>
      </c>
      <c r="DX261" s="2">
        <v>1</v>
      </c>
      <c r="DY261" s="2"/>
      <c r="DZ261" s="2"/>
      <c r="EA261" s="2"/>
      <c r="EB261" s="2"/>
      <c r="EC261" s="2"/>
      <c r="ED261" s="2"/>
      <c r="EE261" s="2">
        <v>40532939</v>
      </c>
      <c r="EF261" s="2">
        <v>4</v>
      </c>
      <c r="EG261" s="2" t="s">
        <v>151</v>
      </c>
      <c r="EH261" s="2">
        <v>0</v>
      </c>
      <c r="EI261" s="2" t="s">
        <v>3</v>
      </c>
      <c r="EJ261" s="2">
        <v>4</v>
      </c>
      <c r="EK261" s="2">
        <v>200001</v>
      </c>
      <c r="EL261" s="2" t="s">
        <v>152</v>
      </c>
      <c r="EM261" s="2" t="s">
        <v>153</v>
      </c>
      <c r="EN261" s="2"/>
      <c r="EO261" s="2" t="s">
        <v>3</v>
      </c>
      <c r="EP261" s="2"/>
      <c r="EQ261" s="2">
        <v>0</v>
      </c>
      <c r="ER261" s="2">
        <v>20.74</v>
      </c>
      <c r="ES261" s="2">
        <v>0</v>
      </c>
      <c r="ET261" s="2">
        <v>0</v>
      </c>
      <c r="EU261" s="2">
        <v>0</v>
      </c>
      <c r="EV261" s="2">
        <v>20.74</v>
      </c>
      <c r="EW261" s="2">
        <v>1.62</v>
      </c>
      <c r="EX261" s="2">
        <v>0</v>
      </c>
      <c r="EY261" s="2">
        <v>0</v>
      </c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>
        <v>0</v>
      </c>
      <c r="FR261" s="2">
        <f t="shared" si="260"/>
        <v>0</v>
      </c>
      <c r="FS261" s="2">
        <v>0</v>
      </c>
      <c r="FT261" s="2"/>
      <c r="FU261" s="2"/>
      <c r="FV261" s="2"/>
      <c r="FW261" s="2"/>
      <c r="FX261" s="2">
        <v>65</v>
      </c>
      <c r="FY261" s="2">
        <v>40</v>
      </c>
      <c r="FZ261" s="2"/>
      <c r="GA261" s="2" t="s">
        <v>3</v>
      </c>
      <c r="GB261" s="2"/>
      <c r="GC261" s="2"/>
      <c r="GD261" s="2">
        <v>0</v>
      </c>
      <c r="GE261" s="2"/>
      <c r="GF261" s="2">
        <v>-623354376</v>
      </c>
      <c r="GG261" s="2">
        <v>2</v>
      </c>
      <c r="GH261" s="2">
        <v>1</v>
      </c>
      <c r="GI261" s="2">
        <v>-2</v>
      </c>
      <c r="GJ261" s="2">
        <v>0</v>
      </c>
      <c r="GK261" s="2">
        <f>ROUND(R261*(R12)/100,2)</f>
        <v>0</v>
      </c>
      <c r="GL261" s="2">
        <f t="shared" si="261"/>
        <v>0</v>
      </c>
      <c r="GM261" s="2">
        <f t="shared" si="262"/>
        <v>510.2</v>
      </c>
      <c r="GN261" s="2">
        <f t="shared" si="263"/>
        <v>0</v>
      </c>
      <c r="GO261" s="2">
        <f t="shared" si="264"/>
        <v>0</v>
      </c>
      <c r="GP261" s="2">
        <f t="shared" si="265"/>
        <v>510.2</v>
      </c>
      <c r="GQ261" s="2"/>
      <c r="GR261" s="2">
        <v>0</v>
      </c>
      <c r="GS261" s="2">
        <v>3</v>
      </c>
      <c r="GT261" s="2">
        <v>0</v>
      </c>
      <c r="GU261" s="2" t="s">
        <v>3</v>
      </c>
      <c r="GV261" s="2">
        <f t="shared" si="266"/>
        <v>0</v>
      </c>
      <c r="GW261" s="2">
        <v>1</v>
      </c>
      <c r="GX261" s="2">
        <f t="shared" si="267"/>
        <v>0</v>
      </c>
      <c r="GY261" s="2"/>
      <c r="GZ261" s="2"/>
      <c r="HA261" s="2">
        <v>0</v>
      </c>
      <c r="HB261" s="2">
        <v>0</v>
      </c>
      <c r="HC261" s="2">
        <f t="shared" si="268"/>
        <v>0</v>
      </c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>
        <v>0</v>
      </c>
      <c r="IL261" s="2"/>
      <c r="IM261" s="2"/>
      <c r="IN261" s="2"/>
      <c r="IO261" s="2"/>
      <c r="IP261" s="2"/>
      <c r="IQ261" s="2"/>
      <c r="IR261" s="2"/>
      <c r="IS261" s="2"/>
      <c r="IT261" s="2"/>
      <c r="IU261" s="2"/>
    </row>
    <row r="262" spans="1:255" x14ac:dyDescent="0.2">
      <c r="A262">
        <v>17</v>
      </c>
      <c r="B262">
        <v>1</v>
      </c>
      <c r="C262">
        <f>ROW(SmtRes!A304)</f>
        <v>304</v>
      </c>
      <c r="D262">
        <f>ROW(EtalonRes!A308)</f>
        <v>308</v>
      </c>
      <c r="E262" t="s">
        <v>193</v>
      </c>
      <c r="F262" t="s">
        <v>155</v>
      </c>
      <c r="G262" t="s">
        <v>156</v>
      </c>
      <c r="H262" t="s">
        <v>149</v>
      </c>
      <c r="I262">
        <v>12</v>
      </c>
      <c r="J262">
        <v>0</v>
      </c>
      <c r="O262">
        <f t="shared" si="235"/>
        <v>6697.36</v>
      </c>
      <c r="P262">
        <f t="shared" si="236"/>
        <v>0</v>
      </c>
      <c r="Q262">
        <f t="shared" si="237"/>
        <v>0</v>
      </c>
      <c r="R262">
        <f t="shared" si="238"/>
        <v>0</v>
      </c>
      <c r="S262">
        <f t="shared" si="239"/>
        <v>6697.36</v>
      </c>
      <c r="T262">
        <f t="shared" si="240"/>
        <v>0</v>
      </c>
      <c r="U262">
        <f t="shared" si="241"/>
        <v>19.440000000000001</v>
      </c>
      <c r="V262">
        <f t="shared" si="242"/>
        <v>0</v>
      </c>
      <c r="W262">
        <f t="shared" si="243"/>
        <v>0</v>
      </c>
      <c r="X262">
        <f t="shared" si="244"/>
        <v>3683.55</v>
      </c>
      <c r="Y262">
        <f t="shared" si="244"/>
        <v>2143.16</v>
      </c>
      <c r="AA262">
        <v>42069989</v>
      </c>
      <c r="AB262">
        <f t="shared" si="245"/>
        <v>20.74</v>
      </c>
      <c r="AC262">
        <f t="shared" si="246"/>
        <v>0</v>
      </c>
      <c r="AD262">
        <f t="shared" si="247"/>
        <v>0</v>
      </c>
      <c r="AE262">
        <f t="shared" si="248"/>
        <v>0</v>
      </c>
      <c r="AF262">
        <f t="shared" si="248"/>
        <v>20.74</v>
      </c>
      <c r="AG262">
        <f t="shared" si="249"/>
        <v>0</v>
      </c>
      <c r="AH262">
        <f t="shared" si="250"/>
        <v>1.62</v>
      </c>
      <c r="AI262">
        <f t="shared" si="250"/>
        <v>0</v>
      </c>
      <c r="AJ262">
        <f t="shared" si="251"/>
        <v>0</v>
      </c>
      <c r="AK262">
        <v>20.74</v>
      </c>
      <c r="AL262">
        <v>0</v>
      </c>
      <c r="AM262">
        <v>0</v>
      </c>
      <c r="AN262">
        <v>0</v>
      </c>
      <c r="AO262">
        <v>20.74</v>
      </c>
      <c r="AP262">
        <v>0</v>
      </c>
      <c r="AQ262">
        <v>1.62</v>
      </c>
      <c r="AR262">
        <v>0</v>
      </c>
      <c r="AS262">
        <v>0</v>
      </c>
      <c r="AT262">
        <v>55</v>
      </c>
      <c r="AU262">
        <v>32</v>
      </c>
      <c r="AV262">
        <v>1</v>
      </c>
      <c r="AW262">
        <v>1</v>
      </c>
      <c r="AZ262">
        <v>1</v>
      </c>
      <c r="BA262">
        <v>26.91</v>
      </c>
      <c r="BB262">
        <v>1</v>
      </c>
      <c r="BC262">
        <v>1</v>
      </c>
      <c r="BD262" t="s">
        <v>3</v>
      </c>
      <c r="BE262" t="s">
        <v>3</v>
      </c>
      <c r="BF262" t="s">
        <v>3</v>
      </c>
      <c r="BG262" t="s">
        <v>3</v>
      </c>
      <c r="BH262">
        <v>0</v>
      </c>
      <c r="BI262">
        <v>4</v>
      </c>
      <c r="BJ262" t="s">
        <v>157</v>
      </c>
      <c r="BM262">
        <v>200001</v>
      </c>
      <c r="BN262">
        <v>0</v>
      </c>
      <c r="BO262" t="s">
        <v>3</v>
      </c>
      <c r="BP262">
        <v>0</v>
      </c>
      <c r="BQ262">
        <v>4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65</v>
      </c>
      <c r="CA262">
        <v>40</v>
      </c>
      <c r="CE262">
        <v>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si="252"/>
        <v>6697.36</v>
      </c>
      <c r="CQ262">
        <f t="shared" si="253"/>
        <v>0</v>
      </c>
      <c r="CR262">
        <f t="shared" si="254"/>
        <v>0</v>
      </c>
      <c r="CS262">
        <f t="shared" si="255"/>
        <v>0</v>
      </c>
      <c r="CT262">
        <f t="shared" si="256"/>
        <v>558.11339999999996</v>
      </c>
      <c r="CU262">
        <f t="shared" si="257"/>
        <v>0</v>
      </c>
      <c r="CV262">
        <f t="shared" si="257"/>
        <v>1.62</v>
      </c>
      <c r="CW262">
        <f t="shared" si="257"/>
        <v>0</v>
      </c>
      <c r="CX262">
        <f t="shared" si="257"/>
        <v>0</v>
      </c>
      <c r="CY262">
        <f t="shared" si="258"/>
        <v>3683.5479999999998</v>
      </c>
      <c r="CZ262">
        <f t="shared" si="259"/>
        <v>2143.1551999999997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149</v>
      </c>
      <c r="DW262" t="s">
        <v>149</v>
      </c>
      <c r="DX262">
        <v>1</v>
      </c>
      <c r="EE262">
        <v>40532939</v>
      </c>
      <c r="EF262">
        <v>4</v>
      </c>
      <c r="EG262" t="s">
        <v>151</v>
      </c>
      <c r="EH262">
        <v>0</v>
      </c>
      <c r="EI262" t="s">
        <v>3</v>
      </c>
      <c r="EJ262">
        <v>4</v>
      </c>
      <c r="EK262">
        <v>200001</v>
      </c>
      <c r="EL262" t="s">
        <v>152</v>
      </c>
      <c r="EM262" t="s">
        <v>153</v>
      </c>
      <c r="EO262" t="s">
        <v>3</v>
      </c>
      <c r="EQ262">
        <v>0</v>
      </c>
      <c r="ER262">
        <v>20.74</v>
      </c>
      <c r="ES262">
        <v>0</v>
      </c>
      <c r="ET262">
        <v>0</v>
      </c>
      <c r="EU262">
        <v>0</v>
      </c>
      <c r="EV262">
        <v>20.74</v>
      </c>
      <c r="EW262">
        <v>1.62</v>
      </c>
      <c r="EX262">
        <v>0</v>
      </c>
      <c r="EY262">
        <v>0</v>
      </c>
      <c r="FQ262">
        <v>0</v>
      </c>
      <c r="FR262">
        <f t="shared" si="260"/>
        <v>0</v>
      </c>
      <c r="FS262">
        <v>0</v>
      </c>
      <c r="FV262" t="s">
        <v>29</v>
      </c>
      <c r="FW262" t="s">
        <v>30</v>
      </c>
      <c r="FX262">
        <v>65</v>
      </c>
      <c r="FY262">
        <v>40</v>
      </c>
      <c r="GA262" t="s">
        <v>3</v>
      </c>
      <c r="GD262">
        <v>0</v>
      </c>
      <c r="GF262">
        <v>-623354376</v>
      </c>
      <c r="GG262">
        <v>2</v>
      </c>
      <c r="GH262">
        <v>1</v>
      </c>
      <c r="GI262">
        <v>2</v>
      </c>
      <c r="GJ262">
        <v>0</v>
      </c>
      <c r="GK262">
        <f>ROUND(R262*(S12)/100,2)</f>
        <v>0</v>
      </c>
      <c r="GL262">
        <f t="shared" si="261"/>
        <v>0</v>
      </c>
      <c r="GM262">
        <f t="shared" si="262"/>
        <v>12524.07</v>
      </c>
      <c r="GN262">
        <f t="shared" si="263"/>
        <v>0</v>
      </c>
      <c r="GO262">
        <f t="shared" si="264"/>
        <v>0</v>
      </c>
      <c r="GP262">
        <f t="shared" si="265"/>
        <v>12524.07</v>
      </c>
      <c r="GR262">
        <v>0</v>
      </c>
      <c r="GS262">
        <v>3</v>
      </c>
      <c r="GT262">
        <v>0</v>
      </c>
      <c r="GU262" t="s">
        <v>3</v>
      </c>
      <c r="GV262">
        <f t="shared" si="266"/>
        <v>0</v>
      </c>
      <c r="GW262">
        <v>1</v>
      </c>
      <c r="GX262">
        <f t="shared" si="267"/>
        <v>0</v>
      </c>
      <c r="HA262">
        <v>0</v>
      </c>
      <c r="HB262">
        <v>0</v>
      </c>
      <c r="HC262">
        <f t="shared" si="268"/>
        <v>0</v>
      </c>
      <c r="IK262">
        <v>0</v>
      </c>
    </row>
    <row r="264" spans="1:255" x14ac:dyDescent="0.2">
      <c r="A264" s="3">
        <v>51</v>
      </c>
      <c r="B264" s="3">
        <f>B253</f>
        <v>1</v>
      </c>
      <c r="C264" s="3">
        <f>A253</f>
        <v>5</v>
      </c>
      <c r="D264" s="3">
        <f>ROW(A253)</f>
        <v>253</v>
      </c>
      <c r="E264" s="3"/>
      <c r="F264" s="3" t="str">
        <f>IF(F253&lt;&gt;"",F253,"")</f>
        <v>Новый подраздел</v>
      </c>
      <c r="G264" s="3" t="str">
        <f>IF(G253&lt;&gt;"",G253,"")</f>
        <v>Пусконаладочные работы:</v>
      </c>
      <c r="H264" s="3">
        <v>0</v>
      </c>
      <c r="I264" s="3"/>
      <c r="J264" s="3"/>
      <c r="K264" s="3"/>
      <c r="L264" s="3"/>
      <c r="M264" s="3"/>
      <c r="N264" s="3"/>
      <c r="O264" s="3">
        <f t="shared" ref="O264:T264" si="269">ROUND(AB264,2)</f>
        <v>431.2</v>
      </c>
      <c r="P264" s="3">
        <f t="shared" si="269"/>
        <v>0</v>
      </c>
      <c r="Q264" s="3">
        <f t="shared" si="269"/>
        <v>0</v>
      </c>
      <c r="R264" s="3">
        <f t="shared" si="269"/>
        <v>0</v>
      </c>
      <c r="S264" s="3">
        <f t="shared" si="269"/>
        <v>431.2</v>
      </c>
      <c r="T264" s="3">
        <f t="shared" si="269"/>
        <v>0</v>
      </c>
      <c r="U264" s="3">
        <f>AH264</f>
        <v>33.68</v>
      </c>
      <c r="V264" s="3">
        <f>AI264</f>
        <v>0</v>
      </c>
      <c r="W264" s="3">
        <f>ROUND(AJ264,2)</f>
        <v>0</v>
      </c>
      <c r="X264" s="3">
        <f>ROUND(AK264,2)</f>
        <v>280.27999999999997</v>
      </c>
      <c r="Y264" s="3">
        <f>ROUND(AL264,2)</f>
        <v>172.48</v>
      </c>
      <c r="Z264" s="3"/>
      <c r="AA264" s="3"/>
      <c r="AB264" s="3">
        <f>ROUND(SUMIF(AA257:AA262,"=42069975",O257:O262),2)</f>
        <v>431.2</v>
      </c>
      <c r="AC264" s="3">
        <f>ROUND(SUMIF(AA257:AA262,"=42069975",P257:P262),2)</f>
        <v>0</v>
      </c>
      <c r="AD264" s="3">
        <f>ROUND(SUMIF(AA257:AA262,"=42069975",Q257:Q262),2)</f>
        <v>0</v>
      </c>
      <c r="AE264" s="3">
        <f>ROUND(SUMIF(AA257:AA262,"=42069975",R257:R262),2)</f>
        <v>0</v>
      </c>
      <c r="AF264" s="3">
        <f>ROUND(SUMIF(AA257:AA262,"=42069975",S257:S262),2)</f>
        <v>431.2</v>
      </c>
      <c r="AG264" s="3">
        <f>ROUND(SUMIF(AA257:AA262,"=42069975",T257:T262),2)</f>
        <v>0</v>
      </c>
      <c r="AH264" s="3">
        <f>SUMIF(AA257:AA262,"=42069975",U257:U262)</f>
        <v>33.68</v>
      </c>
      <c r="AI264" s="3">
        <f>SUMIF(AA257:AA262,"=42069975",V257:V262)</f>
        <v>0</v>
      </c>
      <c r="AJ264" s="3">
        <f>ROUND(SUMIF(AA257:AA262,"=42069975",W257:W262),2)</f>
        <v>0</v>
      </c>
      <c r="AK264" s="3">
        <f>ROUND(SUMIF(AA257:AA262,"=42069975",X257:X262),2)</f>
        <v>280.27999999999997</v>
      </c>
      <c r="AL264" s="3">
        <f>ROUND(SUMIF(AA257:AA262,"=42069975",Y257:Y262),2)</f>
        <v>172.48</v>
      </c>
      <c r="AM264" s="3"/>
      <c r="AN264" s="3"/>
      <c r="AO264" s="3">
        <f t="shared" ref="AO264:BC264" si="270">ROUND(BX264,2)</f>
        <v>0</v>
      </c>
      <c r="AP264" s="3">
        <f t="shared" si="270"/>
        <v>0</v>
      </c>
      <c r="AQ264" s="3">
        <f t="shared" si="270"/>
        <v>0</v>
      </c>
      <c r="AR264" s="3">
        <f t="shared" si="270"/>
        <v>883.96</v>
      </c>
      <c r="AS264" s="3">
        <f t="shared" si="270"/>
        <v>0</v>
      </c>
      <c r="AT264" s="3">
        <f t="shared" si="270"/>
        <v>0</v>
      </c>
      <c r="AU264" s="3">
        <f t="shared" si="270"/>
        <v>883.96</v>
      </c>
      <c r="AV264" s="3">
        <f t="shared" si="270"/>
        <v>0</v>
      </c>
      <c r="AW264" s="3">
        <f t="shared" si="270"/>
        <v>0</v>
      </c>
      <c r="AX264" s="3">
        <f t="shared" si="270"/>
        <v>0</v>
      </c>
      <c r="AY264" s="3">
        <f t="shared" si="270"/>
        <v>0</v>
      </c>
      <c r="AZ264" s="3">
        <f t="shared" si="270"/>
        <v>0</v>
      </c>
      <c r="BA264" s="3">
        <f t="shared" si="270"/>
        <v>0</v>
      </c>
      <c r="BB264" s="3">
        <f t="shared" si="270"/>
        <v>0</v>
      </c>
      <c r="BC264" s="3">
        <f t="shared" si="270"/>
        <v>0</v>
      </c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>
        <f>ROUND(SUMIF(AA257:AA262,"=42069975",FQ257:FQ262),2)</f>
        <v>0</v>
      </c>
      <c r="BY264" s="3">
        <f>ROUND(SUMIF(AA257:AA262,"=42069975",FR257:FR262),2)</f>
        <v>0</v>
      </c>
      <c r="BZ264" s="3">
        <f>ROUND(SUMIF(AA257:AA262,"=42069975",GL257:GL262),2)</f>
        <v>0</v>
      </c>
      <c r="CA264" s="3">
        <f>ROUND(SUMIF(AA257:AA262,"=42069975",GM257:GM262),2)</f>
        <v>883.96</v>
      </c>
      <c r="CB264" s="3">
        <f>ROUND(SUMIF(AA257:AA262,"=42069975",GN257:GN262),2)</f>
        <v>0</v>
      </c>
      <c r="CC264" s="3">
        <f>ROUND(SUMIF(AA257:AA262,"=42069975",GO257:GO262),2)</f>
        <v>0</v>
      </c>
      <c r="CD264" s="3">
        <f>ROUND(SUMIF(AA257:AA262,"=42069975",GP257:GP262),2)</f>
        <v>883.96</v>
      </c>
      <c r="CE264" s="3">
        <f>AC264-BX264</f>
        <v>0</v>
      </c>
      <c r="CF264" s="3">
        <f>AC264-BY264</f>
        <v>0</v>
      </c>
      <c r="CG264" s="3">
        <f>BX264-BZ264</f>
        <v>0</v>
      </c>
      <c r="CH264" s="3">
        <f>AC264-BX264-BY264+BZ264</f>
        <v>0</v>
      </c>
      <c r="CI264" s="3">
        <f>BY264-BZ264</f>
        <v>0</v>
      </c>
      <c r="CJ264" s="3">
        <f>ROUND(SUMIF(AA257:AA262,"=42069975",GX257:GX262),2)</f>
        <v>0</v>
      </c>
      <c r="CK264" s="3">
        <f>ROUND(SUMIF(AA257:AA262,"=42069975",GY257:GY262),2)</f>
        <v>0</v>
      </c>
      <c r="CL264" s="3">
        <f>ROUND(SUMIF(AA257:AA262,"=42069975",GZ257:GZ262),2)</f>
        <v>0</v>
      </c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4">
        <f t="shared" ref="DG264:DL264" si="271">ROUND(DT264,2)</f>
        <v>11603.59</v>
      </c>
      <c r="DH264" s="4">
        <f t="shared" si="271"/>
        <v>0</v>
      </c>
      <c r="DI264" s="4">
        <f t="shared" si="271"/>
        <v>0</v>
      </c>
      <c r="DJ264" s="4">
        <f t="shared" si="271"/>
        <v>0</v>
      </c>
      <c r="DK264" s="4">
        <f t="shared" si="271"/>
        <v>11603.59</v>
      </c>
      <c r="DL264" s="4">
        <f t="shared" si="271"/>
        <v>0</v>
      </c>
      <c r="DM264" s="4">
        <f>DZ264</f>
        <v>33.68</v>
      </c>
      <c r="DN264" s="4">
        <f>EA264</f>
        <v>0</v>
      </c>
      <c r="DO264" s="4">
        <f>ROUND(EB264,2)</f>
        <v>0</v>
      </c>
      <c r="DP264" s="4">
        <f>ROUND(EC264,2)</f>
        <v>6381.98</v>
      </c>
      <c r="DQ264" s="4">
        <f>ROUND(ED264,2)</f>
        <v>3713.15</v>
      </c>
      <c r="DR264" s="4"/>
      <c r="DS264" s="4"/>
      <c r="DT264" s="4">
        <f>ROUND(SUMIF(AA257:AA262,"=42069989",O257:O262),2)</f>
        <v>11603.59</v>
      </c>
      <c r="DU264" s="4">
        <f>ROUND(SUMIF(AA257:AA262,"=42069989",P257:P262),2)</f>
        <v>0</v>
      </c>
      <c r="DV264" s="4">
        <f>ROUND(SUMIF(AA257:AA262,"=42069989",Q257:Q262),2)</f>
        <v>0</v>
      </c>
      <c r="DW264" s="4">
        <f>ROUND(SUMIF(AA257:AA262,"=42069989",R257:R262),2)</f>
        <v>0</v>
      </c>
      <c r="DX264" s="4">
        <f>ROUND(SUMIF(AA257:AA262,"=42069989",S257:S262),2)</f>
        <v>11603.59</v>
      </c>
      <c r="DY264" s="4">
        <f>ROUND(SUMIF(AA257:AA262,"=42069989",T257:T262),2)</f>
        <v>0</v>
      </c>
      <c r="DZ264" s="4">
        <f>SUMIF(AA257:AA262,"=42069989",U257:U262)</f>
        <v>33.68</v>
      </c>
      <c r="EA264" s="4">
        <f>SUMIF(AA257:AA262,"=42069989",V257:V262)</f>
        <v>0</v>
      </c>
      <c r="EB264" s="4">
        <f>ROUND(SUMIF(AA257:AA262,"=42069989",W257:W262),2)</f>
        <v>0</v>
      </c>
      <c r="EC264" s="4">
        <f>ROUND(SUMIF(AA257:AA262,"=42069989",X257:X262),2)</f>
        <v>6381.98</v>
      </c>
      <c r="ED264" s="4">
        <f>ROUND(SUMIF(AA257:AA262,"=42069989",Y257:Y262),2)</f>
        <v>3713.15</v>
      </c>
      <c r="EE264" s="4"/>
      <c r="EF264" s="4"/>
      <c r="EG264" s="4">
        <f t="shared" ref="EG264:EU264" si="272">ROUND(FP264,2)</f>
        <v>0</v>
      </c>
      <c r="EH264" s="4">
        <f t="shared" si="272"/>
        <v>0</v>
      </c>
      <c r="EI264" s="4">
        <f t="shared" si="272"/>
        <v>0</v>
      </c>
      <c r="EJ264" s="4">
        <f t="shared" si="272"/>
        <v>21698.720000000001</v>
      </c>
      <c r="EK264" s="4">
        <f t="shared" si="272"/>
        <v>0</v>
      </c>
      <c r="EL264" s="4">
        <f t="shared" si="272"/>
        <v>0</v>
      </c>
      <c r="EM264" s="4">
        <f t="shared" si="272"/>
        <v>21698.720000000001</v>
      </c>
      <c r="EN264" s="4">
        <f t="shared" si="272"/>
        <v>0</v>
      </c>
      <c r="EO264" s="4">
        <f t="shared" si="272"/>
        <v>0</v>
      </c>
      <c r="EP264" s="4">
        <f t="shared" si="272"/>
        <v>0</v>
      </c>
      <c r="EQ264" s="4">
        <f t="shared" si="272"/>
        <v>0</v>
      </c>
      <c r="ER264" s="4">
        <f t="shared" si="272"/>
        <v>0</v>
      </c>
      <c r="ES264" s="4">
        <f t="shared" si="272"/>
        <v>0</v>
      </c>
      <c r="ET264" s="4">
        <f t="shared" si="272"/>
        <v>0</v>
      </c>
      <c r="EU264" s="4">
        <f t="shared" si="272"/>
        <v>0</v>
      </c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>
        <f>ROUND(SUMIF(AA257:AA262,"=42069989",FQ257:FQ262),2)</f>
        <v>0</v>
      </c>
      <c r="FQ264" s="4">
        <f>ROUND(SUMIF(AA257:AA262,"=42069989",FR257:FR262),2)</f>
        <v>0</v>
      </c>
      <c r="FR264" s="4">
        <f>ROUND(SUMIF(AA257:AA262,"=42069989",GL257:GL262),2)</f>
        <v>0</v>
      </c>
      <c r="FS264" s="4">
        <f>ROUND(SUMIF(AA257:AA262,"=42069989",GM257:GM262),2)</f>
        <v>21698.720000000001</v>
      </c>
      <c r="FT264" s="4">
        <f>ROUND(SUMIF(AA257:AA262,"=42069989",GN257:GN262),2)</f>
        <v>0</v>
      </c>
      <c r="FU264" s="4">
        <f>ROUND(SUMIF(AA257:AA262,"=42069989",GO257:GO262),2)</f>
        <v>0</v>
      </c>
      <c r="FV264" s="4">
        <f>ROUND(SUMIF(AA257:AA262,"=42069989",GP257:GP262),2)</f>
        <v>21698.720000000001</v>
      </c>
      <c r="FW264" s="4">
        <f>DU264-FP264</f>
        <v>0</v>
      </c>
      <c r="FX264" s="4">
        <f>DU264-FQ264</f>
        <v>0</v>
      </c>
      <c r="FY264" s="4">
        <f>FP264-FR264</f>
        <v>0</v>
      </c>
      <c r="FZ264" s="4">
        <f>DU264-FP264-FQ264+FR264</f>
        <v>0</v>
      </c>
      <c r="GA264" s="4">
        <f>FQ264-FR264</f>
        <v>0</v>
      </c>
      <c r="GB264" s="4">
        <f>ROUND(SUMIF(AA257:AA262,"=42069989",GX257:GX262),2)</f>
        <v>0</v>
      </c>
      <c r="GC264" s="4">
        <f>ROUND(SUMIF(AA257:AA262,"=42069989",GY257:GY262),2)</f>
        <v>0</v>
      </c>
      <c r="GD264" s="4">
        <f>ROUND(SUMIF(AA257:AA262,"=42069989",GZ257:GZ262),2)</f>
        <v>0</v>
      </c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>
        <v>0</v>
      </c>
    </row>
    <row r="266" spans="1:255" x14ac:dyDescent="0.2">
      <c r="A266" s="5">
        <v>50</v>
      </c>
      <c r="B266" s="5">
        <v>0</v>
      </c>
      <c r="C266" s="5">
        <v>0</v>
      </c>
      <c r="D266" s="5">
        <v>1</v>
      </c>
      <c r="E266" s="5">
        <v>201</v>
      </c>
      <c r="F266" s="5">
        <f>ROUND(Source!O264,O266)</f>
        <v>431.2</v>
      </c>
      <c r="G266" s="5" t="s">
        <v>70</v>
      </c>
      <c r="H266" s="5" t="s">
        <v>71</v>
      </c>
      <c r="I266" s="5"/>
      <c r="J266" s="5"/>
      <c r="K266" s="5">
        <v>201</v>
      </c>
      <c r="L266" s="5">
        <v>1</v>
      </c>
      <c r="M266" s="5">
        <v>3</v>
      </c>
      <c r="N266" s="5" t="s">
        <v>3</v>
      </c>
      <c r="O266" s="5">
        <v>2</v>
      </c>
      <c r="P266" s="5">
        <f>ROUND(Source!DG264,O266)</f>
        <v>11603.59</v>
      </c>
      <c r="Q266" s="5"/>
      <c r="R266" s="5"/>
      <c r="S266" s="5"/>
      <c r="T266" s="5"/>
      <c r="U266" s="5"/>
      <c r="V266" s="5"/>
      <c r="W266" s="5"/>
    </row>
    <row r="267" spans="1:255" x14ac:dyDescent="0.2">
      <c r="A267" s="5">
        <v>50</v>
      </c>
      <c r="B267" s="5">
        <v>0</v>
      </c>
      <c r="C267" s="5">
        <v>0</v>
      </c>
      <c r="D267" s="5">
        <v>1</v>
      </c>
      <c r="E267" s="5">
        <v>202</v>
      </c>
      <c r="F267" s="5">
        <f>ROUND(Source!P264,O267)</f>
        <v>0</v>
      </c>
      <c r="G267" s="5" t="s">
        <v>72</v>
      </c>
      <c r="H267" s="5" t="s">
        <v>73</v>
      </c>
      <c r="I267" s="5"/>
      <c r="J267" s="5"/>
      <c r="K267" s="5">
        <v>202</v>
      </c>
      <c r="L267" s="5">
        <v>2</v>
      </c>
      <c r="M267" s="5">
        <v>3</v>
      </c>
      <c r="N267" s="5" t="s">
        <v>3</v>
      </c>
      <c r="O267" s="5">
        <v>2</v>
      </c>
      <c r="P267" s="5">
        <f>ROUND(Source!DH264,O267)</f>
        <v>0</v>
      </c>
      <c r="Q267" s="5"/>
      <c r="R267" s="5"/>
      <c r="S267" s="5"/>
      <c r="T267" s="5"/>
      <c r="U267" s="5"/>
      <c r="V267" s="5"/>
      <c r="W267" s="5"/>
    </row>
    <row r="268" spans="1:255" x14ac:dyDescent="0.2">
      <c r="A268" s="5">
        <v>50</v>
      </c>
      <c r="B268" s="5">
        <v>0</v>
      </c>
      <c r="C268" s="5">
        <v>0</v>
      </c>
      <c r="D268" s="5">
        <v>1</v>
      </c>
      <c r="E268" s="5">
        <v>222</v>
      </c>
      <c r="F268" s="5">
        <f>ROUND(Source!AO264,O268)</f>
        <v>0</v>
      </c>
      <c r="G268" s="5" t="s">
        <v>74</v>
      </c>
      <c r="H268" s="5" t="s">
        <v>75</v>
      </c>
      <c r="I268" s="5"/>
      <c r="J268" s="5"/>
      <c r="K268" s="5">
        <v>222</v>
      </c>
      <c r="L268" s="5">
        <v>3</v>
      </c>
      <c r="M268" s="5">
        <v>3</v>
      </c>
      <c r="N268" s="5" t="s">
        <v>3</v>
      </c>
      <c r="O268" s="5">
        <v>2</v>
      </c>
      <c r="P268" s="5">
        <f>ROUND(Source!EG264,O268)</f>
        <v>0</v>
      </c>
      <c r="Q268" s="5"/>
      <c r="R268" s="5"/>
      <c r="S268" s="5"/>
      <c r="T268" s="5"/>
      <c r="U268" s="5"/>
      <c r="V268" s="5"/>
      <c r="W268" s="5"/>
    </row>
    <row r="269" spans="1:255" x14ac:dyDescent="0.2">
      <c r="A269" s="5">
        <v>50</v>
      </c>
      <c r="B269" s="5">
        <v>0</v>
      </c>
      <c r="C269" s="5">
        <v>0</v>
      </c>
      <c r="D269" s="5">
        <v>1</v>
      </c>
      <c r="E269" s="5">
        <v>225</v>
      </c>
      <c r="F269" s="5">
        <f>ROUND(Source!AV264,O269)</f>
        <v>0</v>
      </c>
      <c r="G269" s="5" t="s">
        <v>76</v>
      </c>
      <c r="H269" s="5" t="s">
        <v>77</v>
      </c>
      <c r="I269" s="5"/>
      <c r="J269" s="5"/>
      <c r="K269" s="5">
        <v>225</v>
      </c>
      <c r="L269" s="5">
        <v>4</v>
      </c>
      <c r="M269" s="5">
        <v>3</v>
      </c>
      <c r="N269" s="5" t="s">
        <v>3</v>
      </c>
      <c r="O269" s="5">
        <v>2</v>
      </c>
      <c r="P269" s="5">
        <f>ROUND(Source!EN264,O269)</f>
        <v>0</v>
      </c>
      <c r="Q269" s="5"/>
      <c r="R269" s="5"/>
      <c r="S269" s="5"/>
      <c r="T269" s="5"/>
      <c r="U269" s="5"/>
      <c r="V269" s="5"/>
      <c r="W269" s="5"/>
    </row>
    <row r="270" spans="1:255" x14ac:dyDescent="0.2">
      <c r="A270" s="5">
        <v>50</v>
      </c>
      <c r="B270" s="5">
        <v>0</v>
      </c>
      <c r="C270" s="5">
        <v>0</v>
      </c>
      <c r="D270" s="5">
        <v>1</v>
      </c>
      <c r="E270" s="5">
        <v>226</v>
      </c>
      <c r="F270" s="5">
        <f>ROUND(Source!AW264,O270)</f>
        <v>0</v>
      </c>
      <c r="G270" s="5" t="s">
        <v>78</v>
      </c>
      <c r="H270" s="5" t="s">
        <v>79</v>
      </c>
      <c r="I270" s="5"/>
      <c r="J270" s="5"/>
      <c r="K270" s="5">
        <v>226</v>
      </c>
      <c r="L270" s="5">
        <v>5</v>
      </c>
      <c r="M270" s="5">
        <v>3</v>
      </c>
      <c r="N270" s="5" t="s">
        <v>3</v>
      </c>
      <c r="O270" s="5">
        <v>2</v>
      </c>
      <c r="P270" s="5">
        <f>ROUND(Source!EO264,O270)</f>
        <v>0</v>
      </c>
      <c r="Q270" s="5"/>
      <c r="R270" s="5"/>
      <c r="S270" s="5"/>
      <c r="T270" s="5"/>
      <c r="U270" s="5"/>
      <c r="V270" s="5"/>
      <c r="W270" s="5"/>
    </row>
    <row r="271" spans="1:255" x14ac:dyDescent="0.2">
      <c r="A271" s="5">
        <v>50</v>
      </c>
      <c r="B271" s="5">
        <v>0</v>
      </c>
      <c r="C271" s="5">
        <v>0</v>
      </c>
      <c r="D271" s="5">
        <v>1</v>
      </c>
      <c r="E271" s="5">
        <v>227</v>
      </c>
      <c r="F271" s="5">
        <f>ROUND(Source!AX264,O271)</f>
        <v>0</v>
      </c>
      <c r="G271" s="5" t="s">
        <v>80</v>
      </c>
      <c r="H271" s="5" t="s">
        <v>81</v>
      </c>
      <c r="I271" s="5"/>
      <c r="J271" s="5"/>
      <c r="K271" s="5">
        <v>227</v>
      </c>
      <c r="L271" s="5">
        <v>6</v>
      </c>
      <c r="M271" s="5">
        <v>3</v>
      </c>
      <c r="N271" s="5" t="s">
        <v>3</v>
      </c>
      <c r="O271" s="5">
        <v>2</v>
      </c>
      <c r="P271" s="5">
        <f>ROUND(Source!EP264,O271)</f>
        <v>0</v>
      </c>
      <c r="Q271" s="5"/>
      <c r="R271" s="5"/>
      <c r="S271" s="5"/>
      <c r="T271" s="5"/>
      <c r="U271" s="5"/>
      <c r="V271" s="5"/>
      <c r="W271" s="5"/>
    </row>
    <row r="272" spans="1:255" x14ac:dyDescent="0.2">
      <c r="A272" s="5">
        <v>50</v>
      </c>
      <c r="B272" s="5">
        <v>0</v>
      </c>
      <c r="C272" s="5">
        <v>0</v>
      </c>
      <c r="D272" s="5">
        <v>1</v>
      </c>
      <c r="E272" s="5">
        <v>228</v>
      </c>
      <c r="F272" s="5">
        <f>ROUND(Source!AY264,O272)</f>
        <v>0</v>
      </c>
      <c r="G272" s="5" t="s">
        <v>82</v>
      </c>
      <c r="H272" s="5" t="s">
        <v>83</v>
      </c>
      <c r="I272" s="5"/>
      <c r="J272" s="5"/>
      <c r="K272" s="5">
        <v>228</v>
      </c>
      <c r="L272" s="5">
        <v>7</v>
      </c>
      <c r="M272" s="5">
        <v>3</v>
      </c>
      <c r="N272" s="5" t="s">
        <v>3</v>
      </c>
      <c r="O272" s="5">
        <v>2</v>
      </c>
      <c r="P272" s="5">
        <f>ROUND(Source!EQ264,O272)</f>
        <v>0</v>
      </c>
      <c r="Q272" s="5"/>
      <c r="R272" s="5"/>
      <c r="S272" s="5"/>
      <c r="T272" s="5"/>
      <c r="U272" s="5"/>
      <c r="V272" s="5"/>
      <c r="W272" s="5"/>
    </row>
    <row r="273" spans="1:23" x14ac:dyDescent="0.2">
      <c r="A273" s="5">
        <v>50</v>
      </c>
      <c r="B273" s="5">
        <v>0</v>
      </c>
      <c r="C273" s="5">
        <v>0</v>
      </c>
      <c r="D273" s="5">
        <v>1</v>
      </c>
      <c r="E273" s="5">
        <v>216</v>
      </c>
      <c r="F273" s="5">
        <f>ROUND(Source!AP264,O273)</f>
        <v>0</v>
      </c>
      <c r="G273" s="5" t="s">
        <v>84</v>
      </c>
      <c r="H273" s="5" t="s">
        <v>85</v>
      </c>
      <c r="I273" s="5"/>
      <c r="J273" s="5"/>
      <c r="K273" s="5">
        <v>216</v>
      </c>
      <c r="L273" s="5">
        <v>8</v>
      </c>
      <c r="M273" s="5">
        <v>3</v>
      </c>
      <c r="N273" s="5" t="s">
        <v>3</v>
      </c>
      <c r="O273" s="5">
        <v>2</v>
      </c>
      <c r="P273" s="5">
        <f>ROUND(Source!EH264,O273)</f>
        <v>0</v>
      </c>
      <c r="Q273" s="5"/>
      <c r="R273" s="5"/>
      <c r="S273" s="5"/>
      <c r="T273" s="5"/>
      <c r="U273" s="5"/>
      <c r="V273" s="5"/>
      <c r="W273" s="5"/>
    </row>
    <row r="274" spans="1:23" x14ac:dyDescent="0.2">
      <c r="A274" s="5">
        <v>50</v>
      </c>
      <c r="B274" s="5">
        <v>0</v>
      </c>
      <c r="C274" s="5">
        <v>0</v>
      </c>
      <c r="D274" s="5">
        <v>1</v>
      </c>
      <c r="E274" s="5">
        <v>223</v>
      </c>
      <c r="F274" s="5">
        <f>ROUND(Source!AQ264,O274)</f>
        <v>0</v>
      </c>
      <c r="G274" s="5" t="s">
        <v>86</v>
      </c>
      <c r="H274" s="5" t="s">
        <v>87</v>
      </c>
      <c r="I274" s="5"/>
      <c r="J274" s="5"/>
      <c r="K274" s="5">
        <v>223</v>
      </c>
      <c r="L274" s="5">
        <v>9</v>
      </c>
      <c r="M274" s="5">
        <v>3</v>
      </c>
      <c r="N274" s="5" t="s">
        <v>3</v>
      </c>
      <c r="O274" s="5">
        <v>2</v>
      </c>
      <c r="P274" s="5">
        <f>ROUND(Source!EI264,O274)</f>
        <v>0</v>
      </c>
      <c r="Q274" s="5"/>
      <c r="R274" s="5"/>
      <c r="S274" s="5"/>
      <c r="T274" s="5"/>
      <c r="U274" s="5"/>
      <c r="V274" s="5"/>
      <c r="W274" s="5"/>
    </row>
    <row r="275" spans="1:23" x14ac:dyDescent="0.2">
      <c r="A275" s="5">
        <v>50</v>
      </c>
      <c r="B275" s="5">
        <v>0</v>
      </c>
      <c r="C275" s="5">
        <v>0</v>
      </c>
      <c r="D275" s="5">
        <v>1</v>
      </c>
      <c r="E275" s="5">
        <v>229</v>
      </c>
      <c r="F275" s="5">
        <f>ROUND(Source!AZ264,O275)</f>
        <v>0</v>
      </c>
      <c r="G275" s="5" t="s">
        <v>88</v>
      </c>
      <c r="H275" s="5" t="s">
        <v>89</v>
      </c>
      <c r="I275" s="5"/>
      <c r="J275" s="5"/>
      <c r="K275" s="5">
        <v>229</v>
      </c>
      <c r="L275" s="5">
        <v>10</v>
      </c>
      <c r="M275" s="5">
        <v>3</v>
      </c>
      <c r="N275" s="5" t="s">
        <v>3</v>
      </c>
      <c r="O275" s="5">
        <v>2</v>
      </c>
      <c r="P275" s="5">
        <f>ROUND(Source!ER264,O275)</f>
        <v>0</v>
      </c>
      <c r="Q275" s="5"/>
      <c r="R275" s="5"/>
      <c r="S275" s="5"/>
      <c r="T275" s="5"/>
      <c r="U275" s="5"/>
      <c r="V275" s="5"/>
      <c r="W275" s="5"/>
    </row>
    <row r="276" spans="1:23" x14ac:dyDescent="0.2">
      <c r="A276" s="5">
        <v>50</v>
      </c>
      <c r="B276" s="5">
        <v>0</v>
      </c>
      <c r="C276" s="5">
        <v>0</v>
      </c>
      <c r="D276" s="5">
        <v>1</v>
      </c>
      <c r="E276" s="5">
        <v>203</v>
      </c>
      <c r="F276" s="5">
        <f>ROUND(Source!Q264,O276)</f>
        <v>0</v>
      </c>
      <c r="G276" s="5" t="s">
        <v>90</v>
      </c>
      <c r="H276" s="5" t="s">
        <v>91</v>
      </c>
      <c r="I276" s="5"/>
      <c r="J276" s="5"/>
      <c r="K276" s="5">
        <v>203</v>
      </c>
      <c r="L276" s="5">
        <v>11</v>
      </c>
      <c r="M276" s="5">
        <v>3</v>
      </c>
      <c r="N276" s="5" t="s">
        <v>3</v>
      </c>
      <c r="O276" s="5">
        <v>2</v>
      </c>
      <c r="P276" s="5">
        <f>ROUND(Source!DI264,O276)</f>
        <v>0</v>
      </c>
      <c r="Q276" s="5"/>
      <c r="R276" s="5"/>
      <c r="S276" s="5"/>
      <c r="T276" s="5"/>
      <c r="U276" s="5"/>
      <c r="V276" s="5"/>
      <c r="W276" s="5"/>
    </row>
    <row r="277" spans="1:23" x14ac:dyDescent="0.2">
      <c r="A277" s="5">
        <v>50</v>
      </c>
      <c r="B277" s="5">
        <v>0</v>
      </c>
      <c r="C277" s="5">
        <v>0</v>
      </c>
      <c r="D277" s="5">
        <v>1</v>
      </c>
      <c r="E277" s="5">
        <v>231</v>
      </c>
      <c r="F277" s="5">
        <f>ROUND(Source!BB264,O277)</f>
        <v>0</v>
      </c>
      <c r="G277" s="5" t="s">
        <v>92</v>
      </c>
      <c r="H277" s="5" t="s">
        <v>93</v>
      </c>
      <c r="I277" s="5"/>
      <c r="J277" s="5"/>
      <c r="K277" s="5">
        <v>231</v>
      </c>
      <c r="L277" s="5">
        <v>12</v>
      </c>
      <c r="M277" s="5">
        <v>3</v>
      </c>
      <c r="N277" s="5" t="s">
        <v>3</v>
      </c>
      <c r="O277" s="5">
        <v>2</v>
      </c>
      <c r="P277" s="5">
        <f>ROUND(Source!ET264,O277)</f>
        <v>0</v>
      </c>
      <c r="Q277" s="5"/>
      <c r="R277" s="5"/>
      <c r="S277" s="5"/>
      <c r="T277" s="5"/>
      <c r="U277" s="5"/>
      <c r="V277" s="5"/>
      <c r="W277" s="5"/>
    </row>
    <row r="278" spans="1:23" x14ac:dyDescent="0.2">
      <c r="A278" s="5">
        <v>50</v>
      </c>
      <c r="B278" s="5">
        <v>0</v>
      </c>
      <c r="C278" s="5">
        <v>0</v>
      </c>
      <c r="D278" s="5">
        <v>1</v>
      </c>
      <c r="E278" s="5">
        <v>204</v>
      </c>
      <c r="F278" s="5">
        <f>ROUND(Source!R264,O278)</f>
        <v>0</v>
      </c>
      <c r="G278" s="5" t="s">
        <v>94</v>
      </c>
      <c r="H278" s="5" t="s">
        <v>95</v>
      </c>
      <c r="I278" s="5"/>
      <c r="J278" s="5"/>
      <c r="K278" s="5">
        <v>204</v>
      </c>
      <c r="L278" s="5">
        <v>13</v>
      </c>
      <c r="M278" s="5">
        <v>3</v>
      </c>
      <c r="N278" s="5" t="s">
        <v>3</v>
      </c>
      <c r="O278" s="5">
        <v>2</v>
      </c>
      <c r="P278" s="5">
        <f>ROUND(Source!DJ264,O278)</f>
        <v>0</v>
      </c>
      <c r="Q278" s="5"/>
      <c r="R278" s="5"/>
      <c r="S278" s="5"/>
      <c r="T278" s="5"/>
      <c r="U278" s="5"/>
      <c r="V278" s="5"/>
      <c r="W278" s="5"/>
    </row>
    <row r="279" spans="1:23" x14ac:dyDescent="0.2">
      <c r="A279" s="5">
        <v>50</v>
      </c>
      <c r="B279" s="5">
        <v>0</v>
      </c>
      <c r="C279" s="5">
        <v>0</v>
      </c>
      <c r="D279" s="5">
        <v>1</v>
      </c>
      <c r="E279" s="5">
        <v>205</v>
      </c>
      <c r="F279" s="5">
        <f>ROUND(Source!S264,O279)</f>
        <v>431.2</v>
      </c>
      <c r="G279" s="5" t="s">
        <v>96</v>
      </c>
      <c r="H279" s="5" t="s">
        <v>97</v>
      </c>
      <c r="I279" s="5"/>
      <c r="J279" s="5"/>
      <c r="K279" s="5">
        <v>205</v>
      </c>
      <c r="L279" s="5">
        <v>14</v>
      </c>
      <c r="M279" s="5">
        <v>3</v>
      </c>
      <c r="N279" s="5" t="s">
        <v>3</v>
      </c>
      <c r="O279" s="5">
        <v>2</v>
      </c>
      <c r="P279" s="5">
        <f>ROUND(Source!DK264,O279)</f>
        <v>11603.59</v>
      </c>
      <c r="Q279" s="5"/>
      <c r="R279" s="5"/>
      <c r="S279" s="5"/>
      <c r="T279" s="5"/>
      <c r="U279" s="5"/>
      <c r="V279" s="5"/>
      <c r="W279" s="5"/>
    </row>
    <row r="280" spans="1:23" x14ac:dyDescent="0.2">
      <c r="A280" s="5">
        <v>50</v>
      </c>
      <c r="B280" s="5">
        <v>0</v>
      </c>
      <c r="C280" s="5">
        <v>0</v>
      </c>
      <c r="D280" s="5">
        <v>1</v>
      </c>
      <c r="E280" s="5">
        <v>232</v>
      </c>
      <c r="F280" s="5">
        <f>ROUND(Source!BC264,O280)</f>
        <v>0</v>
      </c>
      <c r="G280" s="5" t="s">
        <v>98</v>
      </c>
      <c r="H280" s="5" t="s">
        <v>99</v>
      </c>
      <c r="I280" s="5"/>
      <c r="J280" s="5"/>
      <c r="K280" s="5">
        <v>232</v>
      </c>
      <c r="L280" s="5">
        <v>15</v>
      </c>
      <c r="M280" s="5">
        <v>3</v>
      </c>
      <c r="N280" s="5" t="s">
        <v>3</v>
      </c>
      <c r="O280" s="5">
        <v>2</v>
      </c>
      <c r="P280" s="5">
        <f>ROUND(Source!EU264,O280)</f>
        <v>0</v>
      </c>
      <c r="Q280" s="5"/>
      <c r="R280" s="5"/>
      <c r="S280" s="5"/>
      <c r="T280" s="5"/>
      <c r="U280" s="5"/>
      <c r="V280" s="5"/>
      <c r="W280" s="5"/>
    </row>
    <row r="281" spans="1:23" x14ac:dyDescent="0.2">
      <c r="A281" s="5">
        <v>50</v>
      </c>
      <c r="B281" s="5">
        <v>0</v>
      </c>
      <c r="C281" s="5">
        <v>0</v>
      </c>
      <c r="D281" s="5">
        <v>1</v>
      </c>
      <c r="E281" s="5">
        <v>214</v>
      </c>
      <c r="F281" s="5">
        <f>ROUND(Source!AS264,O281)</f>
        <v>0</v>
      </c>
      <c r="G281" s="5" t="s">
        <v>100</v>
      </c>
      <c r="H281" s="5" t="s">
        <v>101</v>
      </c>
      <c r="I281" s="5"/>
      <c r="J281" s="5"/>
      <c r="K281" s="5">
        <v>214</v>
      </c>
      <c r="L281" s="5">
        <v>16</v>
      </c>
      <c r="M281" s="5">
        <v>3</v>
      </c>
      <c r="N281" s="5" t="s">
        <v>3</v>
      </c>
      <c r="O281" s="5">
        <v>2</v>
      </c>
      <c r="P281" s="5">
        <f>ROUND(Source!EK264,O281)</f>
        <v>0</v>
      </c>
      <c r="Q281" s="5"/>
      <c r="R281" s="5"/>
      <c r="S281" s="5"/>
      <c r="T281" s="5"/>
      <c r="U281" s="5"/>
      <c r="V281" s="5"/>
      <c r="W281" s="5"/>
    </row>
    <row r="282" spans="1:23" x14ac:dyDescent="0.2">
      <c r="A282" s="5">
        <v>50</v>
      </c>
      <c r="B282" s="5">
        <v>0</v>
      </c>
      <c r="C282" s="5">
        <v>0</v>
      </c>
      <c r="D282" s="5">
        <v>1</v>
      </c>
      <c r="E282" s="5">
        <v>215</v>
      </c>
      <c r="F282" s="5">
        <f>ROUND(Source!AT264,O282)</f>
        <v>0</v>
      </c>
      <c r="G282" s="5" t="s">
        <v>102</v>
      </c>
      <c r="H282" s="5" t="s">
        <v>103</v>
      </c>
      <c r="I282" s="5"/>
      <c r="J282" s="5"/>
      <c r="K282" s="5">
        <v>215</v>
      </c>
      <c r="L282" s="5">
        <v>17</v>
      </c>
      <c r="M282" s="5">
        <v>3</v>
      </c>
      <c r="N282" s="5" t="s">
        <v>3</v>
      </c>
      <c r="O282" s="5">
        <v>2</v>
      </c>
      <c r="P282" s="5">
        <f>ROUND(Source!EL264,O282)</f>
        <v>0</v>
      </c>
      <c r="Q282" s="5"/>
      <c r="R282" s="5"/>
      <c r="S282" s="5"/>
      <c r="T282" s="5"/>
      <c r="U282" s="5"/>
      <c r="V282" s="5"/>
      <c r="W282" s="5"/>
    </row>
    <row r="283" spans="1:23" x14ac:dyDescent="0.2">
      <c r="A283" s="5">
        <v>50</v>
      </c>
      <c r="B283" s="5">
        <v>0</v>
      </c>
      <c r="C283" s="5">
        <v>0</v>
      </c>
      <c r="D283" s="5">
        <v>1</v>
      </c>
      <c r="E283" s="5">
        <v>217</v>
      </c>
      <c r="F283" s="5">
        <f>ROUND(Source!AU264,O283)</f>
        <v>883.96</v>
      </c>
      <c r="G283" s="5" t="s">
        <v>104</v>
      </c>
      <c r="H283" s="5" t="s">
        <v>105</v>
      </c>
      <c r="I283" s="5"/>
      <c r="J283" s="5"/>
      <c r="K283" s="5">
        <v>217</v>
      </c>
      <c r="L283" s="5">
        <v>18</v>
      </c>
      <c r="M283" s="5">
        <v>3</v>
      </c>
      <c r="N283" s="5" t="s">
        <v>3</v>
      </c>
      <c r="O283" s="5">
        <v>2</v>
      </c>
      <c r="P283" s="5">
        <f>ROUND(Source!EM264,O283)</f>
        <v>21698.720000000001</v>
      </c>
      <c r="Q283" s="5"/>
      <c r="R283" s="5"/>
      <c r="S283" s="5"/>
      <c r="T283" s="5"/>
      <c r="U283" s="5"/>
      <c r="V283" s="5"/>
      <c r="W283" s="5"/>
    </row>
    <row r="284" spans="1:23" x14ac:dyDescent="0.2">
      <c r="A284" s="5">
        <v>50</v>
      </c>
      <c r="B284" s="5">
        <v>0</v>
      </c>
      <c r="C284" s="5">
        <v>0</v>
      </c>
      <c r="D284" s="5">
        <v>1</v>
      </c>
      <c r="E284" s="5">
        <v>230</v>
      </c>
      <c r="F284" s="5">
        <f>ROUND(Source!BA264,O284)</f>
        <v>0</v>
      </c>
      <c r="G284" s="5" t="s">
        <v>106</v>
      </c>
      <c r="H284" s="5" t="s">
        <v>107</v>
      </c>
      <c r="I284" s="5"/>
      <c r="J284" s="5"/>
      <c r="K284" s="5">
        <v>230</v>
      </c>
      <c r="L284" s="5">
        <v>19</v>
      </c>
      <c r="M284" s="5">
        <v>3</v>
      </c>
      <c r="N284" s="5" t="s">
        <v>3</v>
      </c>
      <c r="O284" s="5">
        <v>2</v>
      </c>
      <c r="P284" s="5">
        <f>ROUND(Source!ES264,O284)</f>
        <v>0</v>
      </c>
      <c r="Q284" s="5"/>
      <c r="R284" s="5"/>
      <c r="S284" s="5"/>
      <c r="T284" s="5"/>
      <c r="U284" s="5"/>
      <c r="V284" s="5"/>
      <c r="W284" s="5"/>
    </row>
    <row r="285" spans="1:23" x14ac:dyDescent="0.2">
      <c r="A285" s="5">
        <v>50</v>
      </c>
      <c r="B285" s="5">
        <v>0</v>
      </c>
      <c r="C285" s="5">
        <v>0</v>
      </c>
      <c r="D285" s="5">
        <v>1</v>
      </c>
      <c r="E285" s="5">
        <v>206</v>
      </c>
      <c r="F285" s="5">
        <f>ROUND(Source!T264,O285)</f>
        <v>0</v>
      </c>
      <c r="G285" s="5" t="s">
        <v>108</v>
      </c>
      <c r="H285" s="5" t="s">
        <v>109</v>
      </c>
      <c r="I285" s="5"/>
      <c r="J285" s="5"/>
      <c r="K285" s="5">
        <v>206</v>
      </c>
      <c r="L285" s="5">
        <v>20</v>
      </c>
      <c r="M285" s="5">
        <v>3</v>
      </c>
      <c r="N285" s="5" t="s">
        <v>3</v>
      </c>
      <c r="O285" s="5">
        <v>2</v>
      </c>
      <c r="P285" s="5">
        <f>ROUND(Source!DL264,O285)</f>
        <v>0</v>
      </c>
      <c r="Q285" s="5"/>
      <c r="R285" s="5"/>
      <c r="S285" s="5"/>
      <c r="T285" s="5"/>
      <c r="U285" s="5"/>
      <c r="V285" s="5"/>
      <c r="W285" s="5"/>
    </row>
    <row r="286" spans="1:23" x14ac:dyDescent="0.2">
      <c r="A286" s="5">
        <v>50</v>
      </c>
      <c r="B286" s="5">
        <v>0</v>
      </c>
      <c r="C286" s="5">
        <v>0</v>
      </c>
      <c r="D286" s="5">
        <v>1</v>
      </c>
      <c r="E286" s="5">
        <v>207</v>
      </c>
      <c r="F286" s="5">
        <f>Source!U264</f>
        <v>33.68</v>
      </c>
      <c r="G286" s="5" t="s">
        <v>110</v>
      </c>
      <c r="H286" s="5" t="s">
        <v>111</v>
      </c>
      <c r="I286" s="5"/>
      <c r="J286" s="5"/>
      <c r="K286" s="5">
        <v>207</v>
      </c>
      <c r="L286" s="5">
        <v>21</v>
      </c>
      <c r="M286" s="5">
        <v>3</v>
      </c>
      <c r="N286" s="5" t="s">
        <v>3</v>
      </c>
      <c r="O286" s="5">
        <v>-1</v>
      </c>
      <c r="P286" s="5">
        <f>Source!DM264</f>
        <v>33.68</v>
      </c>
      <c r="Q286" s="5"/>
      <c r="R286" s="5"/>
      <c r="S286" s="5"/>
      <c r="T286" s="5"/>
      <c r="U286" s="5"/>
      <c r="V286" s="5"/>
      <c r="W286" s="5"/>
    </row>
    <row r="287" spans="1:23" x14ac:dyDescent="0.2">
      <c r="A287" s="5">
        <v>50</v>
      </c>
      <c r="B287" s="5">
        <v>0</v>
      </c>
      <c r="C287" s="5">
        <v>0</v>
      </c>
      <c r="D287" s="5">
        <v>1</v>
      </c>
      <c r="E287" s="5">
        <v>208</v>
      </c>
      <c r="F287" s="5">
        <f>Source!V264</f>
        <v>0</v>
      </c>
      <c r="G287" s="5" t="s">
        <v>112</v>
      </c>
      <c r="H287" s="5" t="s">
        <v>113</v>
      </c>
      <c r="I287" s="5"/>
      <c r="J287" s="5"/>
      <c r="K287" s="5">
        <v>208</v>
      </c>
      <c r="L287" s="5">
        <v>22</v>
      </c>
      <c r="M287" s="5">
        <v>3</v>
      </c>
      <c r="N287" s="5" t="s">
        <v>3</v>
      </c>
      <c r="O287" s="5">
        <v>-1</v>
      </c>
      <c r="P287" s="5">
        <f>Source!DN264</f>
        <v>0</v>
      </c>
      <c r="Q287" s="5"/>
      <c r="R287" s="5"/>
      <c r="S287" s="5"/>
      <c r="T287" s="5"/>
      <c r="U287" s="5"/>
      <c r="V287" s="5"/>
      <c r="W287" s="5"/>
    </row>
    <row r="288" spans="1:23" x14ac:dyDescent="0.2">
      <c r="A288" s="5">
        <v>50</v>
      </c>
      <c r="B288" s="5">
        <v>0</v>
      </c>
      <c r="C288" s="5">
        <v>0</v>
      </c>
      <c r="D288" s="5">
        <v>1</v>
      </c>
      <c r="E288" s="5">
        <v>209</v>
      </c>
      <c r="F288" s="5">
        <f>ROUND(Source!W264,O288)</f>
        <v>0</v>
      </c>
      <c r="G288" s="5" t="s">
        <v>114</v>
      </c>
      <c r="H288" s="5" t="s">
        <v>115</v>
      </c>
      <c r="I288" s="5"/>
      <c r="J288" s="5"/>
      <c r="K288" s="5">
        <v>209</v>
      </c>
      <c r="L288" s="5">
        <v>23</v>
      </c>
      <c r="M288" s="5">
        <v>3</v>
      </c>
      <c r="N288" s="5" t="s">
        <v>3</v>
      </c>
      <c r="O288" s="5">
        <v>2</v>
      </c>
      <c r="P288" s="5">
        <f>ROUND(Source!DO264,O288)</f>
        <v>0</v>
      </c>
      <c r="Q288" s="5"/>
      <c r="R288" s="5"/>
      <c r="S288" s="5"/>
      <c r="T288" s="5"/>
      <c r="U288" s="5"/>
      <c r="V288" s="5"/>
      <c r="W288" s="5"/>
    </row>
    <row r="289" spans="1:255" x14ac:dyDescent="0.2">
      <c r="A289" s="5">
        <v>50</v>
      </c>
      <c r="B289" s="5">
        <v>0</v>
      </c>
      <c r="C289" s="5">
        <v>0</v>
      </c>
      <c r="D289" s="5">
        <v>1</v>
      </c>
      <c r="E289" s="5">
        <v>210</v>
      </c>
      <c r="F289" s="5">
        <f>ROUND(Source!X264,O289)</f>
        <v>280.27999999999997</v>
      </c>
      <c r="G289" s="5" t="s">
        <v>116</v>
      </c>
      <c r="H289" s="5" t="s">
        <v>117</v>
      </c>
      <c r="I289" s="5"/>
      <c r="J289" s="5"/>
      <c r="K289" s="5">
        <v>210</v>
      </c>
      <c r="L289" s="5">
        <v>24</v>
      </c>
      <c r="M289" s="5">
        <v>3</v>
      </c>
      <c r="N289" s="5" t="s">
        <v>3</v>
      </c>
      <c r="O289" s="5">
        <v>2</v>
      </c>
      <c r="P289" s="5">
        <f>ROUND(Source!DP264,O289)</f>
        <v>6381.98</v>
      </c>
      <c r="Q289" s="5"/>
      <c r="R289" s="5"/>
      <c r="S289" s="5"/>
      <c r="T289" s="5"/>
      <c r="U289" s="5"/>
      <c r="V289" s="5"/>
      <c r="W289" s="5"/>
    </row>
    <row r="290" spans="1:255" x14ac:dyDescent="0.2">
      <c r="A290" s="5">
        <v>50</v>
      </c>
      <c r="B290" s="5">
        <v>0</v>
      </c>
      <c r="C290" s="5">
        <v>0</v>
      </c>
      <c r="D290" s="5">
        <v>1</v>
      </c>
      <c r="E290" s="5">
        <v>211</v>
      </c>
      <c r="F290" s="5">
        <f>ROUND(Source!Y264,O290)</f>
        <v>172.48</v>
      </c>
      <c r="G290" s="5" t="s">
        <v>118</v>
      </c>
      <c r="H290" s="5" t="s">
        <v>119</v>
      </c>
      <c r="I290" s="5"/>
      <c r="J290" s="5"/>
      <c r="K290" s="5">
        <v>211</v>
      </c>
      <c r="L290" s="5">
        <v>25</v>
      </c>
      <c r="M290" s="5">
        <v>3</v>
      </c>
      <c r="N290" s="5" t="s">
        <v>3</v>
      </c>
      <c r="O290" s="5">
        <v>2</v>
      </c>
      <c r="P290" s="5">
        <f>ROUND(Source!DQ264,O290)</f>
        <v>3713.15</v>
      </c>
      <c r="Q290" s="5"/>
      <c r="R290" s="5"/>
      <c r="S290" s="5"/>
      <c r="T290" s="5"/>
      <c r="U290" s="5"/>
      <c r="V290" s="5"/>
      <c r="W290" s="5"/>
    </row>
    <row r="291" spans="1:255" x14ac:dyDescent="0.2">
      <c r="A291" s="5">
        <v>50</v>
      </c>
      <c r="B291" s="5">
        <v>0</v>
      </c>
      <c r="C291" s="5">
        <v>0</v>
      </c>
      <c r="D291" s="5">
        <v>1</v>
      </c>
      <c r="E291" s="5">
        <v>224</v>
      </c>
      <c r="F291" s="5">
        <f>ROUND(Source!AR264,O291)</f>
        <v>883.96</v>
      </c>
      <c r="G291" s="5" t="s">
        <v>120</v>
      </c>
      <c r="H291" s="5" t="s">
        <v>121</v>
      </c>
      <c r="I291" s="5"/>
      <c r="J291" s="5"/>
      <c r="K291" s="5">
        <v>224</v>
      </c>
      <c r="L291" s="5">
        <v>26</v>
      </c>
      <c r="M291" s="5">
        <v>3</v>
      </c>
      <c r="N291" s="5" t="s">
        <v>3</v>
      </c>
      <c r="O291" s="5">
        <v>2</v>
      </c>
      <c r="P291" s="5">
        <f>ROUND(Source!EJ264,O291)</f>
        <v>21698.720000000001</v>
      </c>
      <c r="Q291" s="5"/>
      <c r="R291" s="5"/>
      <c r="S291" s="5"/>
      <c r="T291" s="5"/>
      <c r="U291" s="5"/>
      <c r="V291" s="5"/>
      <c r="W291" s="5"/>
    </row>
    <row r="293" spans="1:255" x14ac:dyDescent="0.2">
      <c r="A293" s="1">
        <v>5</v>
      </c>
      <c r="B293" s="1">
        <v>1</v>
      </c>
      <c r="C293" s="1"/>
      <c r="D293" s="1">
        <f>ROW(A312)</f>
        <v>312</v>
      </c>
      <c r="E293" s="1"/>
      <c r="F293" s="1" t="s">
        <v>19</v>
      </c>
      <c r="G293" s="1" t="s">
        <v>122</v>
      </c>
      <c r="H293" s="1" t="s">
        <v>3</v>
      </c>
      <c r="I293" s="1">
        <v>0</v>
      </c>
      <c r="J293" s="1"/>
      <c r="K293" s="1">
        <v>0</v>
      </c>
      <c r="L293" s="1"/>
      <c r="M293" s="1"/>
      <c r="N293" s="1"/>
      <c r="O293" s="1"/>
      <c r="P293" s="1"/>
      <c r="Q293" s="1"/>
      <c r="R293" s="1"/>
      <c r="S293" s="1"/>
      <c r="T293" s="1"/>
      <c r="U293" s="1" t="s">
        <v>3</v>
      </c>
      <c r="V293" s="1">
        <v>0</v>
      </c>
      <c r="W293" s="1"/>
      <c r="X293" s="1"/>
      <c r="Y293" s="1"/>
      <c r="Z293" s="1"/>
      <c r="AA293" s="1"/>
      <c r="AB293" s="1" t="s">
        <v>3</v>
      </c>
      <c r="AC293" s="1" t="s">
        <v>3</v>
      </c>
      <c r="AD293" s="1" t="s">
        <v>3</v>
      </c>
      <c r="AE293" s="1" t="s">
        <v>3</v>
      </c>
      <c r="AF293" s="1" t="s">
        <v>3</v>
      </c>
      <c r="AG293" s="1" t="s">
        <v>3</v>
      </c>
      <c r="AH293" s="1"/>
      <c r="AI293" s="1"/>
      <c r="AJ293" s="1"/>
      <c r="AK293" s="1"/>
      <c r="AL293" s="1"/>
      <c r="AM293" s="1"/>
      <c r="AN293" s="1"/>
      <c r="AO293" s="1"/>
      <c r="AP293" s="1" t="s">
        <v>3</v>
      </c>
      <c r="AQ293" s="1" t="s">
        <v>3</v>
      </c>
      <c r="AR293" s="1" t="s">
        <v>3</v>
      </c>
      <c r="AS293" s="1"/>
      <c r="AT293" s="1"/>
      <c r="AU293" s="1"/>
      <c r="AV293" s="1"/>
      <c r="AW293" s="1"/>
      <c r="AX293" s="1"/>
      <c r="AY293" s="1"/>
      <c r="AZ293" s="1" t="s">
        <v>3</v>
      </c>
      <c r="BA293" s="1"/>
      <c r="BB293" s="1" t="s">
        <v>3</v>
      </c>
      <c r="BC293" s="1" t="s">
        <v>3</v>
      </c>
      <c r="BD293" s="1" t="s">
        <v>3</v>
      </c>
      <c r="BE293" s="1" t="s">
        <v>3</v>
      </c>
      <c r="BF293" s="1" t="s">
        <v>3</v>
      </c>
      <c r="BG293" s="1" t="s">
        <v>3</v>
      </c>
      <c r="BH293" s="1" t="s">
        <v>3</v>
      </c>
      <c r="BI293" s="1" t="s">
        <v>3</v>
      </c>
      <c r="BJ293" s="1" t="s">
        <v>3</v>
      </c>
      <c r="BK293" s="1" t="s">
        <v>3</v>
      </c>
      <c r="BL293" s="1" t="s">
        <v>3</v>
      </c>
      <c r="BM293" s="1" t="s">
        <v>3</v>
      </c>
      <c r="BN293" s="1" t="s">
        <v>3</v>
      </c>
      <c r="BO293" s="1" t="s">
        <v>3</v>
      </c>
      <c r="BP293" s="1" t="s">
        <v>3</v>
      </c>
      <c r="BQ293" s="1"/>
      <c r="BR293" s="1"/>
      <c r="BS293" s="1"/>
      <c r="BT293" s="1"/>
      <c r="BU293" s="1"/>
      <c r="BV293" s="1"/>
      <c r="BW293" s="1"/>
      <c r="BX293" s="1">
        <v>0</v>
      </c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>
        <v>0</v>
      </c>
    </row>
    <row r="295" spans="1:255" x14ac:dyDescent="0.2">
      <c r="A295" s="3">
        <v>52</v>
      </c>
      <c r="B295" s="3">
        <f t="shared" ref="B295:G295" si="273">B312</f>
        <v>1</v>
      </c>
      <c r="C295" s="3">
        <f t="shared" si="273"/>
        <v>5</v>
      </c>
      <c r="D295" s="3">
        <f t="shared" si="273"/>
        <v>293</v>
      </c>
      <c r="E295" s="3">
        <f t="shared" si="273"/>
        <v>0</v>
      </c>
      <c r="F295" s="3" t="str">
        <f t="shared" si="273"/>
        <v>Новый подраздел</v>
      </c>
      <c r="G295" s="3" t="str">
        <f t="shared" si="273"/>
        <v>Материалы не учтенные ценником:</v>
      </c>
      <c r="H295" s="3"/>
      <c r="I295" s="3"/>
      <c r="J295" s="3"/>
      <c r="K295" s="3"/>
      <c r="L295" s="3"/>
      <c r="M295" s="3"/>
      <c r="N295" s="3"/>
      <c r="O295" s="3">
        <f t="shared" ref="O295:AT295" si="274">O312</f>
        <v>12303.44</v>
      </c>
      <c r="P295" s="3">
        <f t="shared" si="274"/>
        <v>12303.44</v>
      </c>
      <c r="Q295" s="3">
        <f t="shared" si="274"/>
        <v>0</v>
      </c>
      <c r="R295" s="3">
        <f t="shared" si="274"/>
        <v>0</v>
      </c>
      <c r="S295" s="3">
        <f t="shared" si="274"/>
        <v>0</v>
      </c>
      <c r="T295" s="3">
        <f t="shared" si="274"/>
        <v>0</v>
      </c>
      <c r="U295" s="3">
        <f t="shared" si="274"/>
        <v>0</v>
      </c>
      <c r="V295" s="3">
        <f t="shared" si="274"/>
        <v>0</v>
      </c>
      <c r="W295" s="3">
        <f t="shared" si="274"/>
        <v>0.22</v>
      </c>
      <c r="X295" s="3">
        <f t="shared" si="274"/>
        <v>0</v>
      </c>
      <c r="Y295" s="3">
        <f t="shared" si="274"/>
        <v>0</v>
      </c>
      <c r="Z295" s="3">
        <f t="shared" si="274"/>
        <v>0</v>
      </c>
      <c r="AA295" s="3">
        <f t="shared" si="274"/>
        <v>0</v>
      </c>
      <c r="AB295" s="3">
        <f t="shared" si="274"/>
        <v>12303.44</v>
      </c>
      <c r="AC295" s="3">
        <f t="shared" si="274"/>
        <v>12303.44</v>
      </c>
      <c r="AD295" s="3">
        <f t="shared" si="274"/>
        <v>0</v>
      </c>
      <c r="AE295" s="3">
        <f t="shared" si="274"/>
        <v>0</v>
      </c>
      <c r="AF295" s="3">
        <f t="shared" si="274"/>
        <v>0</v>
      </c>
      <c r="AG295" s="3">
        <f t="shared" si="274"/>
        <v>0</v>
      </c>
      <c r="AH295" s="3">
        <f t="shared" si="274"/>
        <v>0</v>
      </c>
      <c r="AI295" s="3">
        <f t="shared" si="274"/>
        <v>0</v>
      </c>
      <c r="AJ295" s="3">
        <f t="shared" si="274"/>
        <v>0.22</v>
      </c>
      <c r="AK295" s="3">
        <f t="shared" si="274"/>
        <v>0</v>
      </c>
      <c r="AL295" s="3">
        <f t="shared" si="274"/>
        <v>0</v>
      </c>
      <c r="AM295" s="3">
        <f t="shared" si="274"/>
        <v>0</v>
      </c>
      <c r="AN295" s="3">
        <f t="shared" si="274"/>
        <v>0</v>
      </c>
      <c r="AO295" s="3">
        <f t="shared" si="274"/>
        <v>0</v>
      </c>
      <c r="AP295" s="3">
        <f t="shared" si="274"/>
        <v>0</v>
      </c>
      <c r="AQ295" s="3">
        <f t="shared" si="274"/>
        <v>0</v>
      </c>
      <c r="AR295" s="3">
        <f t="shared" si="274"/>
        <v>12303.44</v>
      </c>
      <c r="AS295" s="3">
        <f t="shared" si="274"/>
        <v>12121.37</v>
      </c>
      <c r="AT295" s="3">
        <f t="shared" si="274"/>
        <v>182.07</v>
      </c>
      <c r="AU295" s="3">
        <f t="shared" ref="AU295:BZ295" si="275">AU312</f>
        <v>0</v>
      </c>
      <c r="AV295" s="3">
        <f t="shared" si="275"/>
        <v>12303.44</v>
      </c>
      <c r="AW295" s="3">
        <f t="shared" si="275"/>
        <v>12303.44</v>
      </c>
      <c r="AX295" s="3">
        <f t="shared" si="275"/>
        <v>0</v>
      </c>
      <c r="AY295" s="3">
        <f t="shared" si="275"/>
        <v>12303.44</v>
      </c>
      <c r="AZ295" s="3">
        <f t="shared" si="275"/>
        <v>0</v>
      </c>
      <c r="BA295" s="3">
        <f t="shared" si="275"/>
        <v>0</v>
      </c>
      <c r="BB295" s="3">
        <f t="shared" si="275"/>
        <v>0</v>
      </c>
      <c r="BC295" s="3">
        <f t="shared" si="275"/>
        <v>0</v>
      </c>
      <c r="BD295" s="3">
        <f t="shared" si="275"/>
        <v>0</v>
      </c>
      <c r="BE295" s="3">
        <f t="shared" si="275"/>
        <v>0</v>
      </c>
      <c r="BF295" s="3">
        <f t="shared" si="275"/>
        <v>0</v>
      </c>
      <c r="BG295" s="3">
        <f t="shared" si="275"/>
        <v>0</v>
      </c>
      <c r="BH295" s="3">
        <f t="shared" si="275"/>
        <v>0</v>
      </c>
      <c r="BI295" s="3">
        <f t="shared" si="275"/>
        <v>0</v>
      </c>
      <c r="BJ295" s="3">
        <f t="shared" si="275"/>
        <v>0</v>
      </c>
      <c r="BK295" s="3">
        <f t="shared" si="275"/>
        <v>0</v>
      </c>
      <c r="BL295" s="3">
        <f t="shared" si="275"/>
        <v>0</v>
      </c>
      <c r="BM295" s="3">
        <f t="shared" si="275"/>
        <v>0</v>
      </c>
      <c r="BN295" s="3">
        <f t="shared" si="275"/>
        <v>0</v>
      </c>
      <c r="BO295" s="3">
        <f t="shared" si="275"/>
        <v>0</v>
      </c>
      <c r="BP295" s="3">
        <f t="shared" si="275"/>
        <v>0</v>
      </c>
      <c r="BQ295" s="3">
        <f t="shared" si="275"/>
        <v>0</v>
      </c>
      <c r="BR295" s="3">
        <f t="shared" si="275"/>
        <v>0</v>
      </c>
      <c r="BS295" s="3">
        <f t="shared" si="275"/>
        <v>0</v>
      </c>
      <c r="BT295" s="3">
        <f t="shared" si="275"/>
        <v>0</v>
      </c>
      <c r="BU295" s="3">
        <f t="shared" si="275"/>
        <v>0</v>
      </c>
      <c r="BV295" s="3">
        <f t="shared" si="275"/>
        <v>0</v>
      </c>
      <c r="BW295" s="3">
        <f t="shared" si="275"/>
        <v>0</v>
      </c>
      <c r="BX295" s="3">
        <f t="shared" si="275"/>
        <v>0</v>
      </c>
      <c r="BY295" s="3">
        <f t="shared" si="275"/>
        <v>0</v>
      </c>
      <c r="BZ295" s="3">
        <f t="shared" si="275"/>
        <v>0</v>
      </c>
      <c r="CA295" s="3">
        <f t="shared" ref="CA295:DF295" si="276">CA312</f>
        <v>12303.44</v>
      </c>
      <c r="CB295" s="3">
        <f t="shared" si="276"/>
        <v>12121.37</v>
      </c>
      <c r="CC295" s="3">
        <f t="shared" si="276"/>
        <v>182.07</v>
      </c>
      <c r="CD295" s="3">
        <f t="shared" si="276"/>
        <v>0</v>
      </c>
      <c r="CE295" s="3">
        <f t="shared" si="276"/>
        <v>12303.44</v>
      </c>
      <c r="CF295" s="3">
        <f t="shared" si="276"/>
        <v>12303.44</v>
      </c>
      <c r="CG295" s="3">
        <f t="shared" si="276"/>
        <v>0</v>
      </c>
      <c r="CH295" s="3">
        <f t="shared" si="276"/>
        <v>12303.44</v>
      </c>
      <c r="CI295" s="3">
        <f t="shared" si="276"/>
        <v>0</v>
      </c>
      <c r="CJ295" s="3">
        <f t="shared" si="276"/>
        <v>0</v>
      </c>
      <c r="CK295" s="3">
        <f t="shared" si="276"/>
        <v>0</v>
      </c>
      <c r="CL295" s="3">
        <f t="shared" si="276"/>
        <v>0</v>
      </c>
      <c r="CM295" s="3">
        <f t="shared" si="276"/>
        <v>0</v>
      </c>
      <c r="CN295" s="3">
        <f t="shared" si="276"/>
        <v>0</v>
      </c>
      <c r="CO295" s="3">
        <f t="shared" si="276"/>
        <v>0</v>
      </c>
      <c r="CP295" s="3">
        <f t="shared" si="276"/>
        <v>0</v>
      </c>
      <c r="CQ295" s="3">
        <f t="shared" si="276"/>
        <v>0</v>
      </c>
      <c r="CR295" s="3">
        <f t="shared" si="276"/>
        <v>0</v>
      </c>
      <c r="CS295" s="3">
        <f t="shared" si="276"/>
        <v>0</v>
      </c>
      <c r="CT295" s="3">
        <f t="shared" si="276"/>
        <v>0</v>
      </c>
      <c r="CU295" s="3">
        <f t="shared" si="276"/>
        <v>0</v>
      </c>
      <c r="CV295" s="3">
        <f t="shared" si="276"/>
        <v>0</v>
      </c>
      <c r="CW295" s="3">
        <f t="shared" si="276"/>
        <v>0</v>
      </c>
      <c r="CX295" s="3">
        <f t="shared" si="276"/>
        <v>0</v>
      </c>
      <c r="CY295" s="3">
        <f t="shared" si="276"/>
        <v>0</v>
      </c>
      <c r="CZ295" s="3">
        <f t="shared" si="276"/>
        <v>0</v>
      </c>
      <c r="DA295" s="3">
        <f t="shared" si="276"/>
        <v>0</v>
      </c>
      <c r="DB295" s="3">
        <f t="shared" si="276"/>
        <v>0</v>
      </c>
      <c r="DC295" s="3">
        <f t="shared" si="276"/>
        <v>0</v>
      </c>
      <c r="DD295" s="3">
        <f t="shared" si="276"/>
        <v>0</v>
      </c>
      <c r="DE295" s="3">
        <f t="shared" si="276"/>
        <v>0</v>
      </c>
      <c r="DF295" s="3">
        <f t="shared" si="276"/>
        <v>0</v>
      </c>
      <c r="DG295" s="4">
        <f t="shared" ref="DG295:EL295" si="277">DG312</f>
        <v>56033.61</v>
      </c>
      <c r="DH295" s="4">
        <f t="shared" si="277"/>
        <v>56033.61</v>
      </c>
      <c r="DI295" s="4">
        <f t="shared" si="277"/>
        <v>0</v>
      </c>
      <c r="DJ295" s="4">
        <f t="shared" si="277"/>
        <v>0</v>
      </c>
      <c r="DK295" s="4">
        <f t="shared" si="277"/>
        <v>0</v>
      </c>
      <c r="DL295" s="4">
        <f t="shared" si="277"/>
        <v>0</v>
      </c>
      <c r="DM295" s="4">
        <f t="shared" si="277"/>
        <v>0</v>
      </c>
      <c r="DN295" s="4">
        <f t="shared" si="277"/>
        <v>0</v>
      </c>
      <c r="DO295" s="4">
        <f t="shared" si="277"/>
        <v>0.22</v>
      </c>
      <c r="DP295" s="4">
        <f t="shared" si="277"/>
        <v>0</v>
      </c>
      <c r="DQ295" s="4">
        <f t="shared" si="277"/>
        <v>0</v>
      </c>
      <c r="DR295" s="4">
        <f t="shared" si="277"/>
        <v>0</v>
      </c>
      <c r="DS295" s="4">
        <f t="shared" si="277"/>
        <v>0</v>
      </c>
      <c r="DT295" s="4">
        <f t="shared" si="277"/>
        <v>56033.61</v>
      </c>
      <c r="DU295" s="4">
        <f t="shared" si="277"/>
        <v>56033.61</v>
      </c>
      <c r="DV295" s="4">
        <f t="shared" si="277"/>
        <v>0</v>
      </c>
      <c r="DW295" s="4">
        <f t="shared" si="277"/>
        <v>0</v>
      </c>
      <c r="DX295" s="4">
        <f t="shared" si="277"/>
        <v>0</v>
      </c>
      <c r="DY295" s="4">
        <f t="shared" si="277"/>
        <v>0</v>
      </c>
      <c r="DZ295" s="4">
        <f t="shared" si="277"/>
        <v>0</v>
      </c>
      <c r="EA295" s="4">
        <f t="shared" si="277"/>
        <v>0</v>
      </c>
      <c r="EB295" s="4">
        <f t="shared" si="277"/>
        <v>0.22</v>
      </c>
      <c r="EC295" s="4">
        <f t="shared" si="277"/>
        <v>0</v>
      </c>
      <c r="ED295" s="4">
        <f t="shared" si="277"/>
        <v>0</v>
      </c>
      <c r="EE295" s="4">
        <f t="shared" si="277"/>
        <v>0</v>
      </c>
      <c r="EF295" s="4">
        <f t="shared" si="277"/>
        <v>0</v>
      </c>
      <c r="EG295" s="4">
        <f t="shared" si="277"/>
        <v>0</v>
      </c>
      <c r="EH295" s="4">
        <f t="shared" si="277"/>
        <v>0</v>
      </c>
      <c r="EI295" s="4">
        <f t="shared" si="277"/>
        <v>0</v>
      </c>
      <c r="EJ295" s="4">
        <f t="shared" si="277"/>
        <v>56033.61</v>
      </c>
      <c r="EK295" s="4">
        <f t="shared" si="277"/>
        <v>54424.31</v>
      </c>
      <c r="EL295" s="4">
        <f t="shared" si="277"/>
        <v>1609.3</v>
      </c>
      <c r="EM295" s="4">
        <f t="shared" ref="EM295:FR295" si="278">EM312</f>
        <v>0</v>
      </c>
      <c r="EN295" s="4">
        <f t="shared" si="278"/>
        <v>56033.61</v>
      </c>
      <c r="EO295" s="4">
        <f t="shared" si="278"/>
        <v>56033.61</v>
      </c>
      <c r="EP295" s="4">
        <f t="shared" si="278"/>
        <v>0</v>
      </c>
      <c r="EQ295" s="4">
        <f t="shared" si="278"/>
        <v>56033.61</v>
      </c>
      <c r="ER295" s="4">
        <f t="shared" si="278"/>
        <v>0</v>
      </c>
      <c r="ES295" s="4">
        <f t="shared" si="278"/>
        <v>0</v>
      </c>
      <c r="ET295" s="4">
        <f t="shared" si="278"/>
        <v>0</v>
      </c>
      <c r="EU295" s="4">
        <f t="shared" si="278"/>
        <v>0</v>
      </c>
      <c r="EV295" s="4">
        <f t="shared" si="278"/>
        <v>0</v>
      </c>
      <c r="EW295" s="4">
        <f t="shared" si="278"/>
        <v>0</v>
      </c>
      <c r="EX295" s="4">
        <f t="shared" si="278"/>
        <v>0</v>
      </c>
      <c r="EY295" s="4">
        <f t="shared" si="278"/>
        <v>0</v>
      </c>
      <c r="EZ295" s="4">
        <f t="shared" si="278"/>
        <v>0</v>
      </c>
      <c r="FA295" s="4">
        <f t="shared" si="278"/>
        <v>0</v>
      </c>
      <c r="FB295" s="4">
        <f t="shared" si="278"/>
        <v>0</v>
      </c>
      <c r="FC295" s="4">
        <f t="shared" si="278"/>
        <v>0</v>
      </c>
      <c r="FD295" s="4">
        <f t="shared" si="278"/>
        <v>0</v>
      </c>
      <c r="FE295" s="4">
        <f t="shared" si="278"/>
        <v>0</v>
      </c>
      <c r="FF295" s="4">
        <f t="shared" si="278"/>
        <v>0</v>
      </c>
      <c r="FG295" s="4">
        <f t="shared" si="278"/>
        <v>0</v>
      </c>
      <c r="FH295" s="4">
        <f t="shared" si="278"/>
        <v>0</v>
      </c>
      <c r="FI295" s="4">
        <f t="shared" si="278"/>
        <v>0</v>
      </c>
      <c r="FJ295" s="4">
        <f t="shared" si="278"/>
        <v>0</v>
      </c>
      <c r="FK295" s="4">
        <f t="shared" si="278"/>
        <v>0</v>
      </c>
      <c r="FL295" s="4">
        <f t="shared" si="278"/>
        <v>0</v>
      </c>
      <c r="FM295" s="4">
        <f t="shared" si="278"/>
        <v>0</v>
      </c>
      <c r="FN295" s="4">
        <f t="shared" si="278"/>
        <v>0</v>
      </c>
      <c r="FO295" s="4">
        <f t="shared" si="278"/>
        <v>0</v>
      </c>
      <c r="FP295" s="4">
        <f t="shared" si="278"/>
        <v>0</v>
      </c>
      <c r="FQ295" s="4">
        <f t="shared" si="278"/>
        <v>0</v>
      </c>
      <c r="FR295" s="4">
        <f t="shared" si="278"/>
        <v>0</v>
      </c>
      <c r="FS295" s="4">
        <f t="shared" ref="FS295:GX295" si="279">FS312</f>
        <v>56033.61</v>
      </c>
      <c r="FT295" s="4">
        <f t="shared" si="279"/>
        <v>54424.31</v>
      </c>
      <c r="FU295" s="4">
        <f t="shared" si="279"/>
        <v>1609.3</v>
      </c>
      <c r="FV295" s="4">
        <f t="shared" si="279"/>
        <v>0</v>
      </c>
      <c r="FW295" s="4">
        <f t="shared" si="279"/>
        <v>56033.61</v>
      </c>
      <c r="FX295" s="4">
        <f t="shared" si="279"/>
        <v>56033.61</v>
      </c>
      <c r="FY295" s="4">
        <f t="shared" si="279"/>
        <v>0</v>
      </c>
      <c r="FZ295" s="4">
        <f t="shared" si="279"/>
        <v>56033.61</v>
      </c>
      <c r="GA295" s="4">
        <f t="shared" si="279"/>
        <v>0</v>
      </c>
      <c r="GB295" s="4">
        <f t="shared" si="279"/>
        <v>0</v>
      </c>
      <c r="GC295" s="4">
        <f t="shared" si="279"/>
        <v>0</v>
      </c>
      <c r="GD295" s="4">
        <f t="shared" si="279"/>
        <v>0</v>
      </c>
      <c r="GE295" s="4">
        <f t="shared" si="279"/>
        <v>0</v>
      </c>
      <c r="GF295" s="4">
        <f t="shared" si="279"/>
        <v>0</v>
      </c>
      <c r="GG295" s="4">
        <f t="shared" si="279"/>
        <v>0</v>
      </c>
      <c r="GH295" s="4">
        <f t="shared" si="279"/>
        <v>0</v>
      </c>
      <c r="GI295" s="4">
        <f t="shared" si="279"/>
        <v>0</v>
      </c>
      <c r="GJ295" s="4">
        <f t="shared" si="279"/>
        <v>0</v>
      </c>
      <c r="GK295" s="4">
        <f t="shared" si="279"/>
        <v>0</v>
      </c>
      <c r="GL295" s="4">
        <f t="shared" si="279"/>
        <v>0</v>
      </c>
      <c r="GM295" s="4">
        <f t="shared" si="279"/>
        <v>0</v>
      </c>
      <c r="GN295" s="4">
        <f t="shared" si="279"/>
        <v>0</v>
      </c>
      <c r="GO295" s="4">
        <f t="shared" si="279"/>
        <v>0</v>
      </c>
      <c r="GP295" s="4">
        <f t="shared" si="279"/>
        <v>0</v>
      </c>
      <c r="GQ295" s="4">
        <f t="shared" si="279"/>
        <v>0</v>
      </c>
      <c r="GR295" s="4">
        <f t="shared" si="279"/>
        <v>0</v>
      </c>
      <c r="GS295" s="4">
        <f t="shared" si="279"/>
        <v>0</v>
      </c>
      <c r="GT295" s="4">
        <f t="shared" si="279"/>
        <v>0</v>
      </c>
      <c r="GU295" s="4">
        <f t="shared" si="279"/>
        <v>0</v>
      </c>
      <c r="GV295" s="4">
        <f t="shared" si="279"/>
        <v>0</v>
      </c>
      <c r="GW295" s="4">
        <f t="shared" si="279"/>
        <v>0</v>
      </c>
      <c r="GX295" s="4">
        <f t="shared" si="279"/>
        <v>0</v>
      </c>
    </row>
    <row r="297" spans="1:255" x14ac:dyDescent="0.2">
      <c r="A297" s="2">
        <v>17</v>
      </c>
      <c r="B297" s="2">
        <v>1</v>
      </c>
      <c r="C297" s="2"/>
      <c r="D297" s="2"/>
      <c r="E297" s="2" t="s">
        <v>194</v>
      </c>
      <c r="F297" s="2" t="s">
        <v>124</v>
      </c>
      <c r="G297" s="2" t="s">
        <v>195</v>
      </c>
      <c r="H297" s="2" t="s">
        <v>126</v>
      </c>
      <c r="I297" s="2">
        <v>1</v>
      </c>
      <c r="J297" s="2">
        <v>0</v>
      </c>
      <c r="K297" s="2"/>
      <c r="L297" s="2"/>
      <c r="M297" s="2"/>
      <c r="N297" s="2"/>
      <c r="O297" s="2">
        <f t="shared" ref="O297:O310" si="280">ROUND(CP297,2)</f>
        <v>7264.87</v>
      </c>
      <c r="P297" s="2">
        <f t="shared" ref="P297:P310" si="281">ROUND(CQ297*I297,2)</f>
        <v>7264.87</v>
      </c>
      <c r="Q297" s="2">
        <f t="shared" ref="Q297:Q310" si="282">ROUND(CR297*I297,2)</f>
        <v>0</v>
      </c>
      <c r="R297" s="2">
        <f t="shared" ref="R297:R310" si="283">ROUND(CS297*I297,2)</f>
        <v>0</v>
      </c>
      <c r="S297" s="2">
        <f t="shared" ref="S297:S310" si="284">ROUND(CT297*I297,2)</f>
        <v>0</v>
      </c>
      <c r="T297" s="2">
        <f t="shared" ref="T297:T310" si="285">ROUND(CU297*I297,2)</f>
        <v>0</v>
      </c>
      <c r="U297" s="2">
        <f t="shared" ref="U297:U310" si="286">CV297*I297</f>
        <v>0</v>
      </c>
      <c r="V297" s="2">
        <f t="shared" ref="V297:V310" si="287">CW297*I297</f>
        <v>0</v>
      </c>
      <c r="W297" s="2">
        <f t="shared" ref="W297:W310" si="288">ROUND(CX297*I297,2)</f>
        <v>0</v>
      </c>
      <c r="X297" s="2">
        <f t="shared" ref="X297:X310" si="289">ROUND(CY297,2)</f>
        <v>0</v>
      </c>
      <c r="Y297" s="2">
        <f t="shared" ref="Y297:Y310" si="290">ROUND(CZ297,2)</f>
        <v>0</v>
      </c>
      <c r="Z297" s="2"/>
      <c r="AA297" s="2">
        <v>42069975</v>
      </c>
      <c r="AB297" s="2">
        <f t="shared" ref="AB297:AB310" si="291">ROUND((AC297+AD297+AF297),6)</f>
        <v>7264.87</v>
      </c>
      <c r="AC297" s="2">
        <f t="shared" ref="AC297:AC310" si="292">ROUND((ES297),6)</f>
        <v>7264.87</v>
      </c>
      <c r="AD297" s="2">
        <f t="shared" ref="AD297:AD310" si="293">ROUND((((ET297)-(EU297))+AE297),6)</f>
        <v>0</v>
      </c>
      <c r="AE297" s="2">
        <f t="shared" ref="AE297:AE310" si="294">ROUND((EU297),6)</f>
        <v>0</v>
      </c>
      <c r="AF297" s="2">
        <f t="shared" ref="AF297:AF310" si="295">ROUND((EV297),6)</f>
        <v>0</v>
      </c>
      <c r="AG297" s="2">
        <f t="shared" ref="AG297:AG310" si="296">ROUND((AP297),6)</f>
        <v>0</v>
      </c>
      <c r="AH297" s="2">
        <f t="shared" ref="AH297:AH310" si="297">(EW297)</f>
        <v>0</v>
      </c>
      <c r="AI297" s="2">
        <f t="shared" ref="AI297:AI310" si="298">(EX297)</f>
        <v>0</v>
      </c>
      <c r="AJ297" s="2">
        <f t="shared" ref="AJ297:AJ310" si="299">(AS297)</f>
        <v>0</v>
      </c>
      <c r="AK297" s="2">
        <v>7264.87</v>
      </c>
      <c r="AL297" s="2">
        <v>7264.87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0</v>
      </c>
      <c r="AV297" s="2">
        <v>1</v>
      </c>
      <c r="AW297" s="2">
        <v>1</v>
      </c>
      <c r="AX297" s="2"/>
      <c r="AY297" s="2"/>
      <c r="AZ297" s="2">
        <v>1</v>
      </c>
      <c r="BA297" s="2">
        <v>1</v>
      </c>
      <c r="BB297" s="2">
        <v>1</v>
      </c>
      <c r="BC297" s="2">
        <v>1</v>
      </c>
      <c r="BD297" s="2" t="s">
        <v>3</v>
      </c>
      <c r="BE297" s="2" t="s">
        <v>3</v>
      </c>
      <c r="BF297" s="2" t="s">
        <v>3</v>
      </c>
      <c r="BG297" s="2" t="s">
        <v>3</v>
      </c>
      <c r="BH297" s="2">
        <v>3</v>
      </c>
      <c r="BI297" s="2">
        <v>1</v>
      </c>
      <c r="BJ297" s="2" t="s">
        <v>3</v>
      </c>
      <c r="BK297" s="2"/>
      <c r="BL297" s="2"/>
      <c r="BM297" s="2">
        <v>1100</v>
      </c>
      <c r="BN297" s="2">
        <v>0</v>
      </c>
      <c r="BO297" s="2" t="s">
        <v>3</v>
      </c>
      <c r="BP297" s="2">
        <v>0</v>
      </c>
      <c r="BQ297" s="2">
        <v>8</v>
      </c>
      <c r="BR297" s="2">
        <v>0</v>
      </c>
      <c r="BS297" s="2">
        <v>1</v>
      </c>
      <c r="BT297" s="2">
        <v>1</v>
      </c>
      <c r="BU297" s="2">
        <v>1</v>
      </c>
      <c r="BV297" s="2">
        <v>1</v>
      </c>
      <c r="BW297" s="2">
        <v>1</v>
      </c>
      <c r="BX297" s="2">
        <v>1</v>
      </c>
      <c r="BY297" s="2" t="s">
        <v>3</v>
      </c>
      <c r="BZ297" s="2">
        <v>0</v>
      </c>
      <c r="CA297" s="2">
        <v>0</v>
      </c>
      <c r="CB297" s="2"/>
      <c r="CC297" s="2"/>
      <c r="CD297" s="2"/>
      <c r="CE297" s="2">
        <v>0</v>
      </c>
      <c r="CF297" s="2">
        <v>0</v>
      </c>
      <c r="CG297" s="2">
        <v>0</v>
      </c>
      <c r="CH297" s="2"/>
      <c r="CI297" s="2"/>
      <c r="CJ297" s="2"/>
      <c r="CK297" s="2"/>
      <c r="CL297" s="2"/>
      <c r="CM297" s="2">
        <v>0</v>
      </c>
      <c r="CN297" s="2" t="s">
        <v>3</v>
      </c>
      <c r="CO297" s="2">
        <v>0</v>
      </c>
      <c r="CP297" s="2">
        <f t="shared" ref="CP297:CP310" si="300">(P297+Q297+S297)</f>
        <v>7264.87</v>
      </c>
      <c r="CQ297" s="2">
        <f t="shared" ref="CQ297:CQ310" si="301">AC297*BC297</f>
        <v>7264.87</v>
      </c>
      <c r="CR297" s="2">
        <f t="shared" ref="CR297:CR310" si="302">AD297*BB297</f>
        <v>0</v>
      </c>
      <c r="CS297" s="2">
        <f t="shared" ref="CS297:CS310" si="303">AE297*BS297</f>
        <v>0</v>
      </c>
      <c r="CT297" s="2">
        <f t="shared" ref="CT297:CT310" si="304">AF297*BA297</f>
        <v>0</v>
      </c>
      <c r="CU297" s="2">
        <f t="shared" ref="CU297:CU310" si="305">AG297</f>
        <v>0</v>
      </c>
      <c r="CV297" s="2">
        <f t="shared" ref="CV297:CV310" si="306">AH297</f>
        <v>0</v>
      </c>
      <c r="CW297" s="2">
        <f t="shared" ref="CW297:CW310" si="307">AI297</f>
        <v>0</v>
      </c>
      <c r="CX297" s="2">
        <f t="shared" ref="CX297:CX310" si="308">AJ297</f>
        <v>0</v>
      </c>
      <c r="CY297" s="2">
        <f t="shared" ref="CY297:CY310" si="309">(((S297+R297)*AT297)/100)</f>
        <v>0</v>
      </c>
      <c r="CZ297" s="2">
        <f t="shared" ref="CZ297:CZ310" si="310">(((S297+R297)*AU297)/100)</f>
        <v>0</v>
      </c>
      <c r="DA297" s="2"/>
      <c r="DB297" s="2"/>
      <c r="DC297" s="2" t="s">
        <v>3</v>
      </c>
      <c r="DD297" s="2" t="s">
        <v>3</v>
      </c>
      <c r="DE297" s="2" t="s">
        <v>3</v>
      </c>
      <c r="DF297" s="2" t="s">
        <v>3</v>
      </c>
      <c r="DG297" s="2" t="s">
        <v>3</v>
      </c>
      <c r="DH297" s="2" t="s">
        <v>3</v>
      </c>
      <c r="DI297" s="2" t="s">
        <v>3</v>
      </c>
      <c r="DJ297" s="2" t="s">
        <v>3</v>
      </c>
      <c r="DK297" s="2" t="s">
        <v>3</v>
      </c>
      <c r="DL297" s="2" t="s">
        <v>3</v>
      </c>
      <c r="DM297" s="2" t="s">
        <v>3</v>
      </c>
      <c r="DN297" s="2">
        <v>0</v>
      </c>
      <c r="DO297" s="2">
        <v>0</v>
      </c>
      <c r="DP297" s="2">
        <v>1</v>
      </c>
      <c r="DQ297" s="2">
        <v>1</v>
      </c>
      <c r="DR297" s="2"/>
      <c r="DS297" s="2"/>
      <c r="DT297" s="2"/>
      <c r="DU297" s="2">
        <v>1010</v>
      </c>
      <c r="DV297" s="2" t="s">
        <v>126</v>
      </c>
      <c r="DW297" s="2" t="s">
        <v>126</v>
      </c>
      <c r="DX297" s="2">
        <v>1</v>
      </c>
      <c r="DY297" s="2"/>
      <c r="DZ297" s="2"/>
      <c r="EA297" s="2"/>
      <c r="EB297" s="2"/>
      <c r="EC297" s="2"/>
      <c r="ED297" s="2"/>
      <c r="EE297" s="2">
        <v>40533194</v>
      </c>
      <c r="EF297" s="2">
        <v>8</v>
      </c>
      <c r="EG297" s="2" t="s">
        <v>127</v>
      </c>
      <c r="EH297" s="2">
        <v>0</v>
      </c>
      <c r="EI297" s="2" t="s">
        <v>3</v>
      </c>
      <c r="EJ297" s="2">
        <v>1</v>
      </c>
      <c r="EK297" s="2">
        <v>1100</v>
      </c>
      <c r="EL297" s="2" t="s">
        <v>128</v>
      </c>
      <c r="EM297" s="2" t="s">
        <v>129</v>
      </c>
      <c r="EN297" s="2"/>
      <c r="EO297" s="2" t="s">
        <v>3</v>
      </c>
      <c r="EP297" s="2"/>
      <c r="EQ297" s="2">
        <v>0</v>
      </c>
      <c r="ER297" s="2">
        <v>0</v>
      </c>
      <c r="ES297" s="2">
        <v>7264.87</v>
      </c>
      <c r="ET297" s="2">
        <v>0</v>
      </c>
      <c r="EU297" s="2">
        <v>0</v>
      </c>
      <c r="EV297" s="2">
        <v>0</v>
      </c>
      <c r="EW297" s="2">
        <v>0</v>
      </c>
      <c r="EX297" s="2">
        <v>0</v>
      </c>
      <c r="EY297" s="2">
        <v>0</v>
      </c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>
        <v>0</v>
      </c>
      <c r="FR297" s="2">
        <f t="shared" ref="FR297:FR310" si="311">ROUND(IF(AND(BH297=3,BI297=3),P297,0),2)</f>
        <v>0</v>
      </c>
      <c r="FS297" s="2">
        <v>0</v>
      </c>
      <c r="FT297" s="2"/>
      <c r="FU297" s="2"/>
      <c r="FV297" s="2"/>
      <c r="FW297" s="2"/>
      <c r="FX297" s="2">
        <v>0</v>
      </c>
      <c r="FY297" s="2">
        <v>0</v>
      </c>
      <c r="FZ297" s="2"/>
      <c r="GA297" s="2" t="s">
        <v>196</v>
      </c>
      <c r="GB297" s="2"/>
      <c r="GC297" s="2"/>
      <c r="GD297" s="2">
        <v>0</v>
      </c>
      <c r="GE297" s="2"/>
      <c r="GF297" s="2">
        <v>1288163521</v>
      </c>
      <c r="GG297" s="2">
        <v>2</v>
      </c>
      <c r="GH297" s="2">
        <v>4</v>
      </c>
      <c r="GI297" s="2">
        <v>-2</v>
      </c>
      <c r="GJ297" s="2">
        <v>0</v>
      </c>
      <c r="GK297" s="2">
        <f>ROUND(R297*(R12)/100,2)</f>
        <v>0</v>
      </c>
      <c r="GL297" s="2">
        <f t="shared" ref="GL297:GL310" si="312">ROUND(IF(AND(BH297=3,BI297=3,FS297&lt;&gt;0),P297,0),2)</f>
        <v>0</v>
      </c>
      <c r="GM297" s="2">
        <f t="shared" ref="GM297:GM310" si="313">ROUND(O297+X297+Y297+GK297,2)+GX297</f>
        <v>7264.87</v>
      </c>
      <c r="GN297" s="2">
        <f t="shared" ref="GN297:GN310" si="314">IF(OR(BI297=0,BI297=1),ROUND(O297+X297+Y297+GK297,2),0)</f>
        <v>7264.87</v>
      </c>
      <c r="GO297" s="2">
        <f t="shared" ref="GO297:GO310" si="315">IF(BI297=2,ROUND(O297+X297+Y297+GK297,2),0)</f>
        <v>0</v>
      </c>
      <c r="GP297" s="2">
        <f t="shared" ref="GP297:GP310" si="316">IF(BI297=4,ROUND(O297+X297+Y297+GK297,2)+GX297,0)</f>
        <v>0</v>
      </c>
      <c r="GQ297" s="2"/>
      <c r="GR297" s="2">
        <v>0</v>
      </c>
      <c r="GS297" s="2">
        <v>2</v>
      </c>
      <c r="GT297" s="2">
        <v>0</v>
      </c>
      <c r="GU297" s="2" t="s">
        <v>3</v>
      </c>
      <c r="GV297" s="2">
        <f t="shared" ref="GV297:GV310" si="317">ROUND((GT297),6)</f>
        <v>0</v>
      </c>
      <c r="GW297" s="2">
        <v>1</v>
      </c>
      <c r="GX297" s="2">
        <f t="shared" ref="GX297:GX310" si="318">ROUND(HC297*I297,2)</f>
        <v>0</v>
      </c>
      <c r="GY297" s="2"/>
      <c r="GZ297" s="2"/>
      <c r="HA297" s="2">
        <v>0</v>
      </c>
      <c r="HB297" s="2">
        <v>0</v>
      </c>
      <c r="HC297" s="2">
        <f t="shared" ref="HC297:HC310" si="319">GV297*GW297</f>
        <v>0</v>
      </c>
      <c r="HD297" s="2"/>
      <c r="HE297" s="2"/>
      <c r="HF297" s="2"/>
      <c r="HG297" s="2"/>
      <c r="HH297" s="2"/>
      <c r="HI297" s="2"/>
      <c r="HJ297" s="2"/>
      <c r="HK297" s="2"/>
      <c r="HL297" s="2"/>
      <c r="HM297" s="2"/>
      <c r="HN297" s="2"/>
      <c r="HO297" s="2"/>
      <c r="HP297" s="2"/>
      <c r="HQ297" s="2"/>
      <c r="HR297" s="2"/>
      <c r="HS297" s="2"/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>
        <v>0</v>
      </c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 x14ac:dyDescent="0.2">
      <c r="A298">
        <v>17</v>
      </c>
      <c r="B298">
        <v>1</v>
      </c>
      <c r="E298" t="s">
        <v>194</v>
      </c>
      <c r="F298" t="s">
        <v>124</v>
      </c>
      <c r="G298" t="s">
        <v>195</v>
      </c>
      <c r="H298" t="s">
        <v>126</v>
      </c>
      <c r="I298">
        <v>1</v>
      </c>
      <c r="J298">
        <v>0</v>
      </c>
      <c r="O298">
        <f t="shared" si="280"/>
        <v>31456.89</v>
      </c>
      <c r="P298">
        <f t="shared" si="281"/>
        <v>31456.89</v>
      </c>
      <c r="Q298">
        <f t="shared" si="282"/>
        <v>0</v>
      </c>
      <c r="R298">
        <f t="shared" si="283"/>
        <v>0</v>
      </c>
      <c r="S298">
        <f t="shared" si="284"/>
        <v>0</v>
      </c>
      <c r="T298">
        <f t="shared" si="285"/>
        <v>0</v>
      </c>
      <c r="U298">
        <f t="shared" si="286"/>
        <v>0</v>
      </c>
      <c r="V298">
        <f t="shared" si="287"/>
        <v>0</v>
      </c>
      <c r="W298">
        <f t="shared" si="288"/>
        <v>0</v>
      </c>
      <c r="X298">
        <f t="shared" si="289"/>
        <v>0</v>
      </c>
      <c r="Y298">
        <f t="shared" si="290"/>
        <v>0</v>
      </c>
      <c r="AA298">
        <v>42069989</v>
      </c>
      <c r="AB298">
        <f t="shared" si="291"/>
        <v>7264.87</v>
      </c>
      <c r="AC298">
        <f t="shared" si="292"/>
        <v>7264.87</v>
      </c>
      <c r="AD298">
        <f t="shared" si="293"/>
        <v>0</v>
      </c>
      <c r="AE298">
        <f t="shared" si="294"/>
        <v>0</v>
      </c>
      <c r="AF298">
        <f t="shared" si="295"/>
        <v>0</v>
      </c>
      <c r="AG298">
        <f t="shared" si="296"/>
        <v>0</v>
      </c>
      <c r="AH298">
        <f t="shared" si="297"/>
        <v>0</v>
      </c>
      <c r="AI298">
        <f t="shared" si="298"/>
        <v>0</v>
      </c>
      <c r="AJ298">
        <f t="shared" si="299"/>
        <v>0</v>
      </c>
      <c r="AK298">
        <v>7264.87</v>
      </c>
      <c r="AL298">
        <v>7264.87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4.33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1</v>
      </c>
      <c r="BJ298" t="s">
        <v>3</v>
      </c>
      <c r="BM298">
        <v>1100</v>
      </c>
      <c r="BN298">
        <v>0</v>
      </c>
      <c r="BO298" t="s">
        <v>3</v>
      </c>
      <c r="BP298">
        <v>0</v>
      </c>
      <c r="BQ298">
        <v>8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E298">
        <v>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300"/>
        <v>31456.89</v>
      </c>
      <c r="CQ298">
        <f t="shared" si="301"/>
        <v>31456.8871</v>
      </c>
      <c r="CR298">
        <f t="shared" si="302"/>
        <v>0</v>
      </c>
      <c r="CS298">
        <f t="shared" si="303"/>
        <v>0</v>
      </c>
      <c r="CT298">
        <f t="shared" si="304"/>
        <v>0</v>
      </c>
      <c r="CU298">
        <f t="shared" si="305"/>
        <v>0</v>
      </c>
      <c r="CV298">
        <f t="shared" si="306"/>
        <v>0</v>
      </c>
      <c r="CW298">
        <f t="shared" si="307"/>
        <v>0</v>
      </c>
      <c r="CX298">
        <f t="shared" si="308"/>
        <v>0</v>
      </c>
      <c r="CY298">
        <f t="shared" si="309"/>
        <v>0</v>
      </c>
      <c r="CZ298">
        <f t="shared" si="310"/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1010</v>
      </c>
      <c r="DV298" t="s">
        <v>126</v>
      </c>
      <c r="DW298" t="s">
        <v>126</v>
      </c>
      <c r="DX298">
        <v>1</v>
      </c>
      <c r="EE298">
        <v>40533194</v>
      </c>
      <c r="EF298">
        <v>8</v>
      </c>
      <c r="EG298" t="s">
        <v>127</v>
      </c>
      <c r="EH298">
        <v>0</v>
      </c>
      <c r="EI298" t="s">
        <v>3</v>
      </c>
      <c r="EJ298">
        <v>1</v>
      </c>
      <c r="EK298">
        <v>1100</v>
      </c>
      <c r="EL298" t="s">
        <v>128</v>
      </c>
      <c r="EM298" t="s">
        <v>129</v>
      </c>
      <c r="EO298" t="s">
        <v>3</v>
      </c>
      <c r="EQ298">
        <v>0</v>
      </c>
      <c r="ER298">
        <v>7264.87</v>
      </c>
      <c r="ES298">
        <v>7264.87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5</v>
      </c>
      <c r="FC298">
        <v>0</v>
      </c>
      <c r="FD298">
        <v>18</v>
      </c>
      <c r="FF298">
        <v>29800</v>
      </c>
      <c r="FQ298">
        <v>0</v>
      </c>
      <c r="FR298">
        <f t="shared" si="311"/>
        <v>0</v>
      </c>
      <c r="FS298">
        <v>0</v>
      </c>
      <c r="FX298">
        <v>0</v>
      </c>
      <c r="FY298">
        <v>0</v>
      </c>
      <c r="GA298" t="s">
        <v>196</v>
      </c>
      <c r="GD298">
        <v>0</v>
      </c>
      <c r="GF298">
        <v>1288163521</v>
      </c>
      <c r="GG298">
        <v>2</v>
      </c>
      <c r="GH298">
        <v>3</v>
      </c>
      <c r="GI298">
        <v>3</v>
      </c>
      <c r="GJ298">
        <v>0</v>
      </c>
      <c r="GK298">
        <f>ROUND(R298*(S12)/100,2)</f>
        <v>0</v>
      </c>
      <c r="GL298">
        <f t="shared" si="312"/>
        <v>0</v>
      </c>
      <c r="GM298">
        <f t="shared" si="313"/>
        <v>31456.89</v>
      </c>
      <c r="GN298">
        <f t="shared" si="314"/>
        <v>31456.89</v>
      </c>
      <c r="GO298">
        <f t="shared" si="315"/>
        <v>0</v>
      </c>
      <c r="GP298">
        <f t="shared" si="316"/>
        <v>0</v>
      </c>
      <c r="GR298">
        <v>1</v>
      </c>
      <c r="GS298">
        <v>1</v>
      </c>
      <c r="GT298">
        <v>0</v>
      </c>
      <c r="GU298" t="s">
        <v>3</v>
      </c>
      <c r="GV298">
        <f t="shared" si="317"/>
        <v>0</v>
      </c>
      <c r="GW298">
        <v>1</v>
      </c>
      <c r="GX298">
        <f t="shared" si="318"/>
        <v>0</v>
      </c>
      <c r="HA298">
        <v>0</v>
      </c>
      <c r="HB298">
        <v>0</v>
      </c>
      <c r="HC298">
        <f t="shared" si="319"/>
        <v>0</v>
      </c>
      <c r="IK298">
        <v>0</v>
      </c>
    </row>
    <row r="299" spans="1:255" x14ac:dyDescent="0.2">
      <c r="A299" s="2">
        <v>17</v>
      </c>
      <c r="B299" s="2">
        <v>1</v>
      </c>
      <c r="C299" s="2"/>
      <c r="D299" s="2"/>
      <c r="E299" s="2" t="s">
        <v>197</v>
      </c>
      <c r="F299" s="2" t="s">
        <v>124</v>
      </c>
      <c r="G299" s="2" t="s">
        <v>198</v>
      </c>
      <c r="H299" s="2" t="s">
        <v>126</v>
      </c>
      <c r="I299" s="2">
        <v>1</v>
      </c>
      <c r="J299" s="2">
        <v>0</v>
      </c>
      <c r="K299" s="2"/>
      <c r="L299" s="2"/>
      <c r="M299" s="2"/>
      <c r="N299" s="2"/>
      <c r="O299" s="2">
        <f t="shared" si="280"/>
        <v>2974.2</v>
      </c>
      <c r="P299" s="2">
        <f t="shared" si="281"/>
        <v>2974.2</v>
      </c>
      <c r="Q299" s="2">
        <f t="shared" si="282"/>
        <v>0</v>
      </c>
      <c r="R299" s="2">
        <f t="shared" si="283"/>
        <v>0</v>
      </c>
      <c r="S299" s="2">
        <f t="shared" si="284"/>
        <v>0</v>
      </c>
      <c r="T299" s="2">
        <f t="shared" si="285"/>
        <v>0</v>
      </c>
      <c r="U299" s="2">
        <f t="shared" si="286"/>
        <v>0</v>
      </c>
      <c r="V299" s="2">
        <f t="shared" si="287"/>
        <v>0</v>
      </c>
      <c r="W299" s="2">
        <f t="shared" si="288"/>
        <v>0</v>
      </c>
      <c r="X299" s="2">
        <f t="shared" si="289"/>
        <v>0</v>
      </c>
      <c r="Y299" s="2">
        <f t="shared" si="290"/>
        <v>0</v>
      </c>
      <c r="Z299" s="2"/>
      <c r="AA299" s="2">
        <v>42069975</v>
      </c>
      <c r="AB299" s="2">
        <f t="shared" si="291"/>
        <v>2974.2</v>
      </c>
      <c r="AC299" s="2">
        <f t="shared" si="292"/>
        <v>2974.2</v>
      </c>
      <c r="AD299" s="2">
        <f t="shared" si="293"/>
        <v>0</v>
      </c>
      <c r="AE299" s="2">
        <f t="shared" si="294"/>
        <v>0</v>
      </c>
      <c r="AF299" s="2">
        <f t="shared" si="295"/>
        <v>0</v>
      </c>
      <c r="AG299" s="2">
        <f t="shared" si="296"/>
        <v>0</v>
      </c>
      <c r="AH299" s="2">
        <f t="shared" si="297"/>
        <v>0</v>
      </c>
      <c r="AI299" s="2">
        <f t="shared" si="298"/>
        <v>0</v>
      </c>
      <c r="AJ299" s="2">
        <f t="shared" si="299"/>
        <v>0</v>
      </c>
      <c r="AK299" s="2">
        <v>2974.2</v>
      </c>
      <c r="AL299" s="2">
        <v>2974.2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1</v>
      </c>
      <c r="AW299" s="2">
        <v>1</v>
      </c>
      <c r="AX299" s="2"/>
      <c r="AY299" s="2"/>
      <c r="AZ299" s="2">
        <v>1</v>
      </c>
      <c r="BA299" s="2">
        <v>1</v>
      </c>
      <c r="BB299" s="2">
        <v>1</v>
      </c>
      <c r="BC299" s="2">
        <v>1</v>
      </c>
      <c r="BD299" s="2" t="s">
        <v>3</v>
      </c>
      <c r="BE299" s="2" t="s">
        <v>3</v>
      </c>
      <c r="BF299" s="2" t="s">
        <v>3</v>
      </c>
      <c r="BG299" s="2" t="s">
        <v>3</v>
      </c>
      <c r="BH299" s="2">
        <v>3</v>
      </c>
      <c r="BI299" s="2">
        <v>1</v>
      </c>
      <c r="BJ299" s="2" t="s">
        <v>3</v>
      </c>
      <c r="BK299" s="2"/>
      <c r="BL299" s="2"/>
      <c r="BM299" s="2">
        <v>1100</v>
      </c>
      <c r="BN299" s="2">
        <v>0</v>
      </c>
      <c r="BO299" s="2" t="s">
        <v>3</v>
      </c>
      <c r="BP299" s="2">
        <v>0</v>
      </c>
      <c r="BQ299" s="2">
        <v>8</v>
      </c>
      <c r="BR299" s="2">
        <v>0</v>
      </c>
      <c r="BS299" s="2">
        <v>1</v>
      </c>
      <c r="BT299" s="2">
        <v>1</v>
      </c>
      <c r="BU299" s="2">
        <v>1</v>
      </c>
      <c r="BV299" s="2">
        <v>1</v>
      </c>
      <c r="BW299" s="2">
        <v>1</v>
      </c>
      <c r="BX299" s="2">
        <v>1</v>
      </c>
      <c r="BY299" s="2" t="s">
        <v>3</v>
      </c>
      <c r="BZ299" s="2">
        <v>0</v>
      </c>
      <c r="CA299" s="2">
        <v>0</v>
      </c>
      <c r="CB299" s="2"/>
      <c r="CC299" s="2"/>
      <c r="CD299" s="2"/>
      <c r="CE299" s="2">
        <v>0</v>
      </c>
      <c r="CF299" s="2">
        <v>0</v>
      </c>
      <c r="CG299" s="2">
        <v>0</v>
      </c>
      <c r="CH299" s="2"/>
      <c r="CI299" s="2"/>
      <c r="CJ299" s="2"/>
      <c r="CK299" s="2"/>
      <c r="CL299" s="2"/>
      <c r="CM299" s="2">
        <v>0</v>
      </c>
      <c r="CN299" s="2" t="s">
        <v>3</v>
      </c>
      <c r="CO299" s="2">
        <v>0</v>
      </c>
      <c r="CP299" s="2">
        <f t="shared" si="300"/>
        <v>2974.2</v>
      </c>
      <c r="CQ299" s="2">
        <f t="shared" si="301"/>
        <v>2974.2</v>
      </c>
      <c r="CR299" s="2">
        <f t="shared" si="302"/>
        <v>0</v>
      </c>
      <c r="CS299" s="2">
        <f t="shared" si="303"/>
        <v>0</v>
      </c>
      <c r="CT299" s="2">
        <f t="shared" si="304"/>
        <v>0</v>
      </c>
      <c r="CU299" s="2">
        <f t="shared" si="305"/>
        <v>0</v>
      </c>
      <c r="CV299" s="2">
        <f t="shared" si="306"/>
        <v>0</v>
      </c>
      <c r="CW299" s="2">
        <f t="shared" si="307"/>
        <v>0</v>
      </c>
      <c r="CX299" s="2">
        <f t="shared" si="308"/>
        <v>0</v>
      </c>
      <c r="CY299" s="2">
        <f t="shared" si="309"/>
        <v>0</v>
      </c>
      <c r="CZ299" s="2">
        <f t="shared" si="310"/>
        <v>0</v>
      </c>
      <c r="DA299" s="2"/>
      <c r="DB299" s="2"/>
      <c r="DC299" s="2" t="s">
        <v>3</v>
      </c>
      <c r="DD299" s="2" t="s">
        <v>3</v>
      </c>
      <c r="DE299" s="2" t="s">
        <v>3</v>
      </c>
      <c r="DF299" s="2" t="s">
        <v>3</v>
      </c>
      <c r="DG299" s="2" t="s">
        <v>3</v>
      </c>
      <c r="DH299" s="2" t="s">
        <v>3</v>
      </c>
      <c r="DI299" s="2" t="s">
        <v>3</v>
      </c>
      <c r="DJ299" s="2" t="s">
        <v>3</v>
      </c>
      <c r="DK299" s="2" t="s">
        <v>3</v>
      </c>
      <c r="DL299" s="2" t="s">
        <v>3</v>
      </c>
      <c r="DM299" s="2" t="s">
        <v>3</v>
      </c>
      <c r="DN299" s="2">
        <v>0</v>
      </c>
      <c r="DO299" s="2">
        <v>0</v>
      </c>
      <c r="DP299" s="2">
        <v>1</v>
      </c>
      <c r="DQ299" s="2">
        <v>1</v>
      </c>
      <c r="DR299" s="2"/>
      <c r="DS299" s="2"/>
      <c r="DT299" s="2"/>
      <c r="DU299" s="2">
        <v>1010</v>
      </c>
      <c r="DV299" s="2" t="s">
        <v>126</v>
      </c>
      <c r="DW299" s="2" t="s">
        <v>126</v>
      </c>
      <c r="DX299" s="2">
        <v>1</v>
      </c>
      <c r="DY299" s="2"/>
      <c r="DZ299" s="2"/>
      <c r="EA299" s="2"/>
      <c r="EB299" s="2"/>
      <c r="EC299" s="2"/>
      <c r="ED299" s="2"/>
      <c r="EE299" s="2">
        <v>40533194</v>
      </c>
      <c r="EF299" s="2">
        <v>8</v>
      </c>
      <c r="EG299" s="2" t="s">
        <v>127</v>
      </c>
      <c r="EH299" s="2">
        <v>0</v>
      </c>
      <c r="EI299" s="2" t="s">
        <v>3</v>
      </c>
      <c r="EJ299" s="2">
        <v>1</v>
      </c>
      <c r="EK299" s="2">
        <v>1100</v>
      </c>
      <c r="EL299" s="2" t="s">
        <v>128</v>
      </c>
      <c r="EM299" s="2" t="s">
        <v>129</v>
      </c>
      <c r="EN299" s="2"/>
      <c r="EO299" s="2" t="s">
        <v>3</v>
      </c>
      <c r="EP299" s="2"/>
      <c r="EQ299" s="2">
        <v>0</v>
      </c>
      <c r="ER299" s="2">
        <v>0</v>
      </c>
      <c r="ES299" s="2">
        <v>2974.2</v>
      </c>
      <c r="ET299" s="2">
        <v>0</v>
      </c>
      <c r="EU299" s="2">
        <v>0</v>
      </c>
      <c r="EV299" s="2">
        <v>0</v>
      </c>
      <c r="EW299" s="2">
        <v>0</v>
      </c>
      <c r="EX299" s="2">
        <v>0</v>
      </c>
      <c r="EY299" s="2">
        <v>0</v>
      </c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>
        <v>0</v>
      </c>
      <c r="FR299" s="2">
        <f t="shared" si="311"/>
        <v>0</v>
      </c>
      <c r="FS299" s="2">
        <v>0</v>
      </c>
      <c r="FT299" s="2"/>
      <c r="FU299" s="2"/>
      <c r="FV299" s="2"/>
      <c r="FW299" s="2"/>
      <c r="FX299" s="2">
        <v>0</v>
      </c>
      <c r="FY299" s="2">
        <v>0</v>
      </c>
      <c r="FZ299" s="2"/>
      <c r="GA299" s="2" t="s">
        <v>199</v>
      </c>
      <c r="GB299" s="2"/>
      <c r="GC299" s="2"/>
      <c r="GD299" s="2">
        <v>0</v>
      </c>
      <c r="GE299" s="2"/>
      <c r="GF299" s="2">
        <v>775886435</v>
      </c>
      <c r="GG299" s="2">
        <v>2</v>
      </c>
      <c r="GH299" s="2">
        <v>4</v>
      </c>
      <c r="GI299" s="2">
        <v>-2</v>
      </c>
      <c r="GJ299" s="2">
        <v>0</v>
      </c>
      <c r="GK299" s="2">
        <f>ROUND(R299*(R12)/100,2)</f>
        <v>0</v>
      </c>
      <c r="GL299" s="2">
        <f t="shared" si="312"/>
        <v>0</v>
      </c>
      <c r="GM299" s="2">
        <f t="shared" si="313"/>
        <v>2974.2</v>
      </c>
      <c r="GN299" s="2">
        <f t="shared" si="314"/>
        <v>2974.2</v>
      </c>
      <c r="GO299" s="2">
        <f t="shared" si="315"/>
        <v>0</v>
      </c>
      <c r="GP299" s="2">
        <f t="shared" si="316"/>
        <v>0</v>
      </c>
      <c r="GQ299" s="2"/>
      <c r="GR299" s="2">
        <v>0</v>
      </c>
      <c r="GS299" s="2">
        <v>2</v>
      </c>
      <c r="GT299" s="2">
        <v>0</v>
      </c>
      <c r="GU299" s="2" t="s">
        <v>3</v>
      </c>
      <c r="GV299" s="2">
        <f t="shared" si="317"/>
        <v>0</v>
      </c>
      <c r="GW299" s="2">
        <v>1</v>
      </c>
      <c r="GX299" s="2">
        <f t="shared" si="318"/>
        <v>0</v>
      </c>
      <c r="GY299" s="2"/>
      <c r="GZ299" s="2"/>
      <c r="HA299" s="2">
        <v>0</v>
      </c>
      <c r="HB299" s="2">
        <v>0</v>
      </c>
      <c r="HC299" s="2">
        <f t="shared" si="319"/>
        <v>0</v>
      </c>
      <c r="HD299" s="2"/>
      <c r="HE299" s="2"/>
      <c r="HF299" s="2"/>
      <c r="HG299" s="2"/>
      <c r="HH299" s="2"/>
      <c r="HI299" s="2"/>
      <c r="HJ299" s="2"/>
      <c r="HK299" s="2"/>
      <c r="HL299" s="2"/>
      <c r="HM299" s="2"/>
      <c r="HN299" s="2"/>
      <c r="HO299" s="2"/>
      <c r="HP299" s="2"/>
      <c r="HQ299" s="2"/>
      <c r="HR299" s="2"/>
      <c r="HS299" s="2"/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>
        <v>0</v>
      </c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 x14ac:dyDescent="0.2">
      <c r="A300">
        <v>17</v>
      </c>
      <c r="B300">
        <v>1</v>
      </c>
      <c r="E300" t="s">
        <v>197</v>
      </c>
      <c r="F300" t="s">
        <v>124</v>
      </c>
      <c r="G300" t="s">
        <v>198</v>
      </c>
      <c r="H300" t="s">
        <v>126</v>
      </c>
      <c r="I300">
        <v>1</v>
      </c>
      <c r="J300">
        <v>0</v>
      </c>
      <c r="O300">
        <f t="shared" si="280"/>
        <v>12878.29</v>
      </c>
      <c r="P300">
        <f t="shared" si="281"/>
        <v>12878.29</v>
      </c>
      <c r="Q300">
        <f t="shared" si="282"/>
        <v>0</v>
      </c>
      <c r="R300">
        <f t="shared" si="283"/>
        <v>0</v>
      </c>
      <c r="S300">
        <f t="shared" si="284"/>
        <v>0</v>
      </c>
      <c r="T300">
        <f t="shared" si="285"/>
        <v>0</v>
      </c>
      <c r="U300">
        <f t="shared" si="286"/>
        <v>0</v>
      </c>
      <c r="V300">
        <f t="shared" si="287"/>
        <v>0</v>
      </c>
      <c r="W300">
        <f t="shared" si="288"/>
        <v>0</v>
      </c>
      <c r="X300">
        <f t="shared" si="289"/>
        <v>0</v>
      </c>
      <c r="Y300">
        <f t="shared" si="290"/>
        <v>0</v>
      </c>
      <c r="AA300">
        <v>42069989</v>
      </c>
      <c r="AB300">
        <f t="shared" si="291"/>
        <v>2974.2</v>
      </c>
      <c r="AC300">
        <f t="shared" si="292"/>
        <v>2974.2</v>
      </c>
      <c r="AD300">
        <f t="shared" si="293"/>
        <v>0</v>
      </c>
      <c r="AE300">
        <f t="shared" si="294"/>
        <v>0</v>
      </c>
      <c r="AF300">
        <f t="shared" si="295"/>
        <v>0</v>
      </c>
      <c r="AG300">
        <f t="shared" si="296"/>
        <v>0</v>
      </c>
      <c r="AH300">
        <f t="shared" si="297"/>
        <v>0</v>
      </c>
      <c r="AI300">
        <f t="shared" si="298"/>
        <v>0</v>
      </c>
      <c r="AJ300">
        <f t="shared" si="299"/>
        <v>0</v>
      </c>
      <c r="AK300">
        <v>2974.2</v>
      </c>
      <c r="AL300">
        <v>2974.2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4.33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1</v>
      </c>
      <c r="BJ300" t="s">
        <v>3</v>
      </c>
      <c r="BM300">
        <v>1100</v>
      </c>
      <c r="BN300">
        <v>0</v>
      </c>
      <c r="BO300" t="s">
        <v>3</v>
      </c>
      <c r="BP300">
        <v>0</v>
      </c>
      <c r="BQ300">
        <v>8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0</v>
      </c>
      <c r="CA300">
        <v>0</v>
      </c>
      <c r="CE300">
        <v>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300"/>
        <v>12878.29</v>
      </c>
      <c r="CQ300">
        <f t="shared" si="301"/>
        <v>12878.286</v>
      </c>
      <c r="CR300">
        <f t="shared" si="302"/>
        <v>0</v>
      </c>
      <c r="CS300">
        <f t="shared" si="303"/>
        <v>0</v>
      </c>
      <c r="CT300">
        <f t="shared" si="304"/>
        <v>0</v>
      </c>
      <c r="CU300">
        <f t="shared" si="305"/>
        <v>0</v>
      </c>
      <c r="CV300">
        <f t="shared" si="306"/>
        <v>0</v>
      </c>
      <c r="CW300">
        <f t="shared" si="307"/>
        <v>0</v>
      </c>
      <c r="CX300">
        <f t="shared" si="308"/>
        <v>0</v>
      </c>
      <c r="CY300">
        <f t="shared" si="309"/>
        <v>0</v>
      </c>
      <c r="CZ300">
        <f t="shared" si="310"/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1010</v>
      </c>
      <c r="DV300" t="s">
        <v>126</v>
      </c>
      <c r="DW300" t="s">
        <v>126</v>
      </c>
      <c r="DX300">
        <v>1</v>
      </c>
      <c r="EE300">
        <v>40533194</v>
      </c>
      <c r="EF300">
        <v>8</v>
      </c>
      <c r="EG300" t="s">
        <v>127</v>
      </c>
      <c r="EH300">
        <v>0</v>
      </c>
      <c r="EI300" t="s">
        <v>3</v>
      </c>
      <c r="EJ300">
        <v>1</v>
      </c>
      <c r="EK300">
        <v>1100</v>
      </c>
      <c r="EL300" t="s">
        <v>128</v>
      </c>
      <c r="EM300" t="s">
        <v>129</v>
      </c>
      <c r="EO300" t="s">
        <v>3</v>
      </c>
      <c r="EQ300">
        <v>0</v>
      </c>
      <c r="ER300">
        <v>2974.2</v>
      </c>
      <c r="ES300">
        <v>2974.2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5</v>
      </c>
      <c r="FC300">
        <v>0</v>
      </c>
      <c r="FD300">
        <v>18</v>
      </c>
      <c r="FF300">
        <v>12200</v>
      </c>
      <c r="FQ300">
        <v>0</v>
      </c>
      <c r="FR300">
        <f t="shared" si="311"/>
        <v>0</v>
      </c>
      <c r="FS300">
        <v>0</v>
      </c>
      <c r="FX300">
        <v>0</v>
      </c>
      <c r="FY300">
        <v>0</v>
      </c>
      <c r="GA300" t="s">
        <v>199</v>
      </c>
      <c r="GD300">
        <v>0</v>
      </c>
      <c r="GF300">
        <v>775886435</v>
      </c>
      <c r="GG300">
        <v>2</v>
      </c>
      <c r="GH300">
        <v>3</v>
      </c>
      <c r="GI300">
        <v>3</v>
      </c>
      <c r="GJ300">
        <v>0</v>
      </c>
      <c r="GK300">
        <f>ROUND(R300*(S12)/100,2)</f>
        <v>0</v>
      </c>
      <c r="GL300">
        <f t="shared" si="312"/>
        <v>0</v>
      </c>
      <c r="GM300">
        <f t="shared" si="313"/>
        <v>12878.29</v>
      </c>
      <c r="GN300">
        <f t="shared" si="314"/>
        <v>12878.29</v>
      </c>
      <c r="GO300">
        <f t="shared" si="315"/>
        <v>0</v>
      </c>
      <c r="GP300">
        <f t="shared" si="316"/>
        <v>0</v>
      </c>
      <c r="GR300">
        <v>1</v>
      </c>
      <c r="GS300">
        <v>1</v>
      </c>
      <c r="GT300">
        <v>0</v>
      </c>
      <c r="GU300" t="s">
        <v>3</v>
      </c>
      <c r="GV300">
        <f t="shared" si="317"/>
        <v>0</v>
      </c>
      <c r="GW300">
        <v>1</v>
      </c>
      <c r="GX300">
        <f t="shared" si="318"/>
        <v>0</v>
      </c>
      <c r="HA300">
        <v>0</v>
      </c>
      <c r="HB300">
        <v>0</v>
      </c>
      <c r="HC300">
        <f t="shared" si="319"/>
        <v>0</v>
      </c>
      <c r="IK300">
        <v>0</v>
      </c>
    </row>
    <row r="301" spans="1:255" x14ac:dyDescent="0.2">
      <c r="A301" s="2">
        <v>17</v>
      </c>
      <c r="B301" s="2">
        <v>1</v>
      </c>
      <c r="C301" s="2"/>
      <c r="D301" s="2"/>
      <c r="E301" s="2" t="s">
        <v>200</v>
      </c>
      <c r="F301" s="2" t="s">
        <v>124</v>
      </c>
      <c r="G301" s="2" t="s">
        <v>201</v>
      </c>
      <c r="H301" s="2" t="s">
        <v>202</v>
      </c>
      <c r="I301" s="2">
        <v>10</v>
      </c>
      <c r="J301" s="2">
        <v>0</v>
      </c>
      <c r="K301" s="2"/>
      <c r="L301" s="2"/>
      <c r="M301" s="2"/>
      <c r="N301" s="2"/>
      <c r="O301" s="2">
        <f t="shared" si="280"/>
        <v>435.3</v>
      </c>
      <c r="P301" s="2">
        <f t="shared" si="281"/>
        <v>435.3</v>
      </c>
      <c r="Q301" s="2">
        <f t="shared" si="282"/>
        <v>0</v>
      </c>
      <c r="R301" s="2">
        <f t="shared" si="283"/>
        <v>0</v>
      </c>
      <c r="S301" s="2">
        <f t="shared" si="284"/>
        <v>0</v>
      </c>
      <c r="T301" s="2">
        <f t="shared" si="285"/>
        <v>0</v>
      </c>
      <c r="U301" s="2">
        <f t="shared" si="286"/>
        <v>0</v>
      </c>
      <c r="V301" s="2">
        <f t="shared" si="287"/>
        <v>0</v>
      </c>
      <c r="W301" s="2">
        <f t="shared" si="288"/>
        <v>0</v>
      </c>
      <c r="X301" s="2">
        <f t="shared" si="289"/>
        <v>0</v>
      </c>
      <c r="Y301" s="2">
        <f t="shared" si="290"/>
        <v>0</v>
      </c>
      <c r="Z301" s="2"/>
      <c r="AA301" s="2">
        <v>42069975</v>
      </c>
      <c r="AB301" s="2">
        <f t="shared" si="291"/>
        <v>43.53</v>
      </c>
      <c r="AC301" s="2">
        <f t="shared" si="292"/>
        <v>43.53</v>
      </c>
      <c r="AD301" s="2">
        <f t="shared" si="293"/>
        <v>0</v>
      </c>
      <c r="AE301" s="2">
        <f t="shared" si="294"/>
        <v>0</v>
      </c>
      <c r="AF301" s="2">
        <f t="shared" si="295"/>
        <v>0</v>
      </c>
      <c r="AG301" s="2">
        <f t="shared" si="296"/>
        <v>0</v>
      </c>
      <c r="AH301" s="2">
        <f t="shared" si="297"/>
        <v>0</v>
      </c>
      <c r="AI301" s="2">
        <f t="shared" si="298"/>
        <v>0</v>
      </c>
      <c r="AJ301" s="2">
        <f t="shared" si="299"/>
        <v>0</v>
      </c>
      <c r="AK301" s="2">
        <v>43.53</v>
      </c>
      <c r="AL301" s="2">
        <v>43.53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v>0</v>
      </c>
      <c r="AV301" s="2">
        <v>1</v>
      </c>
      <c r="AW301" s="2">
        <v>1</v>
      </c>
      <c r="AX301" s="2"/>
      <c r="AY301" s="2"/>
      <c r="AZ301" s="2">
        <v>1</v>
      </c>
      <c r="BA301" s="2">
        <v>1</v>
      </c>
      <c r="BB301" s="2">
        <v>1</v>
      </c>
      <c r="BC301" s="2">
        <v>1</v>
      </c>
      <c r="BD301" s="2" t="s">
        <v>3</v>
      </c>
      <c r="BE301" s="2" t="s">
        <v>3</v>
      </c>
      <c r="BF301" s="2" t="s">
        <v>3</v>
      </c>
      <c r="BG301" s="2" t="s">
        <v>3</v>
      </c>
      <c r="BH301" s="2">
        <v>3</v>
      </c>
      <c r="BI301" s="2">
        <v>1</v>
      </c>
      <c r="BJ301" s="2" t="s">
        <v>3</v>
      </c>
      <c r="BK301" s="2"/>
      <c r="BL301" s="2"/>
      <c r="BM301" s="2">
        <v>1100</v>
      </c>
      <c r="BN301" s="2">
        <v>0</v>
      </c>
      <c r="BO301" s="2" t="s">
        <v>3</v>
      </c>
      <c r="BP301" s="2">
        <v>0</v>
      </c>
      <c r="BQ301" s="2">
        <v>8</v>
      </c>
      <c r="BR301" s="2">
        <v>0</v>
      </c>
      <c r="BS301" s="2">
        <v>1</v>
      </c>
      <c r="BT301" s="2">
        <v>1</v>
      </c>
      <c r="BU301" s="2">
        <v>1</v>
      </c>
      <c r="BV301" s="2">
        <v>1</v>
      </c>
      <c r="BW301" s="2">
        <v>1</v>
      </c>
      <c r="BX301" s="2">
        <v>1</v>
      </c>
      <c r="BY301" s="2" t="s">
        <v>3</v>
      </c>
      <c r="BZ301" s="2">
        <v>0</v>
      </c>
      <c r="CA301" s="2">
        <v>0</v>
      </c>
      <c r="CB301" s="2"/>
      <c r="CC301" s="2"/>
      <c r="CD301" s="2"/>
      <c r="CE301" s="2">
        <v>0</v>
      </c>
      <c r="CF301" s="2">
        <v>0</v>
      </c>
      <c r="CG301" s="2">
        <v>0</v>
      </c>
      <c r="CH301" s="2"/>
      <c r="CI301" s="2"/>
      <c r="CJ301" s="2"/>
      <c r="CK301" s="2"/>
      <c r="CL301" s="2"/>
      <c r="CM301" s="2">
        <v>0</v>
      </c>
      <c r="CN301" s="2" t="s">
        <v>3</v>
      </c>
      <c r="CO301" s="2">
        <v>0</v>
      </c>
      <c r="CP301" s="2">
        <f t="shared" si="300"/>
        <v>435.3</v>
      </c>
      <c r="CQ301" s="2">
        <f t="shared" si="301"/>
        <v>43.53</v>
      </c>
      <c r="CR301" s="2">
        <f t="shared" si="302"/>
        <v>0</v>
      </c>
      <c r="CS301" s="2">
        <f t="shared" si="303"/>
        <v>0</v>
      </c>
      <c r="CT301" s="2">
        <f t="shared" si="304"/>
        <v>0</v>
      </c>
      <c r="CU301" s="2">
        <f t="shared" si="305"/>
        <v>0</v>
      </c>
      <c r="CV301" s="2">
        <f t="shared" si="306"/>
        <v>0</v>
      </c>
      <c r="CW301" s="2">
        <f t="shared" si="307"/>
        <v>0</v>
      </c>
      <c r="CX301" s="2">
        <f t="shared" si="308"/>
        <v>0</v>
      </c>
      <c r="CY301" s="2">
        <f t="shared" si="309"/>
        <v>0</v>
      </c>
      <c r="CZ301" s="2">
        <f t="shared" si="310"/>
        <v>0</v>
      </c>
      <c r="DA301" s="2"/>
      <c r="DB301" s="2"/>
      <c r="DC301" s="2" t="s">
        <v>3</v>
      </c>
      <c r="DD301" s="2" t="s">
        <v>3</v>
      </c>
      <c r="DE301" s="2" t="s">
        <v>3</v>
      </c>
      <c r="DF301" s="2" t="s">
        <v>3</v>
      </c>
      <c r="DG301" s="2" t="s">
        <v>3</v>
      </c>
      <c r="DH301" s="2" t="s">
        <v>3</v>
      </c>
      <c r="DI301" s="2" t="s">
        <v>3</v>
      </c>
      <c r="DJ301" s="2" t="s">
        <v>3</v>
      </c>
      <c r="DK301" s="2" t="s">
        <v>3</v>
      </c>
      <c r="DL301" s="2" t="s">
        <v>3</v>
      </c>
      <c r="DM301" s="2" t="s">
        <v>3</v>
      </c>
      <c r="DN301" s="2">
        <v>0</v>
      </c>
      <c r="DO301" s="2">
        <v>0</v>
      </c>
      <c r="DP301" s="2">
        <v>1</v>
      </c>
      <c r="DQ301" s="2">
        <v>1</v>
      </c>
      <c r="DR301" s="2"/>
      <c r="DS301" s="2"/>
      <c r="DT301" s="2"/>
      <c r="DU301" s="2">
        <v>1013</v>
      </c>
      <c r="DV301" s="2" t="s">
        <v>202</v>
      </c>
      <c r="DW301" s="2" t="s">
        <v>202</v>
      </c>
      <c r="DX301" s="2">
        <v>1</v>
      </c>
      <c r="DY301" s="2"/>
      <c r="DZ301" s="2"/>
      <c r="EA301" s="2"/>
      <c r="EB301" s="2"/>
      <c r="EC301" s="2"/>
      <c r="ED301" s="2"/>
      <c r="EE301" s="2">
        <v>40533194</v>
      </c>
      <c r="EF301" s="2">
        <v>8</v>
      </c>
      <c r="EG301" s="2" t="s">
        <v>127</v>
      </c>
      <c r="EH301" s="2">
        <v>0</v>
      </c>
      <c r="EI301" s="2" t="s">
        <v>3</v>
      </c>
      <c r="EJ301" s="2">
        <v>1</v>
      </c>
      <c r="EK301" s="2">
        <v>1100</v>
      </c>
      <c r="EL301" s="2" t="s">
        <v>128</v>
      </c>
      <c r="EM301" s="2" t="s">
        <v>129</v>
      </c>
      <c r="EN301" s="2"/>
      <c r="EO301" s="2" t="s">
        <v>3</v>
      </c>
      <c r="EP301" s="2"/>
      <c r="EQ301" s="2">
        <v>0</v>
      </c>
      <c r="ER301" s="2">
        <v>0</v>
      </c>
      <c r="ES301" s="2">
        <v>43.53</v>
      </c>
      <c r="ET301" s="2">
        <v>0</v>
      </c>
      <c r="EU301" s="2">
        <v>0</v>
      </c>
      <c r="EV301" s="2">
        <v>0</v>
      </c>
      <c r="EW301" s="2">
        <v>0</v>
      </c>
      <c r="EX301" s="2">
        <v>0</v>
      </c>
      <c r="EY301" s="2">
        <v>0</v>
      </c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>
        <v>0</v>
      </c>
      <c r="FR301" s="2">
        <f t="shared" si="311"/>
        <v>0</v>
      </c>
      <c r="FS301" s="2">
        <v>0</v>
      </c>
      <c r="FT301" s="2"/>
      <c r="FU301" s="2"/>
      <c r="FV301" s="2"/>
      <c r="FW301" s="2"/>
      <c r="FX301" s="2">
        <v>0</v>
      </c>
      <c r="FY301" s="2">
        <v>0</v>
      </c>
      <c r="FZ301" s="2"/>
      <c r="GA301" s="2" t="s">
        <v>203</v>
      </c>
      <c r="GB301" s="2"/>
      <c r="GC301" s="2"/>
      <c r="GD301" s="2">
        <v>0</v>
      </c>
      <c r="GE301" s="2"/>
      <c r="GF301" s="2">
        <v>-1614832710</v>
      </c>
      <c r="GG301" s="2">
        <v>2</v>
      </c>
      <c r="GH301" s="2">
        <v>4</v>
      </c>
      <c r="GI301" s="2">
        <v>-2</v>
      </c>
      <c r="GJ301" s="2">
        <v>0</v>
      </c>
      <c r="GK301" s="2">
        <f>ROUND(R301*(R12)/100,2)</f>
        <v>0</v>
      </c>
      <c r="GL301" s="2">
        <f t="shared" si="312"/>
        <v>0</v>
      </c>
      <c r="GM301" s="2">
        <f t="shared" si="313"/>
        <v>435.3</v>
      </c>
      <c r="GN301" s="2">
        <f t="shared" si="314"/>
        <v>435.3</v>
      </c>
      <c r="GO301" s="2">
        <f t="shared" si="315"/>
        <v>0</v>
      </c>
      <c r="GP301" s="2">
        <f t="shared" si="316"/>
        <v>0</v>
      </c>
      <c r="GQ301" s="2"/>
      <c r="GR301" s="2">
        <v>0</v>
      </c>
      <c r="GS301" s="2">
        <v>2</v>
      </c>
      <c r="GT301" s="2">
        <v>0</v>
      </c>
      <c r="GU301" s="2" t="s">
        <v>3</v>
      </c>
      <c r="GV301" s="2">
        <f t="shared" si="317"/>
        <v>0</v>
      </c>
      <c r="GW301" s="2">
        <v>1</v>
      </c>
      <c r="GX301" s="2">
        <f t="shared" si="318"/>
        <v>0</v>
      </c>
      <c r="GY301" s="2"/>
      <c r="GZ301" s="2"/>
      <c r="HA301" s="2">
        <v>0</v>
      </c>
      <c r="HB301" s="2">
        <v>0</v>
      </c>
      <c r="HC301" s="2">
        <f t="shared" si="319"/>
        <v>0</v>
      </c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>
        <v>0</v>
      </c>
      <c r="IL301" s="2"/>
      <c r="IM301" s="2"/>
      <c r="IN301" s="2"/>
      <c r="IO301" s="2"/>
      <c r="IP301" s="2"/>
      <c r="IQ301" s="2"/>
      <c r="IR301" s="2"/>
      <c r="IS301" s="2"/>
      <c r="IT301" s="2"/>
      <c r="IU301" s="2"/>
    </row>
    <row r="302" spans="1:255" x14ac:dyDescent="0.2">
      <c r="A302">
        <v>17</v>
      </c>
      <c r="B302">
        <v>1</v>
      </c>
      <c r="E302" t="s">
        <v>200</v>
      </c>
      <c r="F302" t="s">
        <v>124</v>
      </c>
      <c r="G302" t="s">
        <v>201</v>
      </c>
      <c r="H302" t="s">
        <v>202</v>
      </c>
      <c r="I302">
        <v>10</v>
      </c>
      <c r="J302">
        <v>0</v>
      </c>
      <c r="O302">
        <f t="shared" si="280"/>
        <v>2333.21</v>
      </c>
      <c r="P302">
        <f t="shared" si="281"/>
        <v>2333.21</v>
      </c>
      <c r="Q302">
        <f t="shared" si="282"/>
        <v>0</v>
      </c>
      <c r="R302">
        <f t="shared" si="283"/>
        <v>0</v>
      </c>
      <c r="S302">
        <f t="shared" si="284"/>
        <v>0</v>
      </c>
      <c r="T302">
        <f t="shared" si="285"/>
        <v>0</v>
      </c>
      <c r="U302">
        <f t="shared" si="286"/>
        <v>0</v>
      </c>
      <c r="V302">
        <f t="shared" si="287"/>
        <v>0</v>
      </c>
      <c r="W302">
        <f t="shared" si="288"/>
        <v>0</v>
      </c>
      <c r="X302">
        <f t="shared" si="289"/>
        <v>0</v>
      </c>
      <c r="Y302">
        <f t="shared" si="290"/>
        <v>0</v>
      </c>
      <c r="AA302">
        <v>42069989</v>
      </c>
      <c r="AB302">
        <f t="shared" si="291"/>
        <v>43.53</v>
      </c>
      <c r="AC302">
        <f t="shared" si="292"/>
        <v>43.53</v>
      </c>
      <c r="AD302">
        <f t="shared" si="293"/>
        <v>0</v>
      </c>
      <c r="AE302">
        <f t="shared" si="294"/>
        <v>0</v>
      </c>
      <c r="AF302">
        <f t="shared" si="295"/>
        <v>0</v>
      </c>
      <c r="AG302">
        <f t="shared" si="296"/>
        <v>0</v>
      </c>
      <c r="AH302">
        <f t="shared" si="297"/>
        <v>0</v>
      </c>
      <c r="AI302">
        <f t="shared" si="298"/>
        <v>0</v>
      </c>
      <c r="AJ302">
        <f t="shared" si="299"/>
        <v>0</v>
      </c>
      <c r="AK302">
        <v>43.53</v>
      </c>
      <c r="AL302">
        <v>43.53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5.36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1</v>
      </c>
      <c r="BJ302" t="s">
        <v>3</v>
      </c>
      <c r="BM302">
        <v>1100</v>
      </c>
      <c r="BN302">
        <v>0</v>
      </c>
      <c r="BO302" t="s">
        <v>3</v>
      </c>
      <c r="BP302">
        <v>0</v>
      </c>
      <c r="BQ302">
        <v>8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0</v>
      </c>
      <c r="CA302">
        <v>0</v>
      </c>
      <c r="CE302">
        <v>0</v>
      </c>
      <c r="CF302">
        <v>0</v>
      </c>
      <c r="CG302">
        <v>0</v>
      </c>
      <c r="CM302">
        <v>0</v>
      </c>
      <c r="CN302" t="s">
        <v>3</v>
      </c>
      <c r="CO302">
        <v>0</v>
      </c>
      <c r="CP302">
        <f t="shared" si="300"/>
        <v>2333.21</v>
      </c>
      <c r="CQ302">
        <f t="shared" si="301"/>
        <v>233.32080000000002</v>
      </c>
      <c r="CR302">
        <f t="shared" si="302"/>
        <v>0</v>
      </c>
      <c r="CS302">
        <f t="shared" si="303"/>
        <v>0</v>
      </c>
      <c r="CT302">
        <f t="shared" si="304"/>
        <v>0</v>
      </c>
      <c r="CU302">
        <f t="shared" si="305"/>
        <v>0</v>
      </c>
      <c r="CV302">
        <f t="shared" si="306"/>
        <v>0</v>
      </c>
      <c r="CW302">
        <f t="shared" si="307"/>
        <v>0</v>
      </c>
      <c r="CX302">
        <f t="shared" si="308"/>
        <v>0</v>
      </c>
      <c r="CY302">
        <f t="shared" si="309"/>
        <v>0</v>
      </c>
      <c r="CZ302">
        <f t="shared" si="310"/>
        <v>0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202</v>
      </c>
      <c r="DW302" t="s">
        <v>202</v>
      </c>
      <c r="DX302">
        <v>1</v>
      </c>
      <c r="EE302">
        <v>40533194</v>
      </c>
      <c r="EF302">
        <v>8</v>
      </c>
      <c r="EG302" t="s">
        <v>127</v>
      </c>
      <c r="EH302">
        <v>0</v>
      </c>
      <c r="EI302" t="s">
        <v>3</v>
      </c>
      <c r="EJ302">
        <v>1</v>
      </c>
      <c r="EK302">
        <v>1100</v>
      </c>
      <c r="EL302" t="s">
        <v>128</v>
      </c>
      <c r="EM302" t="s">
        <v>129</v>
      </c>
      <c r="EO302" t="s">
        <v>3</v>
      </c>
      <c r="EQ302">
        <v>0</v>
      </c>
      <c r="ER302">
        <v>43.53</v>
      </c>
      <c r="ES302">
        <v>43.53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5</v>
      </c>
      <c r="FC302">
        <v>1</v>
      </c>
      <c r="FD302">
        <v>18</v>
      </c>
      <c r="FF302">
        <v>280</v>
      </c>
      <c r="FQ302">
        <v>0</v>
      </c>
      <c r="FR302">
        <f t="shared" si="311"/>
        <v>0</v>
      </c>
      <c r="FS302">
        <v>0</v>
      </c>
      <c r="FX302">
        <v>0</v>
      </c>
      <c r="FY302">
        <v>0</v>
      </c>
      <c r="GA302" t="s">
        <v>203</v>
      </c>
      <c r="GD302">
        <v>0</v>
      </c>
      <c r="GF302">
        <v>-1614832710</v>
      </c>
      <c r="GG302">
        <v>2</v>
      </c>
      <c r="GH302">
        <v>3</v>
      </c>
      <c r="GI302">
        <v>3</v>
      </c>
      <c r="GJ302">
        <v>0</v>
      </c>
      <c r="GK302">
        <f>ROUND(R302*(S12)/100,2)</f>
        <v>0</v>
      </c>
      <c r="GL302">
        <f t="shared" si="312"/>
        <v>0</v>
      </c>
      <c r="GM302">
        <f t="shared" si="313"/>
        <v>2333.21</v>
      </c>
      <c r="GN302">
        <f t="shared" si="314"/>
        <v>2333.21</v>
      </c>
      <c r="GO302">
        <f t="shared" si="315"/>
        <v>0</v>
      </c>
      <c r="GP302">
        <f t="shared" si="316"/>
        <v>0</v>
      </c>
      <c r="GR302">
        <v>1</v>
      </c>
      <c r="GS302">
        <v>1</v>
      </c>
      <c r="GT302">
        <v>0</v>
      </c>
      <c r="GU302" t="s">
        <v>3</v>
      </c>
      <c r="GV302">
        <f t="shared" si="317"/>
        <v>0</v>
      </c>
      <c r="GW302">
        <v>1</v>
      </c>
      <c r="GX302">
        <f t="shared" si="318"/>
        <v>0</v>
      </c>
      <c r="HA302">
        <v>0</v>
      </c>
      <c r="HB302">
        <v>0</v>
      </c>
      <c r="HC302">
        <f t="shared" si="319"/>
        <v>0</v>
      </c>
      <c r="IK302">
        <v>0</v>
      </c>
    </row>
    <row r="303" spans="1:255" x14ac:dyDescent="0.2">
      <c r="A303" s="2">
        <v>17</v>
      </c>
      <c r="B303" s="2">
        <v>1</v>
      </c>
      <c r="C303" s="2"/>
      <c r="D303" s="2"/>
      <c r="E303" s="2" t="s">
        <v>204</v>
      </c>
      <c r="F303" s="2" t="s">
        <v>205</v>
      </c>
      <c r="G303" s="2" t="s">
        <v>206</v>
      </c>
      <c r="H303" s="2" t="s">
        <v>137</v>
      </c>
      <c r="I303" s="2">
        <f>ROUND(50/1000,9)</f>
        <v>0.05</v>
      </c>
      <c r="J303" s="2">
        <v>0</v>
      </c>
      <c r="K303" s="2"/>
      <c r="L303" s="2"/>
      <c r="M303" s="2"/>
      <c r="N303" s="2"/>
      <c r="O303" s="2">
        <f t="shared" si="280"/>
        <v>154.55000000000001</v>
      </c>
      <c r="P303" s="2">
        <f t="shared" si="281"/>
        <v>154.55000000000001</v>
      </c>
      <c r="Q303" s="2">
        <f t="shared" si="282"/>
        <v>0</v>
      </c>
      <c r="R303" s="2">
        <f t="shared" si="283"/>
        <v>0</v>
      </c>
      <c r="S303" s="2">
        <f t="shared" si="284"/>
        <v>0</v>
      </c>
      <c r="T303" s="2">
        <f t="shared" si="285"/>
        <v>0</v>
      </c>
      <c r="U303" s="2">
        <f t="shared" si="286"/>
        <v>0</v>
      </c>
      <c r="V303" s="2">
        <f t="shared" si="287"/>
        <v>0</v>
      </c>
      <c r="W303" s="2">
        <f t="shared" si="288"/>
        <v>0.2</v>
      </c>
      <c r="X303" s="2">
        <f t="shared" si="289"/>
        <v>0</v>
      </c>
      <c r="Y303" s="2">
        <f t="shared" si="290"/>
        <v>0</v>
      </c>
      <c r="Z303" s="2"/>
      <c r="AA303" s="2">
        <v>42069975</v>
      </c>
      <c r="AB303" s="2">
        <f t="shared" si="291"/>
        <v>3090.95</v>
      </c>
      <c r="AC303" s="2">
        <f t="shared" si="292"/>
        <v>3090.95</v>
      </c>
      <c r="AD303" s="2">
        <f t="shared" si="293"/>
        <v>0</v>
      </c>
      <c r="AE303" s="2">
        <f t="shared" si="294"/>
        <v>0</v>
      </c>
      <c r="AF303" s="2">
        <f t="shared" si="295"/>
        <v>0</v>
      </c>
      <c r="AG303" s="2">
        <f t="shared" si="296"/>
        <v>0</v>
      </c>
      <c r="AH303" s="2">
        <f t="shared" si="297"/>
        <v>0</v>
      </c>
      <c r="AI303" s="2">
        <f t="shared" si="298"/>
        <v>0</v>
      </c>
      <c r="AJ303" s="2">
        <f t="shared" si="299"/>
        <v>3.91</v>
      </c>
      <c r="AK303" s="2">
        <v>3090.95</v>
      </c>
      <c r="AL303" s="2">
        <v>3090.95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3.91</v>
      </c>
      <c r="AT303" s="2">
        <v>0</v>
      </c>
      <c r="AU303" s="2">
        <v>0</v>
      </c>
      <c r="AV303" s="2">
        <v>1</v>
      </c>
      <c r="AW303" s="2">
        <v>1</v>
      </c>
      <c r="AX303" s="2"/>
      <c r="AY303" s="2"/>
      <c r="AZ303" s="2">
        <v>1</v>
      </c>
      <c r="BA303" s="2">
        <v>1</v>
      </c>
      <c r="BB303" s="2">
        <v>1</v>
      </c>
      <c r="BC303" s="2">
        <v>1</v>
      </c>
      <c r="BD303" s="2" t="s">
        <v>3</v>
      </c>
      <c r="BE303" s="2" t="s">
        <v>3</v>
      </c>
      <c r="BF303" s="2" t="s">
        <v>3</v>
      </c>
      <c r="BG303" s="2" t="s">
        <v>3</v>
      </c>
      <c r="BH303" s="2">
        <v>3</v>
      </c>
      <c r="BI303" s="2">
        <v>2</v>
      </c>
      <c r="BJ303" s="2" t="s">
        <v>207</v>
      </c>
      <c r="BK303" s="2"/>
      <c r="BL303" s="2"/>
      <c r="BM303" s="2">
        <v>500002</v>
      </c>
      <c r="BN303" s="2">
        <v>0</v>
      </c>
      <c r="BO303" s="2" t="s">
        <v>3</v>
      </c>
      <c r="BP303" s="2">
        <v>0</v>
      </c>
      <c r="BQ303" s="2">
        <v>12</v>
      </c>
      <c r="BR303" s="2">
        <v>0</v>
      </c>
      <c r="BS303" s="2">
        <v>1</v>
      </c>
      <c r="BT303" s="2">
        <v>1</v>
      </c>
      <c r="BU303" s="2">
        <v>1</v>
      </c>
      <c r="BV303" s="2">
        <v>1</v>
      </c>
      <c r="BW303" s="2">
        <v>1</v>
      </c>
      <c r="BX303" s="2">
        <v>1</v>
      </c>
      <c r="BY303" s="2" t="s">
        <v>3</v>
      </c>
      <c r="BZ303" s="2">
        <v>0</v>
      </c>
      <c r="CA303" s="2">
        <v>0</v>
      </c>
      <c r="CB303" s="2"/>
      <c r="CC303" s="2"/>
      <c r="CD303" s="2"/>
      <c r="CE303" s="2">
        <v>0</v>
      </c>
      <c r="CF303" s="2">
        <v>0</v>
      </c>
      <c r="CG303" s="2">
        <v>0</v>
      </c>
      <c r="CH303" s="2"/>
      <c r="CI303" s="2"/>
      <c r="CJ303" s="2"/>
      <c r="CK303" s="2"/>
      <c r="CL303" s="2"/>
      <c r="CM303" s="2">
        <v>0</v>
      </c>
      <c r="CN303" s="2" t="s">
        <v>3</v>
      </c>
      <c r="CO303" s="2">
        <v>0</v>
      </c>
      <c r="CP303" s="2">
        <f t="shared" si="300"/>
        <v>154.55000000000001</v>
      </c>
      <c r="CQ303" s="2">
        <f t="shared" si="301"/>
        <v>3090.95</v>
      </c>
      <c r="CR303" s="2">
        <f t="shared" si="302"/>
        <v>0</v>
      </c>
      <c r="CS303" s="2">
        <f t="shared" si="303"/>
        <v>0</v>
      </c>
      <c r="CT303" s="2">
        <f t="shared" si="304"/>
        <v>0</v>
      </c>
      <c r="CU303" s="2">
        <f t="shared" si="305"/>
        <v>0</v>
      </c>
      <c r="CV303" s="2">
        <f t="shared" si="306"/>
        <v>0</v>
      </c>
      <c r="CW303" s="2">
        <f t="shared" si="307"/>
        <v>0</v>
      </c>
      <c r="CX303" s="2">
        <f t="shared" si="308"/>
        <v>3.91</v>
      </c>
      <c r="CY303" s="2">
        <f t="shared" si="309"/>
        <v>0</v>
      </c>
      <c r="CZ303" s="2">
        <f t="shared" si="310"/>
        <v>0</v>
      </c>
      <c r="DA303" s="2"/>
      <c r="DB303" s="2"/>
      <c r="DC303" s="2" t="s">
        <v>3</v>
      </c>
      <c r="DD303" s="2" t="s">
        <v>3</v>
      </c>
      <c r="DE303" s="2" t="s">
        <v>3</v>
      </c>
      <c r="DF303" s="2" t="s">
        <v>3</v>
      </c>
      <c r="DG303" s="2" t="s">
        <v>3</v>
      </c>
      <c r="DH303" s="2" t="s">
        <v>3</v>
      </c>
      <c r="DI303" s="2" t="s">
        <v>3</v>
      </c>
      <c r="DJ303" s="2" t="s">
        <v>3</v>
      </c>
      <c r="DK303" s="2" t="s">
        <v>3</v>
      </c>
      <c r="DL303" s="2" t="s">
        <v>3</v>
      </c>
      <c r="DM303" s="2" t="s">
        <v>3</v>
      </c>
      <c r="DN303" s="2">
        <v>0</v>
      </c>
      <c r="DO303" s="2">
        <v>0</v>
      </c>
      <c r="DP303" s="2">
        <v>1</v>
      </c>
      <c r="DQ303" s="2">
        <v>1</v>
      </c>
      <c r="DR303" s="2"/>
      <c r="DS303" s="2"/>
      <c r="DT303" s="2"/>
      <c r="DU303" s="2">
        <v>1013</v>
      </c>
      <c r="DV303" s="2" t="s">
        <v>137</v>
      </c>
      <c r="DW303" s="2" t="s">
        <v>139</v>
      </c>
      <c r="DX303" s="2">
        <v>1</v>
      </c>
      <c r="DY303" s="2"/>
      <c r="DZ303" s="2"/>
      <c r="EA303" s="2"/>
      <c r="EB303" s="2"/>
      <c r="EC303" s="2"/>
      <c r="ED303" s="2"/>
      <c r="EE303" s="2">
        <v>40532948</v>
      </c>
      <c r="EF303" s="2">
        <v>12</v>
      </c>
      <c r="EG303" s="2" t="s">
        <v>140</v>
      </c>
      <c r="EH303" s="2">
        <v>0</v>
      </c>
      <c r="EI303" s="2" t="s">
        <v>3</v>
      </c>
      <c r="EJ303" s="2">
        <v>2</v>
      </c>
      <c r="EK303" s="2">
        <v>500002</v>
      </c>
      <c r="EL303" s="2" t="s">
        <v>141</v>
      </c>
      <c r="EM303" s="2" t="s">
        <v>142</v>
      </c>
      <c r="EN303" s="2"/>
      <c r="EO303" s="2" t="s">
        <v>3</v>
      </c>
      <c r="EP303" s="2"/>
      <c r="EQ303" s="2">
        <v>0</v>
      </c>
      <c r="ER303" s="2">
        <v>3090.95</v>
      </c>
      <c r="ES303" s="2">
        <v>3090.95</v>
      </c>
      <c r="ET303" s="2">
        <v>0</v>
      </c>
      <c r="EU303" s="2">
        <v>0</v>
      </c>
      <c r="EV303" s="2">
        <v>0</v>
      </c>
      <c r="EW303" s="2">
        <v>0</v>
      </c>
      <c r="EX303" s="2">
        <v>0</v>
      </c>
      <c r="EY303" s="2">
        <v>0</v>
      </c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>
        <v>0</v>
      </c>
      <c r="FR303" s="2">
        <f t="shared" si="311"/>
        <v>0</v>
      </c>
      <c r="FS303" s="2">
        <v>0</v>
      </c>
      <c r="FT303" s="2"/>
      <c r="FU303" s="2"/>
      <c r="FV303" s="2"/>
      <c r="FW303" s="2"/>
      <c r="FX303" s="2">
        <v>0</v>
      </c>
      <c r="FY303" s="2">
        <v>0</v>
      </c>
      <c r="FZ303" s="2"/>
      <c r="GA303" s="2" t="s">
        <v>3</v>
      </c>
      <c r="GB303" s="2"/>
      <c r="GC303" s="2"/>
      <c r="GD303" s="2">
        <v>0</v>
      </c>
      <c r="GE303" s="2"/>
      <c r="GF303" s="2">
        <v>-1446291520</v>
      </c>
      <c r="GG303" s="2">
        <v>2</v>
      </c>
      <c r="GH303" s="2">
        <v>1</v>
      </c>
      <c r="GI303" s="2">
        <v>-2</v>
      </c>
      <c r="GJ303" s="2">
        <v>0</v>
      </c>
      <c r="GK303" s="2">
        <f>ROUND(R303*(R12)/100,2)</f>
        <v>0</v>
      </c>
      <c r="GL303" s="2">
        <f t="shared" si="312"/>
        <v>0</v>
      </c>
      <c r="GM303" s="2">
        <f t="shared" si="313"/>
        <v>154.55000000000001</v>
      </c>
      <c r="GN303" s="2">
        <f t="shared" si="314"/>
        <v>0</v>
      </c>
      <c r="GO303" s="2">
        <f t="shared" si="315"/>
        <v>154.55000000000001</v>
      </c>
      <c r="GP303" s="2">
        <f t="shared" si="316"/>
        <v>0</v>
      </c>
      <c r="GQ303" s="2"/>
      <c r="GR303" s="2">
        <v>0</v>
      </c>
      <c r="GS303" s="2">
        <v>3</v>
      </c>
      <c r="GT303" s="2">
        <v>0</v>
      </c>
      <c r="GU303" s="2" t="s">
        <v>3</v>
      </c>
      <c r="GV303" s="2">
        <f t="shared" si="317"/>
        <v>0</v>
      </c>
      <c r="GW303" s="2">
        <v>1</v>
      </c>
      <c r="GX303" s="2">
        <f t="shared" si="318"/>
        <v>0</v>
      </c>
      <c r="GY303" s="2"/>
      <c r="GZ303" s="2"/>
      <c r="HA303" s="2">
        <v>0</v>
      </c>
      <c r="HB303" s="2">
        <v>0</v>
      </c>
      <c r="HC303" s="2">
        <f t="shared" si="319"/>
        <v>0</v>
      </c>
      <c r="HD303" s="2"/>
      <c r="HE303" s="2"/>
      <c r="HF303" s="2"/>
      <c r="HG303" s="2"/>
      <c r="HH303" s="2"/>
      <c r="HI303" s="2"/>
      <c r="HJ303" s="2"/>
      <c r="HK303" s="2"/>
      <c r="HL303" s="2"/>
      <c r="HM303" s="2"/>
      <c r="HN303" s="2"/>
      <c r="HO303" s="2"/>
      <c r="HP303" s="2"/>
      <c r="HQ303" s="2"/>
      <c r="HR303" s="2"/>
      <c r="HS303" s="2"/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>
        <v>0</v>
      </c>
      <c r="IL303" s="2"/>
      <c r="IM303" s="2"/>
      <c r="IN303" s="2"/>
      <c r="IO303" s="2"/>
      <c r="IP303" s="2"/>
      <c r="IQ303" s="2"/>
      <c r="IR303" s="2"/>
      <c r="IS303" s="2"/>
      <c r="IT303" s="2"/>
      <c r="IU303" s="2"/>
    </row>
    <row r="304" spans="1:255" x14ac:dyDescent="0.2">
      <c r="A304">
        <v>17</v>
      </c>
      <c r="B304">
        <v>1</v>
      </c>
      <c r="E304" t="s">
        <v>204</v>
      </c>
      <c r="F304" t="s">
        <v>205</v>
      </c>
      <c r="G304" t="s">
        <v>206</v>
      </c>
      <c r="H304" t="s">
        <v>137</v>
      </c>
      <c r="I304">
        <f>ROUND(50/1000,9)</f>
        <v>0.05</v>
      </c>
      <c r="J304">
        <v>0</v>
      </c>
      <c r="O304">
        <f t="shared" si="280"/>
        <v>1364.65</v>
      </c>
      <c r="P304">
        <f t="shared" si="281"/>
        <v>1364.65</v>
      </c>
      <c r="Q304">
        <f t="shared" si="282"/>
        <v>0</v>
      </c>
      <c r="R304">
        <f t="shared" si="283"/>
        <v>0</v>
      </c>
      <c r="S304">
        <f t="shared" si="284"/>
        <v>0</v>
      </c>
      <c r="T304">
        <f t="shared" si="285"/>
        <v>0</v>
      </c>
      <c r="U304">
        <f t="shared" si="286"/>
        <v>0</v>
      </c>
      <c r="V304">
        <f t="shared" si="287"/>
        <v>0</v>
      </c>
      <c r="W304">
        <f t="shared" si="288"/>
        <v>0.2</v>
      </c>
      <c r="X304">
        <f t="shared" si="289"/>
        <v>0</v>
      </c>
      <c r="Y304">
        <f t="shared" si="290"/>
        <v>0</v>
      </c>
      <c r="AA304">
        <v>42069989</v>
      </c>
      <c r="AB304">
        <f t="shared" si="291"/>
        <v>3090.95</v>
      </c>
      <c r="AC304">
        <f t="shared" si="292"/>
        <v>3090.95</v>
      </c>
      <c r="AD304">
        <f t="shared" si="293"/>
        <v>0</v>
      </c>
      <c r="AE304">
        <f t="shared" si="294"/>
        <v>0</v>
      </c>
      <c r="AF304">
        <f t="shared" si="295"/>
        <v>0</v>
      </c>
      <c r="AG304">
        <f t="shared" si="296"/>
        <v>0</v>
      </c>
      <c r="AH304">
        <f t="shared" si="297"/>
        <v>0</v>
      </c>
      <c r="AI304">
        <f t="shared" si="298"/>
        <v>0</v>
      </c>
      <c r="AJ304">
        <f t="shared" si="299"/>
        <v>3.91</v>
      </c>
      <c r="AK304">
        <v>3090.95</v>
      </c>
      <c r="AL304">
        <v>3090.95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3.91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8.83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2</v>
      </c>
      <c r="BJ304" t="s">
        <v>207</v>
      </c>
      <c r="BM304">
        <v>500002</v>
      </c>
      <c r="BN304">
        <v>0</v>
      </c>
      <c r="BO304" t="s">
        <v>205</v>
      </c>
      <c r="BP304">
        <v>1</v>
      </c>
      <c r="BQ304">
        <v>12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0</v>
      </c>
      <c r="CA304">
        <v>0</v>
      </c>
      <c r="CE304">
        <v>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 t="shared" si="300"/>
        <v>1364.65</v>
      </c>
      <c r="CQ304">
        <f t="shared" si="301"/>
        <v>27293.088499999998</v>
      </c>
      <c r="CR304">
        <f t="shared" si="302"/>
        <v>0</v>
      </c>
      <c r="CS304">
        <f t="shared" si="303"/>
        <v>0</v>
      </c>
      <c r="CT304">
        <f t="shared" si="304"/>
        <v>0</v>
      </c>
      <c r="CU304">
        <f t="shared" si="305"/>
        <v>0</v>
      </c>
      <c r="CV304">
        <f t="shared" si="306"/>
        <v>0</v>
      </c>
      <c r="CW304">
        <f t="shared" si="307"/>
        <v>0</v>
      </c>
      <c r="CX304">
        <f t="shared" si="308"/>
        <v>3.91</v>
      </c>
      <c r="CY304">
        <f t="shared" si="309"/>
        <v>0</v>
      </c>
      <c r="CZ304">
        <f t="shared" si="310"/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1013</v>
      </c>
      <c r="DV304" t="s">
        <v>137</v>
      </c>
      <c r="DW304" t="s">
        <v>139</v>
      </c>
      <c r="DX304">
        <v>1</v>
      </c>
      <c r="EE304">
        <v>40532948</v>
      </c>
      <c r="EF304">
        <v>12</v>
      </c>
      <c r="EG304" t="s">
        <v>140</v>
      </c>
      <c r="EH304">
        <v>0</v>
      </c>
      <c r="EI304" t="s">
        <v>3</v>
      </c>
      <c r="EJ304">
        <v>2</v>
      </c>
      <c r="EK304">
        <v>500002</v>
      </c>
      <c r="EL304" t="s">
        <v>141</v>
      </c>
      <c r="EM304" t="s">
        <v>142</v>
      </c>
      <c r="EO304" t="s">
        <v>3</v>
      </c>
      <c r="EQ304">
        <v>0</v>
      </c>
      <c r="ER304">
        <v>3090.95</v>
      </c>
      <c r="ES304">
        <v>3090.95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FQ304">
        <v>0</v>
      </c>
      <c r="FR304">
        <f t="shared" si="311"/>
        <v>0</v>
      </c>
      <c r="FS304">
        <v>0</v>
      </c>
      <c r="FX304">
        <v>0</v>
      </c>
      <c r="FY304">
        <v>0</v>
      </c>
      <c r="GA304" t="s">
        <v>3</v>
      </c>
      <c r="GD304">
        <v>0</v>
      </c>
      <c r="GF304">
        <v>-1446291520</v>
      </c>
      <c r="GG304">
        <v>2</v>
      </c>
      <c r="GH304">
        <v>1</v>
      </c>
      <c r="GI304">
        <v>2</v>
      </c>
      <c r="GJ304">
        <v>0</v>
      </c>
      <c r="GK304">
        <f>ROUND(R304*(S12)/100,2)</f>
        <v>0</v>
      </c>
      <c r="GL304">
        <f t="shared" si="312"/>
        <v>0</v>
      </c>
      <c r="GM304">
        <f t="shared" si="313"/>
        <v>1364.65</v>
      </c>
      <c r="GN304">
        <f t="shared" si="314"/>
        <v>0</v>
      </c>
      <c r="GO304">
        <f t="shared" si="315"/>
        <v>1364.65</v>
      </c>
      <c r="GP304">
        <f t="shared" si="316"/>
        <v>0</v>
      </c>
      <c r="GR304">
        <v>0</v>
      </c>
      <c r="GS304">
        <v>3</v>
      </c>
      <c r="GT304">
        <v>0</v>
      </c>
      <c r="GU304" t="s">
        <v>3</v>
      </c>
      <c r="GV304">
        <f t="shared" si="317"/>
        <v>0</v>
      </c>
      <c r="GW304">
        <v>1</v>
      </c>
      <c r="GX304">
        <f t="shared" si="318"/>
        <v>0</v>
      </c>
      <c r="HA304">
        <v>0</v>
      </c>
      <c r="HB304">
        <v>0</v>
      </c>
      <c r="HC304">
        <f t="shared" si="319"/>
        <v>0</v>
      </c>
      <c r="IK304">
        <v>0</v>
      </c>
    </row>
    <row r="305" spans="1:255" x14ac:dyDescent="0.2">
      <c r="A305" s="2">
        <v>17</v>
      </c>
      <c r="B305" s="2">
        <v>1</v>
      </c>
      <c r="C305" s="2"/>
      <c r="D305" s="2"/>
      <c r="E305" s="2" t="s">
        <v>208</v>
      </c>
      <c r="F305" s="2" t="s">
        <v>124</v>
      </c>
      <c r="G305" s="2" t="s">
        <v>209</v>
      </c>
      <c r="H305" s="2" t="s">
        <v>202</v>
      </c>
      <c r="I305" s="2">
        <v>50</v>
      </c>
      <c r="J305" s="2">
        <v>0</v>
      </c>
      <c r="K305" s="2"/>
      <c r="L305" s="2"/>
      <c r="M305" s="2"/>
      <c r="N305" s="2"/>
      <c r="O305" s="2">
        <f t="shared" si="280"/>
        <v>573</v>
      </c>
      <c r="P305" s="2">
        <f t="shared" si="281"/>
        <v>573</v>
      </c>
      <c r="Q305" s="2">
        <f t="shared" si="282"/>
        <v>0</v>
      </c>
      <c r="R305" s="2">
        <f t="shared" si="283"/>
        <v>0</v>
      </c>
      <c r="S305" s="2">
        <f t="shared" si="284"/>
        <v>0</v>
      </c>
      <c r="T305" s="2">
        <f t="shared" si="285"/>
        <v>0</v>
      </c>
      <c r="U305" s="2">
        <f t="shared" si="286"/>
        <v>0</v>
      </c>
      <c r="V305" s="2">
        <f t="shared" si="287"/>
        <v>0</v>
      </c>
      <c r="W305" s="2">
        <f t="shared" si="288"/>
        <v>0</v>
      </c>
      <c r="X305" s="2">
        <f t="shared" si="289"/>
        <v>0</v>
      </c>
      <c r="Y305" s="2">
        <f t="shared" si="290"/>
        <v>0</v>
      </c>
      <c r="Z305" s="2"/>
      <c r="AA305" s="2">
        <v>42069975</v>
      </c>
      <c r="AB305" s="2">
        <f t="shared" si="291"/>
        <v>11.46</v>
      </c>
      <c r="AC305" s="2">
        <f t="shared" si="292"/>
        <v>11.46</v>
      </c>
      <c r="AD305" s="2">
        <f t="shared" si="293"/>
        <v>0</v>
      </c>
      <c r="AE305" s="2">
        <f t="shared" si="294"/>
        <v>0</v>
      </c>
      <c r="AF305" s="2">
        <f t="shared" si="295"/>
        <v>0</v>
      </c>
      <c r="AG305" s="2">
        <f t="shared" si="296"/>
        <v>0</v>
      </c>
      <c r="AH305" s="2">
        <f t="shared" si="297"/>
        <v>0</v>
      </c>
      <c r="AI305" s="2">
        <f t="shared" si="298"/>
        <v>0</v>
      </c>
      <c r="AJ305" s="2">
        <f t="shared" si="299"/>
        <v>0</v>
      </c>
      <c r="AK305" s="2">
        <v>11.46</v>
      </c>
      <c r="AL305" s="2">
        <v>11.46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v>0</v>
      </c>
      <c r="AV305" s="2">
        <v>1</v>
      </c>
      <c r="AW305" s="2">
        <v>1</v>
      </c>
      <c r="AX305" s="2"/>
      <c r="AY305" s="2"/>
      <c r="AZ305" s="2">
        <v>1</v>
      </c>
      <c r="BA305" s="2">
        <v>1</v>
      </c>
      <c r="BB305" s="2">
        <v>1</v>
      </c>
      <c r="BC305" s="2">
        <v>1</v>
      </c>
      <c r="BD305" s="2" t="s">
        <v>3</v>
      </c>
      <c r="BE305" s="2" t="s">
        <v>3</v>
      </c>
      <c r="BF305" s="2" t="s">
        <v>3</v>
      </c>
      <c r="BG305" s="2" t="s">
        <v>3</v>
      </c>
      <c r="BH305" s="2">
        <v>3</v>
      </c>
      <c r="BI305" s="2">
        <v>1</v>
      </c>
      <c r="BJ305" s="2" t="s">
        <v>3</v>
      </c>
      <c r="BK305" s="2"/>
      <c r="BL305" s="2"/>
      <c r="BM305" s="2">
        <v>1100</v>
      </c>
      <c r="BN305" s="2">
        <v>0</v>
      </c>
      <c r="BO305" s="2" t="s">
        <v>3</v>
      </c>
      <c r="BP305" s="2">
        <v>0</v>
      </c>
      <c r="BQ305" s="2">
        <v>8</v>
      </c>
      <c r="BR305" s="2">
        <v>0</v>
      </c>
      <c r="BS305" s="2">
        <v>1</v>
      </c>
      <c r="BT305" s="2">
        <v>1</v>
      </c>
      <c r="BU305" s="2">
        <v>1</v>
      </c>
      <c r="BV305" s="2">
        <v>1</v>
      </c>
      <c r="BW305" s="2">
        <v>1</v>
      </c>
      <c r="BX305" s="2">
        <v>1</v>
      </c>
      <c r="BY305" s="2" t="s">
        <v>3</v>
      </c>
      <c r="BZ305" s="2">
        <v>0</v>
      </c>
      <c r="CA305" s="2">
        <v>0</v>
      </c>
      <c r="CB305" s="2"/>
      <c r="CC305" s="2"/>
      <c r="CD305" s="2"/>
      <c r="CE305" s="2">
        <v>0</v>
      </c>
      <c r="CF305" s="2">
        <v>0</v>
      </c>
      <c r="CG305" s="2">
        <v>0</v>
      </c>
      <c r="CH305" s="2"/>
      <c r="CI305" s="2"/>
      <c r="CJ305" s="2"/>
      <c r="CK305" s="2"/>
      <c r="CL305" s="2"/>
      <c r="CM305" s="2">
        <v>0</v>
      </c>
      <c r="CN305" s="2" t="s">
        <v>3</v>
      </c>
      <c r="CO305" s="2">
        <v>0</v>
      </c>
      <c r="CP305" s="2">
        <f t="shared" si="300"/>
        <v>573</v>
      </c>
      <c r="CQ305" s="2">
        <f t="shared" si="301"/>
        <v>11.46</v>
      </c>
      <c r="CR305" s="2">
        <f t="shared" si="302"/>
        <v>0</v>
      </c>
      <c r="CS305" s="2">
        <f t="shared" si="303"/>
        <v>0</v>
      </c>
      <c r="CT305" s="2">
        <f t="shared" si="304"/>
        <v>0</v>
      </c>
      <c r="CU305" s="2">
        <f t="shared" si="305"/>
        <v>0</v>
      </c>
      <c r="CV305" s="2">
        <f t="shared" si="306"/>
        <v>0</v>
      </c>
      <c r="CW305" s="2">
        <f t="shared" si="307"/>
        <v>0</v>
      </c>
      <c r="CX305" s="2">
        <f t="shared" si="308"/>
        <v>0</v>
      </c>
      <c r="CY305" s="2">
        <f t="shared" si="309"/>
        <v>0</v>
      </c>
      <c r="CZ305" s="2">
        <f t="shared" si="310"/>
        <v>0</v>
      </c>
      <c r="DA305" s="2"/>
      <c r="DB305" s="2"/>
      <c r="DC305" s="2" t="s">
        <v>3</v>
      </c>
      <c r="DD305" s="2" t="s">
        <v>3</v>
      </c>
      <c r="DE305" s="2" t="s">
        <v>3</v>
      </c>
      <c r="DF305" s="2" t="s">
        <v>3</v>
      </c>
      <c r="DG305" s="2" t="s">
        <v>3</v>
      </c>
      <c r="DH305" s="2" t="s">
        <v>3</v>
      </c>
      <c r="DI305" s="2" t="s">
        <v>3</v>
      </c>
      <c r="DJ305" s="2" t="s">
        <v>3</v>
      </c>
      <c r="DK305" s="2" t="s">
        <v>3</v>
      </c>
      <c r="DL305" s="2" t="s">
        <v>3</v>
      </c>
      <c r="DM305" s="2" t="s">
        <v>3</v>
      </c>
      <c r="DN305" s="2">
        <v>0</v>
      </c>
      <c r="DO305" s="2">
        <v>0</v>
      </c>
      <c r="DP305" s="2">
        <v>1</v>
      </c>
      <c r="DQ305" s="2">
        <v>1</v>
      </c>
      <c r="DR305" s="2"/>
      <c r="DS305" s="2"/>
      <c r="DT305" s="2"/>
      <c r="DU305" s="2">
        <v>1013</v>
      </c>
      <c r="DV305" s="2" t="s">
        <v>202</v>
      </c>
      <c r="DW305" s="2" t="s">
        <v>202</v>
      </c>
      <c r="DX305" s="2">
        <v>1</v>
      </c>
      <c r="DY305" s="2"/>
      <c r="DZ305" s="2"/>
      <c r="EA305" s="2"/>
      <c r="EB305" s="2"/>
      <c r="EC305" s="2"/>
      <c r="ED305" s="2"/>
      <c r="EE305" s="2">
        <v>40533194</v>
      </c>
      <c r="EF305" s="2">
        <v>8</v>
      </c>
      <c r="EG305" s="2" t="s">
        <v>127</v>
      </c>
      <c r="EH305" s="2">
        <v>0</v>
      </c>
      <c r="EI305" s="2" t="s">
        <v>3</v>
      </c>
      <c r="EJ305" s="2">
        <v>1</v>
      </c>
      <c r="EK305" s="2">
        <v>1100</v>
      </c>
      <c r="EL305" s="2" t="s">
        <v>128</v>
      </c>
      <c r="EM305" s="2" t="s">
        <v>129</v>
      </c>
      <c r="EN305" s="2"/>
      <c r="EO305" s="2" t="s">
        <v>3</v>
      </c>
      <c r="EP305" s="2"/>
      <c r="EQ305" s="2">
        <v>0</v>
      </c>
      <c r="ER305" s="2">
        <v>0</v>
      </c>
      <c r="ES305" s="2">
        <v>11.46</v>
      </c>
      <c r="ET305" s="2">
        <v>0</v>
      </c>
      <c r="EU305" s="2">
        <v>0</v>
      </c>
      <c r="EV305" s="2">
        <v>0</v>
      </c>
      <c r="EW305" s="2">
        <v>0</v>
      </c>
      <c r="EX305" s="2">
        <v>0</v>
      </c>
      <c r="EY305" s="2">
        <v>0</v>
      </c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>
        <v>0</v>
      </c>
      <c r="FR305" s="2">
        <f t="shared" si="311"/>
        <v>0</v>
      </c>
      <c r="FS305" s="2">
        <v>0</v>
      </c>
      <c r="FT305" s="2"/>
      <c r="FU305" s="2"/>
      <c r="FV305" s="2"/>
      <c r="FW305" s="2"/>
      <c r="FX305" s="2">
        <v>0</v>
      </c>
      <c r="FY305" s="2">
        <v>0</v>
      </c>
      <c r="FZ305" s="2"/>
      <c r="GA305" s="2" t="s">
        <v>210</v>
      </c>
      <c r="GB305" s="2"/>
      <c r="GC305" s="2"/>
      <c r="GD305" s="2">
        <v>0</v>
      </c>
      <c r="GE305" s="2"/>
      <c r="GF305" s="2">
        <v>1690828696</v>
      </c>
      <c r="GG305" s="2">
        <v>2</v>
      </c>
      <c r="GH305" s="2">
        <v>4</v>
      </c>
      <c r="GI305" s="2">
        <v>-2</v>
      </c>
      <c r="GJ305" s="2">
        <v>0</v>
      </c>
      <c r="GK305" s="2">
        <f>ROUND(R305*(R12)/100,2)</f>
        <v>0</v>
      </c>
      <c r="GL305" s="2">
        <f t="shared" si="312"/>
        <v>0</v>
      </c>
      <c r="GM305" s="2">
        <f t="shared" si="313"/>
        <v>573</v>
      </c>
      <c r="GN305" s="2">
        <f t="shared" si="314"/>
        <v>573</v>
      </c>
      <c r="GO305" s="2">
        <f t="shared" si="315"/>
        <v>0</v>
      </c>
      <c r="GP305" s="2">
        <f t="shared" si="316"/>
        <v>0</v>
      </c>
      <c r="GQ305" s="2"/>
      <c r="GR305" s="2">
        <v>0</v>
      </c>
      <c r="GS305" s="2">
        <v>2</v>
      </c>
      <c r="GT305" s="2">
        <v>0</v>
      </c>
      <c r="GU305" s="2" t="s">
        <v>3</v>
      </c>
      <c r="GV305" s="2">
        <f t="shared" si="317"/>
        <v>0</v>
      </c>
      <c r="GW305" s="2">
        <v>1</v>
      </c>
      <c r="GX305" s="2">
        <f t="shared" si="318"/>
        <v>0</v>
      </c>
      <c r="GY305" s="2"/>
      <c r="GZ305" s="2"/>
      <c r="HA305" s="2">
        <v>0</v>
      </c>
      <c r="HB305" s="2">
        <v>0</v>
      </c>
      <c r="HC305" s="2">
        <f t="shared" si="319"/>
        <v>0</v>
      </c>
      <c r="HD305" s="2"/>
      <c r="HE305" s="2"/>
      <c r="HF305" s="2"/>
      <c r="HG305" s="2"/>
      <c r="HH305" s="2"/>
      <c r="HI305" s="2"/>
      <c r="HJ305" s="2"/>
      <c r="HK305" s="2"/>
      <c r="HL305" s="2"/>
      <c r="HM305" s="2"/>
      <c r="HN305" s="2"/>
      <c r="HO305" s="2"/>
      <c r="HP305" s="2"/>
      <c r="HQ305" s="2"/>
      <c r="HR305" s="2"/>
      <c r="HS305" s="2"/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>
        <v>0</v>
      </c>
      <c r="IL305" s="2"/>
      <c r="IM305" s="2"/>
      <c r="IN305" s="2"/>
      <c r="IO305" s="2"/>
      <c r="IP305" s="2"/>
      <c r="IQ305" s="2"/>
      <c r="IR305" s="2"/>
      <c r="IS305" s="2"/>
      <c r="IT305" s="2"/>
      <c r="IU305" s="2"/>
    </row>
    <row r="306" spans="1:255" x14ac:dyDescent="0.2">
      <c r="A306">
        <v>17</v>
      </c>
      <c r="B306">
        <v>1</v>
      </c>
      <c r="E306" t="s">
        <v>208</v>
      </c>
      <c r="F306" t="s">
        <v>124</v>
      </c>
      <c r="G306" t="s">
        <v>209</v>
      </c>
      <c r="H306" t="s">
        <v>202</v>
      </c>
      <c r="I306">
        <v>50</v>
      </c>
      <c r="J306">
        <v>0</v>
      </c>
      <c r="O306">
        <f t="shared" si="280"/>
        <v>3071.28</v>
      </c>
      <c r="P306">
        <f t="shared" si="281"/>
        <v>3071.28</v>
      </c>
      <c r="Q306">
        <f t="shared" si="282"/>
        <v>0</v>
      </c>
      <c r="R306">
        <f t="shared" si="283"/>
        <v>0</v>
      </c>
      <c r="S306">
        <f t="shared" si="284"/>
        <v>0</v>
      </c>
      <c r="T306">
        <f t="shared" si="285"/>
        <v>0</v>
      </c>
      <c r="U306">
        <f t="shared" si="286"/>
        <v>0</v>
      </c>
      <c r="V306">
        <f t="shared" si="287"/>
        <v>0</v>
      </c>
      <c r="W306">
        <f t="shared" si="288"/>
        <v>0</v>
      </c>
      <c r="X306">
        <f t="shared" si="289"/>
        <v>0</v>
      </c>
      <c r="Y306">
        <f t="shared" si="290"/>
        <v>0</v>
      </c>
      <c r="AA306">
        <v>42069989</v>
      </c>
      <c r="AB306">
        <f t="shared" si="291"/>
        <v>11.46</v>
      </c>
      <c r="AC306">
        <f t="shared" si="292"/>
        <v>11.46</v>
      </c>
      <c r="AD306">
        <f t="shared" si="293"/>
        <v>0</v>
      </c>
      <c r="AE306">
        <f t="shared" si="294"/>
        <v>0</v>
      </c>
      <c r="AF306">
        <f t="shared" si="295"/>
        <v>0</v>
      </c>
      <c r="AG306">
        <f t="shared" si="296"/>
        <v>0</v>
      </c>
      <c r="AH306">
        <f t="shared" si="297"/>
        <v>0</v>
      </c>
      <c r="AI306">
        <f t="shared" si="298"/>
        <v>0</v>
      </c>
      <c r="AJ306">
        <f t="shared" si="299"/>
        <v>0</v>
      </c>
      <c r="AK306">
        <v>11.46</v>
      </c>
      <c r="AL306">
        <v>11.46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5.36</v>
      </c>
      <c r="BD306" t="s">
        <v>3</v>
      </c>
      <c r="BE306" t="s">
        <v>3</v>
      </c>
      <c r="BF306" t="s">
        <v>3</v>
      </c>
      <c r="BG306" t="s">
        <v>3</v>
      </c>
      <c r="BH306">
        <v>3</v>
      </c>
      <c r="BI306">
        <v>1</v>
      </c>
      <c r="BJ306" t="s">
        <v>3</v>
      </c>
      <c r="BM306">
        <v>1100</v>
      </c>
      <c r="BN306">
        <v>0</v>
      </c>
      <c r="BO306" t="s">
        <v>3</v>
      </c>
      <c r="BP306">
        <v>0</v>
      </c>
      <c r="BQ306">
        <v>8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0</v>
      </c>
      <c r="CA306">
        <v>0</v>
      </c>
      <c r="CE306">
        <v>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 t="shared" si="300"/>
        <v>3071.28</v>
      </c>
      <c r="CQ306">
        <f t="shared" si="301"/>
        <v>61.42560000000001</v>
      </c>
      <c r="CR306">
        <f t="shared" si="302"/>
        <v>0</v>
      </c>
      <c r="CS306">
        <f t="shared" si="303"/>
        <v>0</v>
      </c>
      <c r="CT306">
        <f t="shared" si="304"/>
        <v>0</v>
      </c>
      <c r="CU306">
        <f t="shared" si="305"/>
        <v>0</v>
      </c>
      <c r="CV306">
        <f t="shared" si="306"/>
        <v>0</v>
      </c>
      <c r="CW306">
        <f t="shared" si="307"/>
        <v>0</v>
      </c>
      <c r="CX306">
        <f t="shared" si="308"/>
        <v>0</v>
      </c>
      <c r="CY306">
        <f t="shared" si="309"/>
        <v>0</v>
      </c>
      <c r="CZ306">
        <f t="shared" si="310"/>
        <v>0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202</v>
      </c>
      <c r="DW306" t="s">
        <v>202</v>
      </c>
      <c r="DX306">
        <v>1</v>
      </c>
      <c r="EE306">
        <v>40533194</v>
      </c>
      <c r="EF306">
        <v>8</v>
      </c>
      <c r="EG306" t="s">
        <v>127</v>
      </c>
      <c r="EH306">
        <v>0</v>
      </c>
      <c r="EI306" t="s">
        <v>3</v>
      </c>
      <c r="EJ306">
        <v>1</v>
      </c>
      <c r="EK306">
        <v>1100</v>
      </c>
      <c r="EL306" t="s">
        <v>128</v>
      </c>
      <c r="EM306" t="s">
        <v>129</v>
      </c>
      <c r="EO306" t="s">
        <v>3</v>
      </c>
      <c r="EQ306">
        <v>0</v>
      </c>
      <c r="ER306">
        <v>11.46</v>
      </c>
      <c r="ES306">
        <v>11.46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5</v>
      </c>
      <c r="FC306">
        <v>1</v>
      </c>
      <c r="FD306">
        <v>18</v>
      </c>
      <c r="FF306">
        <v>73.73</v>
      </c>
      <c r="FQ306">
        <v>0</v>
      </c>
      <c r="FR306">
        <f t="shared" si="311"/>
        <v>0</v>
      </c>
      <c r="FS306">
        <v>0</v>
      </c>
      <c r="FX306">
        <v>0</v>
      </c>
      <c r="FY306">
        <v>0</v>
      </c>
      <c r="GA306" t="s">
        <v>210</v>
      </c>
      <c r="GD306">
        <v>0</v>
      </c>
      <c r="GF306">
        <v>1690828696</v>
      </c>
      <c r="GG306">
        <v>2</v>
      </c>
      <c r="GH306">
        <v>3</v>
      </c>
      <c r="GI306">
        <v>3</v>
      </c>
      <c r="GJ306">
        <v>0</v>
      </c>
      <c r="GK306">
        <f>ROUND(R306*(S12)/100,2)</f>
        <v>0</v>
      </c>
      <c r="GL306">
        <f t="shared" si="312"/>
        <v>0</v>
      </c>
      <c r="GM306">
        <f t="shared" si="313"/>
        <v>3071.28</v>
      </c>
      <c r="GN306">
        <f t="shared" si="314"/>
        <v>3071.28</v>
      </c>
      <c r="GO306">
        <f t="shared" si="315"/>
        <v>0</v>
      </c>
      <c r="GP306">
        <f t="shared" si="316"/>
        <v>0</v>
      </c>
      <c r="GR306">
        <v>1</v>
      </c>
      <c r="GS306">
        <v>1</v>
      </c>
      <c r="GT306">
        <v>0</v>
      </c>
      <c r="GU306" t="s">
        <v>3</v>
      </c>
      <c r="GV306">
        <f t="shared" si="317"/>
        <v>0</v>
      </c>
      <c r="GW306">
        <v>1</v>
      </c>
      <c r="GX306">
        <f t="shared" si="318"/>
        <v>0</v>
      </c>
      <c r="HA306">
        <v>0</v>
      </c>
      <c r="HB306">
        <v>0</v>
      </c>
      <c r="HC306">
        <f t="shared" si="319"/>
        <v>0</v>
      </c>
      <c r="IK306">
        <v>0</v>
      </c>
    </row>
    <row r="307" spans="1:255" x14ac:dyDescent="0.2">
      <c r="A307" s="2">
        <v>17</v>
      </c>
      <c r="B307" s="2">
        <v>1</v>
      </c>
      <c r="C307" s="2"/>
      <c r="D307" s="2"/>
      <c r="E307" s="2" t="s">
        <v>211</v>
      </c>
      <c r="F307" s="2" t="s">
        <v>124</v>
      </c>
      <c r="G307" s="2" t="s">
        <v>212</v>
      </c>
      <c r="H307" s="2" t="s">
        <v>202</v>
      </c>
      <c r="I307" s="2">
        <v>50</v>
      </c>
      <c r="J307" s="2">
        <v>0</v>
      </c>
      <c r="K307" s="2"/>
      <c r="L307" s="2"/>
      <c r="M307" s="2"/>
      <c r="N307" s="2"/>
      <c r="O307" s="2">
        <f t="shared" si="280"/>
        <v>874</v>
      </c>
      <c r="P307" s="2">
        <f t="shared" si="281"/>
        <v>874</v>
      </c>
      <c r="Q307" s="2">
        <f t="shared" si="282"/>
        <v>0</v>
      </c>
      <c r="R307" s="2">
        <f t="shared" si="283"/>
        <v>0</v>
      </c>
      <c r="S307" s="2">
        <f t="shared" si="284"/>
        <v>0</v>
      </c>
      <c r="T307" s="2">
        <f t="shared" si="285"/>
        <v>0</v>
      </c>
      <c r="U307" s="2">
        <f t="shared" si="286"/>
        <v>0</v>
      </c>
      <c r="V307" s="2">
        <f t="shared" si="287"/>
        <v>0</v>
      </c>
      <c r="W307" s="2">
        <f t="shared" si="288"/>
        <v>0</v>
      </c>
      <c r="X307" s="2">
        <f t="shared" si="289"/>
        <v>0</v>
      </c>
      <c r="Y307" s="2">
        <f t="shared" si="290"/>
        <v>0</v>
      </c>
      <c r="Z307" s="2"/>
      <c r="AA307" s="2">
        <v>42069975</v>
      </c>
      <c r="AB307" s="2">
        <f t="shared" si="291"/>
        <v>17.48</v>
      </c>
      <c r="AC307" s="2">
        <f t="shared" si="292"/>
        <v>17.48</v>
      </c>
      <c r="AD307" s="2">
        <f t="shared" si="293"/>
        <v>0</v>
      </c>
      <c r="AE307" s="2">
        <f t="shared" si="294"/>
        <v>0</v>
      </c>
      <c r="AF307" s="2">
        <f t="shared" si="295"/>
        <v>0</v>
      </c>
      <c r="AG307" s="2">
        <f t="shared" si="296"/>
        <v>0</v>
      </c>
      <c r="AH307" s="2">
        <f t="shared" si="297"/>
        <v>0</v>
      </c>
      <c r="AI307" s="2">
        <f t="shared" si="298"/>
        <v>0</v>
      </c>
      <c r="AJ307" s="2">
        <f t="shared" si="299"/>
        <v>0</v>
      </c>
      <c r="AK307" s="2">
        <v>17.48</v>
      </c>
      <c r="AL307" s="2">
        <v>17.48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1</v>
      </c>
      <c r="AW307" s="2">
        <v>1</v>
      </c>
      <c r="AX307" s="2"/>
      <c r="AY307" s="2"/>
      <c r="AZ307" s="2">
        <v>1</v>
      </c>
      <c r="BA307" s="2">
        <v>1</v>
      </c>
      <c r="BB307" s="2">
        <v>1</v>
      </c>
      <c r="BC307" s="2">
        <v>1</v>
      </c>
      <c r="BD307" s="2" t="s">
        <v>3</v>
      </c>
      <c r="BE307" s="2" t="s">
        <v>3</v>
      </c>
      <c r="BF307" s="2" t="s">
        <v>3</v>
      </c>
      <c r="BG307" s="2" t="s">
        <v>3</v>
      </c>
      <c r="BH307" s="2">
        <v>3</v>
      </c>
      <c r="BI307" s="2">
        <v>1</v>
      </c>
      <c r="BJ307" s="2" t="s">
        <v>3</v>
      </c>
      <c r="BK307" s="2"/>
      <c r="BL307" s="2"/>
      <c r="BM307" s="2">
        <v>1100</v>
      </c>
      <c r="BN307" s="2">
        <v>0</v>
      </c>
      <c r="BO307" s="2" t="s">
        <v>3</v>
      </c>
      <c r="BP307" s="2">
        <v>0</v>
      </c>
      <c r="BQ307" s="2">
        <v>8</v>
      </c>
      <c r="BR307" s="2">
        <v>0</v>
      </c>
      <c r="BS307" s="2">
        <v>1</v>
      </c>
      <c r="BT307" s="2">
        <v>1</v>
      </c>
      <c r="BU307" s="2">
        <v>1</v>
      </c>
      <c r="BV307" s="2">
        <v>1</v>
      </c>
      <c r="BW307" s="2">
        <v>1</v>
      </c>
      <c r="BX307" s="2">
        <v>1</v>
      </c>
      <c r="BY307" s="2" t="s">
        <v>3</v>
      </c>
      <c r="BZ307" s="2">
        <v>0</v>
      </c>
      <c r="CA307" s="2">
        <v>0</v>
      </c>
      <c r="CB307" s="2"/>
      <c r="CC307" s="2"/>
      <c r="CD307" s="2"/>
      <c r="CE307" s="2">
        <v>0</v>
      </c>
      <c r="CF307" s="2">
        <v>0</v>
      </c>
      <c r="CG307" s="2">
        <v>0</v>
      </c>
      <c r="CH307" s="2"/>
      <c r="CI307" s="2"/>
      <c r="CJ307" s="2"/>
      <c r="CK307" s="2"/>
      <c r="CL307" s="2"/>
      <c r="CM307" s="2">
        <v>0</v>
      </c>
      <c r="CN307" s="2" t="s">
        <v>3</v>
      </c>
      <c r="CO307" s="2">
        <v>0</v>
      </c>
      <c r="CP307" s="2">
        <f t="shared" si="300"/>
        <v>874</v>
      </c>
      <c r="CQ307" s="2">
        <f t="shared" si="301"/>
        <v>17.48</v>
      </c>
      <c r="CR307" s="2">
        <f t="shared" si="302"/>
        <v>0</v>
      </c>
      <c r="CS307" s="2">
        <f t="shared" si="303"/>
        <v>0</v>
      </c>
      <c r="CT307" s="2">
        <f t="shared" si="304"/>
        <v>0</v>
      </c>
      <c r="CU307" s="2">
        <f t="shared" si="305"/>
        <v>0</v>
      </c>
      <c r="CV307" s="2">
        <f t="shared" si="306"/>
        <v>0</v>
      </c>
      <c r="CW307" s="2">
        <f t="shared" si="307"/>
        <v>0</v>
      </c>
      <c r="CX307" s="2">
        <f t="shared" si="308"/>
        <v>0</v>
      </c>
      <c r="CY307" s="2">
        <f t="shared" si="309"/>
        <v>0</v>
      </c>
      <c r="CZ307" s="2">
        <f t="shared" si="310"/>
        <v>0</v>
      </c>
      <c r="DA307" s="2"/>
      <c r="DB307" s="2"/>
      <c r="DC307" s="2" t="s">
        <v>3</v>
      </c>
      <c r="DD307" s="2" t="s">
        <v>3</v>
      </c>
      <c r="DE307" s="2" t="s">
        <v>3</v>
      </c>
      <c r="DF307" s="2" t="s">
        <v>3</v>
      </c>
      <c r="DG307" s="2" t="s">
        <v>3</v>
      </c>
      <c r="DH307" s="2" t="s">
        <v>3</v>
      </c>
      <c r="DI307" s="2" t="s">
        <v>3</v>
      </c>
      <c r="DJ307" s="2" t="s">
        <v>3</v>
      </c>
      <c r="DK307" s="2" t="s">
        <v>3</v>
      </c>
      <c r="DL307" s="2" t="s">
        <v>3</v>
      </c>
      <c r="DM307" s="2" t="s">
        <v>3</v>
      </c>
      <c r="DN307" s="2">
        <v>0</v>
      </c>
      <c r="DO307" s="2">
        <v>0</v>
      </c>
      <c r="DP307" s="2">
        <v>1</v>
      </c>
      <c r="DQ307" s="2">
        <v>1</v>
      </c>
      <c r="DR307" s="2"/>
      <c r="DS307" s="2"/>
      <c r="DT307" s="2"/>
      <c r="DU307" s="2">
        <v>1013</v>
      </c>
      <c r="DV307" s="2" t="s">
        <v>202</v>
      </c>
      <c r="DW307" s="2" t="s">
        <v>202</v>
      </c>
      <c r="DX307" s="2">
        <v>1</v>
      </c>
      <c r="DY307" s="2"/>
      <c r="DZ307" s="2"/>
      <c r="EA307" s="2"/>
      <c r="EB307" s="2"/>
      <c r="EC307" s="2"/>
      <c r="ED307" s="2"/>
      <c r="EE307" s="2">
        <v>40533194</v>
      </c>
      <c r="EF307" s="2">
        <v>8</v>
      </c>
      <c r="EG307" s="2" t="s">
        <v>127</v>
      </c>
      <c r="EH307" s="2">
        <v>0</v>
      </c>
      <c r="EI307" s="2" t="s">
        <v>3</v>
      </c>
      <c r="EJ307" s="2">
        <v>1</v>
      </c>
      <c r="EK307" s="2">
        <v>1100</v>
      </c>
      <c r="EL307" s="2" t="s">
        <v>128</v>
      </c>
      <c r="EM307" s="2" t="s">
        <v>129</v>
      </c>
      <c r="EN307" s="2"/>
      <c r="EO307" s="2" t="s">
        <v>3</v>
      </c>
      <c r="EP307" s="2"/>
      <c r="EQ307" s="2">
        <v>0</v>
      </c>
      <c r="ER307" s="2">
        <v>0</v>
      </c>
      <c r="ES307" s="2">
        <v>17.48</v>
      </c>
      <c r="ET307" s="2">
        <v>0</v>
      </c>
      <c r="EU307" s="2">
        <v>0</v>
      </c>
      <c r="EV307" s="2">
        <v>0</v>
      </c>
      <c r="EW307" s="2">
        <v>0</v>
      </c>
      <c r="EX307" s="2">
        <v>0</v>
      </c>
      <c r="EY307" s="2">
        <v>0</v>
      </c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>
        <v>0</v>
      </c>
      <c r="FR307" s="2">
        <f t="shared" si="311"/>
        <v>0</v>
      </c>
      <c r="FS307" s="2">
        <v>0</v>
      </c>
      <c r="FT307" s="2"/>
      <c r="FU307" s="2"/>
      <c r="FV307" s="2"/>
      <c r="FW307" s="2"/>
      <c r="FX307" s="2">
        <v>0</v>
      </c>
      <c r="FY307" s="2">
        <v>0</v>
      </c>
      <c r="FZ307" s="2"/>
      <c r="GA307" s="2" t="s">
        <v>213</v>
      </c>
      <c r="GB307" s="2"/>
      <c r="GC307" s="2"/>
      <c r="GD307" s="2">
        <v>0</v>
      </c>
      <c r="GE307" s="2"/>
      <c r="GF307" s="2">
        <v>2005344005</v>
      </c>
      <c r="GG307" s="2">
        <v>2</v>
      </c>
      <c r="GH307" s="2">
        <v>4</v>
      </c>
      <c r="GI307" s="2">
        <v>-2</v>
      </c>
      <c r="GJ307" s="2">
        <v>0</v>
      </c>
      <c r="GK307" s="2">
        <f>ROUND(R307*(R12)/100,2)</f>
        <v>0</v>
      </c>
      <c r="GL307" s="2">
        <f t="shared" si="312"/>
        <v>0</v>
      </c>
      <c r="GM307" s="2">
        <f t="shared" si="313"/>
        <v>874</v>
      </c>
      <c r="GN307" s="2">
        <f t="shared" si="314"/>
        <v>874</v>
      </c>
      <c r="GO307" s="2">
        <f t="shared" si="315"/>
        <v>0</v>
      </c>
      <c r="GP307" s="2">
        <f t="shared" si="316"/>
        <v>0</v>
      </c>
      <c r="GQ307" s="2"/>
      <c r="GR307" s="2">
        <v>0</v>
      </c>
      <c r="GS307" s="2">
        <v>2</v>
      </c>
      <c r="GT307" s="2">
        <v>0</v>
      </c>
      <c r="GU307" s="2" t="s">
        <v>3</v>
      </c>
      <c r="GV307" s="2">
        <f t="shared" si="317"/>
        <v>0</v>
      </c>
      <c r="GW307" s="2">
        <v>1</v>
      </c>
      <c r="GX307" s="2">
        <f t="shared" si="318"/>
        <v>0</v>
      </c>
      <c r="GY307" s="2"/>
      <c r="GZ307" s="2"/>
      <c r="HA307" s="2">
        <v>0</v>
      </c>
      <c r="HB307" s="2">
        <v>0</v>
      </c>
      <c r="HC307" s="2">
        <f t="shared" si="319"/>
        <v>0</v>
      </c>
      <c r="HD307" s="2"/>
      <c r="HE307" s="2"/>
      <c r="HF307" s="2"/>
      <c r="HG307" s="2"/>
      <c r="HH307" s="2"/>
      <c r="HI307" s="2"/>
      <c r="HJ307" s="2"/>
      <c r="HK307" s="2"/>
      <c r="HL307" s="2"/>
      <c r="HM307" s="2"/>
      <c r="HN307" s="2"/>
      <c r="HO307" s="2"/>
      <c r="HP307" s="2"/>
      <c r="HQ307" s="2"/>
      <c r="HR307" s="2"/>
      <c r="HS307" s="2"/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>
        <v>0</v>
      </c>
      <c r="IL307" s="2"/>
      <c r="IM307" s="2"/>
      <c r="IN307" s="2"/>
      <c r="IO307" s="2"/>
      <c r="IP307" s="2"/>
      <c r="IQ307" s="2"/>
      <c r="IR307" s="2"/>
      <c r="IS307" s="2"/>
      <c r="IT307" s="2"/>
      <c r="IU307" s="2"/>
    </row>
    <row r="308" spans="1:255" x14ac:dyDescent="0.2">
      <c r="A308">
        <v>17</v>
      </c>
      <c r="B308">
        <v>1</v>
      </c>
      <c r="E308" t="s">
        <v>211</v>
      </c>
      <c r="F308" t="s">
        <v>124</v>
      </c>
      <c r="G308" t="s">
        <v>212</v>
      </c>
      <c r="H308" t="s">
        <v>202</v>
      </c>
      <c r="I308">
        <v>50</v>
      </c>
      <c r="J308">
        <v>0</v>
      </c>
      <c r="O308">
        <f t="shared" si="280"/>
        <v>4684.6400000000003</v>
      </c>
      <c r="P308">
        <f t="shared" si="281"/>
        <v>4684.6400000000003</v>
      </c>
      <c r="Q308">
        <f t="shared" si="282"/>
        <v>0</v>
      </c>
      <c r="R308">
        <f t="shared" si="283"/>
        <v>0</v>
      </c>
      <c r="S308">
        <f t="shared" si="284"/>
        <v>0</v>
      </c>
      <c r="T308">
        <f t="shared" si="285"/>
        <v>0</v>
      </c>
      <c r="U308">
        <f t="shared" si="286"/>
        <v>0</v>
      </c>
      <c r="V308">
        <f t="shared" si="287"/>
        <v>0</v>
      </c>
      <c r="W308">
        <f t="shared" si="288"/>
        <v>0</v>
      </c>
      <c r="X308">
        <f t="shared" si="289"/>
        <v>0</v>
      </c>
      <c r="Y308">
        <f t="shared" si="290"/>
        <v>0</v>
      </c>
      <c r="AA308">
        <v>42069989</v>
      </c>
      <c r="AB308">
        <f t="shared" si="291"/>
        <v>17.48</v>
      </c>
      <c r="AC308">
        <f t="shared" si="292"/>
        <v>17.48</v>
      </c>
      <c r="AD308">
        <f t="shared" si="293"/>
        <v>0</v>
      </c>
      <c r="AE308">
        <f t="shared" si="294"/>
        <v>0</v>
      </c>
      <c r="AF308">
        <f t="shared" si="295"/>
        <v>0</v>
      </c>
      <c r="AG308">
        <f t="shared" si="296"/>
        <v>0</v>
      </c>
      <c r="AH308">
        <f t="shared" si="297"/>
        <v>0</v>
      </c>
      <c r="AI308">
        <f t="shared" si="298"/>
        <v>0</v>
      </c>
      <c r="AJ308">
        <f t="shared" si="299"/>
        <v>0</v>
      </c>
      <c r="AK308">
        <v>17.48</v>
      </c>
      <c r="AL308">
        <v>17.48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5.36</v>
      </c>
      <c r="BD308" t="s">
        <v>3</v>
      </c>
      <c r="BE308" t="s">
        <v>3</v>
      </c>
      <c r="BF308" t="s">
        <v>3</v>
      </c>
      <c r="BG308" t="s">
        <v>3</v>
      </c>
      <c r="BH308">
        <v>3</v>
      </c>
      <c r="BI308">
        <v>1</v>
      </c>
      <c r="BJ308" t="s">
        <v>3</v>
      </c>
      <c r="BM308">
        <v>1100</v>
      </c>
      <c r="BN308">
        <v>0</v>
      </c>
      <c r="BO308" t="s">
        <v>3</v>
      </c>
      <c r="BP308">
        <v>0</v>
      </c>
      <c r="BQ308">
        <v>8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0</v>
      </c>
      <c r="CA308">
        <v>0</v>
      </c>
      <c r="CE308">
        <v>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 t="shared" si="300"/>
        <v>4684.6400000000003</v>
      </c>
      <c r="CQ308">
        <f t="shared" si="301"/>
        <v>93.692800000000005</v>
      </c>
      <c r="CR308">
        <f t="shared" si="302"/>
        <v>0</v>
      </c>
      <c r="CS308">
        <f t="shared" si="303"/>
        <v>0</v>
      </c>
      <c r="CT308">
        <f t="shared" si="304"/>
        <v>0</v>
      </c>
      <c r="CU308">
        <f t="shared" si="305"/>
        <v>0</v>
      </c>
      <c r="CV308">
        <f t="shared" si="306"/>
        <v>0</v>
      </c>
      <c r="CW308">
        <f t="shared" si="307"/>
        <v>0</v>
      </c>
      <c r="CX308">
        <f t="shared" si="308"/>
        <v>0</v>
      </c>
      <c r="CY308">
        <f t="shared" si="309"/>
        <v>0</v>
      </c>
      <c r="CZ308">
        <f t="shared" si="310"/>
        <v>0</v>
      </c>
      <c r="DC308" t="s">
        <v>3</v>
      </c>
      <c r="DD308" t="s">
        <v>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1013</v>
      </c>
      <c r="DV308" t="s">
        <v>202</v>
      </c>
      <c r="DW308" t="s">
        <v>202</v>
      </c>
      <c r="DX308">
        <v>1</v>
      </c>
      <c r="EE308">
        <v>40533194</v>
      </c>
      <c r="EF308">
        <v>8</v>
      </c>
      <c r="EG308" t="s">
        <v>127</v>
      </c>
      <c r="EH308">
        <v>0</v>
      </c>
      <c r="EI308" t="s">
        <v>3</v>
      </c>
      <c r="EJ308">
        <v>1</v>
      </c>
      <c r="EK308">
        <v>1100</v>
      </c>
      <c r="EL308" t="s">
        <v>128</v>
      </c>
      <c r="EM308" t="s">
        <v>129</v>
      </c>
      <c r="EO308" t="s">
        <v>3</v>
      </c>
      <c r="EQ308">
        <v>0</v>
      </c>
      <c r="ER308">
        <v>17.48</v>
      </c>
      <c r="ES308">
        <v>17.48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5</v>
      </c>
      <c r="FC308">
        <v>1</v>
      </c>
      <c r="FD308">
        <v>18</v>
      </c>
      <c r="FF308">
        <v>112.42</v>
      </c>
      <c r="FQ308">
        <v>0</v>
      </c>
      <c r="FR308">
        <f t="shared" si="311"/>
        <v>0</v>
      </c>
      <c r="FS308">
        <v>0</v>
      </c>
      <c r="FX308">
        <v>0</v>
      </c>
      <c r="FY308">
        <v>0</v>
      </c>
      <c r="GA308" t="s">
        <v>213</v>
      </c>
      <c r="GD308">
        <v>0</v>
      </c>
      <c r="GF308">
        <v>2005344005</v>
      </c>
      <c r="GG308">
        <v>2</v>
      </c>
      <c r="GH308">
        <v>3</v>
      </c>
      <c r="GI308">
        <v>3</v>
      </c>
      <c r="GJ308">
        <v>0</v>
      </c>
      <c r="GK308">
        <f>ROUND(R308*(S12)/100,2)</f>
        <v>0</v>
      </c>
      <c r="GL308">
        <f t="shared" si="312"/>
        <v>0</v>
      </c>
      <c r="GM308">
        <f t="shared" si="313"/>
        <v>4684.6400000000003</v>
      </c>
      <c r="GN308">
        <f t="shared" si="314"/>
        <v>4684.6400000000003</v>
      </c>
      <c r="GO308">
        <f t="shared" si="315"/>
        <v>0</v>
      </c>
      <c r="GP308">
        <f t="shared" si="316"/>
        <v>0</v>
      </c>
      <c r="GR308">
        <v>1</v>
      </c>
      <c r="GS308">
        <v>1</v>
      </c>
      <c r="GT308">
        <v>0</v>
      </c>
      <c r="GU308" t="s">
        <v>3</v>
      </c>
      <c r="GV308">
        <f t="shared" si="317"/>
        <v>0</v>
      </c>
      <c r="GW308">
        <v>1</v>
      </c>
      <c r="GX308">
        <f t="shared" si="318"/>
        <v>0</v>
      </c>
      <c r="HA308">
        <v>0</v>
      </c>
      <c r="HB308">
        <v>0</v>
      </c>
      <c r="HC308">
        <f t="shared" si="319"/>
        <v>0</v>
      </c>
      <c r="IK308">
        <v>0</v>
      </c>
    </row>
    <row r="309" spans="1:255" x14ac:dyDescent="0.2">
      <c r="A309" s="2">
        <v>17</v>
      </c>
      <c r="B309" s="2">
        <v>1</v>
      </c>
      <c r="C309" s="2"/>
      <c r="D309" s="2"/>
      <c r="E309" s="2" t="s">
        <v>214</v>
      </c>
      <c r="F309" s="2" t="s">
        <v>215</v>
      </c>
      <c r="G309" s="2" t="s">
        <v>216</v>
      </c>
      <c r="H309" s="2" t="s">
        <v>137</v>
      </c>
      <c r="I309" s="2">
        <f>ROUND(2/1000,9)</f>
        <v>2E-3</v>
      </c>
      <c r="J309" s="2">
        <v>0</v>
      </c>
      <c r="K309" s="2"/>
      <c r="L309" s="2"/>
      <c r="M309" s="2"/>
      <c r="N309" s="2"/>
      <c r="O309" s="2">
        <f t="shared" si="280"/>
        <v>27.52</v>
      </c>
      <c r="P309" s="2">
        <f t="shared" si="281"/>
        <v>27.52</v>
      </c>
      <c r="Q309" s="2">
        <f t="shared" si="282"/>
        <v>0</v>
      </c>
      <c r="R309" s="2">
        <f t="shared" si="283"/>
        <v>0</v>
      </c>
      <c r="S309" s="2">
        <f t="shared" si="284"/>
        <v>0</v>
      </c>
      <c r="T309" s="2">
        <f t="shared" si="285"/>
        <v>0</v>
      </c>
      <c r="U309" s="2">
        <f t="shared" si="286"/>
        <v>0</v>
      </c>
      <c r="V309" s="2">
        <f t="shared" si="287"/>
        <v>0</v>
      </c>
      <c r="W309" s="2">
        <f t="shared" si="288"/>
        <v>0.02</v>
      </c>
      <c r="X309" s="2">
        <f t="shared" si="289"/>
        <v>0</v>
      </c>
      <c r="Y309" s="2">
        <f t="shared" si="290"/>
        <v>0</v>
      </c>
      <c r="Z309" s="2"/>
      <c r="AA309" s="2">
        <v>42069975</v>
      </c>
      <c r="AB309" s="2">
        <f t="shared" si="291"/>
        <v>13759.99</v>
      </c>
      <c r="AC309" s="2">
        <f t="shared" si="292"/>
        <v>13759.99</v>
      </c>
      <c r="AD309" s="2">
        <f t="shared" si="293"/>
        <v>0</v>
      </c>
      <c r="AE309" s="2">
        <f t="shared" si="294"/>
        <v>0</v>
      </c>
      <c r="AF309" s="2">
        <f t="shared" si="295"/>
        <v>0</v>
      </c>
      <c r="AG309" s="2">
        <f t="shared" si="296"/>
        <v>0</v>
      </c>
      <c r="AH309" s="2">
        <f t="shared" si="297"/>
        <v>0</v>
      </c>
      <c r="AI309" s="2">
        <f t="shared" si="298"/>
        <v>0</v>
      </c>
      <c r="AJ309" s="2">
        <f t="shared" si="299"/>
        <v>12.13</v>
      </c>
      <c r="AK309" s="2">
        <v>13759.99</v>
      </c>
      <c r="AL309" s="2">
        <v>13759.99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12.13</v>
      </c>
      <c r="AT309" s="2">
        <v>0</v>
      </c>
      <c r="AU309" s="2">
        <v>0</v>
      </c>
      <c r="AV309" s="2">
        <v>1</v>
      </c>
      <c r="AW309" s="2">
        <v>1</v>
      </c>
      <c r="AX309" s="2"/>
      <c r="AY309" s="2"/>
      <c r="AZ309" s="2">
        <v>1</v>
      </c>
      <c r="BA309" s="2">
        <v>1</v>
      </c>
      <c r="BB309" s="2">
        <v>1</v>
      </c>
      <c r="BC309" s="2">
        <v>1</v>
      </c>
      <c r="BD309" s="2" t="s">
        <v>3</v>
      </c>
      <c r="BE309" s="2" t="s">
        <v>3</v>
      </c>
      <c r="BF309" s="2" t="s">
        <v>3</v>
      </c>
      <c r="BG309" s="2" t="s">
        <v>3</v>
      </c>
      <c r="BH309" s="2">
        <v>3</v>
      </c>
      <c r="BI309" s="2">
        <v>2</v>
      </c>
      <c r="BJ309" s="2" t="s">
        <v>217</v>
      </c>
      <c r="BK309" s="2"/>
      <c r="BL309" s="2"/>
      <c r="BM309" s="2">
        <v>500002</v>
      </c>
      <c r="BN309" s="2">
        <v>0</v>
      </c>
      <c r="BO309" s="2" t="s">
        <v>3</v>
      </c>
      <c r="BP309" s="2">
        <v>0</v>
      </c>
      <c r="BQ309" s="2">
        <v>12</v>
      </c>
      <c r="BR309" s="2">
        <v>0</v>
      </c>
      <c r="BS309" s="2">
        <v>1</v>
      </c>
      <c r="BT309" s="2">
        <v>1</v>
      </c>
      <c r="BU309" s="2">
        <v>1</v>
      </c>
      <c r="BV309" s="2">
        <v>1</v>
      </c>
      <c r="BW309" s="2">
        <v>1</v>
      </c>
      <c r="BX309" s="2">
        <v>1</v>
      </c>
      <c r="BY309" s="2" t="s">
        <v>3</v>
      </c>
      <c r="BZ309" s="2">
        <v>0</v>
      </c>
      <c r="CA309" s="2">
        <v>0</v>
      </c>
      <c r="CB309" s="2"/>
      <c r="CC309" s="2"/>
      <c r="CD309" s="2"/>
      <c r="CE309" s="2">
        <v>0</v>
      </c>
      <c r="CF309" s="2">
        <v>0</v>
      </c>
      <c r="CG309" s="2">
        <v>0</v>
      </c>
      <c r="CH309" s="2"/>
      <c r="CI309" s="2"/>
      <c r="CJ309" s="2"/>
      <c r="CK309" s="2"/>
      <c r="CL309" s="2"/>
      <c r="CM309" s="2">
        <v>0</v>
      </c>
      <c r="CN309" s="2" t="s">
        <v>3</v>
      </c>
      <c r="CO309" s="2">
        <v>0</v>
      </c>
      <c r="CP309" s="2">
        <f t="shared" si="300"/>
        <v>27.52</v>
      </c>
      <c r="CQ309" s="2">
        <f t="shared" si="301"/>
        <v>13759.99</v>
      </c>
      <c r="CR309" s="2">
        <f t="shared" si="302"/>
        <v>0</v>
      </c>
      <c r="CS309" s="2">
        <f t="shared" si="303"/>
        <v>0</v>
      </c>
      <c r="CT309" s="2">
        <f t="shared" si="304"/>
        <v>0</v>
      </c>
      <c r="CU309" s="2">
        <f t="shared" si="305"/>
        <v>0</v>
      </c>
      <c r="CV309" s="2">
        <f t="shared" si="306"/>
        <v>0</v>
      </c>
      <c r="CW309" s="2">
        <f t="shared" si="307"/>
        <v>0</v>
      </c>
      <c r="CX309" s="2">
        <f t="shared" si="308"/>
        <v>12.13</v>
      </c>
      <c r="CY309" s="2">
        <f t="shared" si="309"/>
        <v>0</v>
      </c>
      <c r="CZ309" s="2">
        <f t="shared" si="310"/>
        <v>0</v>
      </c>
      <c r="DA309" s="2"/>
      <c r="DB309" s="2"/>
      <c r="DC309" s="2" t="s">
        <v>3</v>
      </c>
      <c r="DD309" s="2" t="s">
        <v>3</v>
      </c>
      <c r="DE309" s="2" t="s">
        <v>3</v>
      </c>
      <c r="DF309" s="2" t="s">
        <v>3</v>
      </c>
      <c r="DG309" s="2" t="s">
        <v>3</v>
      </c>
      <c r="DH309" s="2" t="s">
        <v>3</v>
      </c>
      <c r="DI309" s="2" t="s">
        <v>3</v>
      </c>
      <c r="DJ309" s="2" t="s">
        <v>3</v>
      </c>
      <c r="DK309" s="2" t="s">
        <v>3</v>
      </c>
      <c r="DL309" s="2" t="s">
        <v>3</v>
      </c>
      <c r="DM309" s="2" t="s">
        <v>3</v>
      </c>
      <c r="DN309" s="2">
        <v>0</v>
      </c>
      <c r="DO309" s="2">
        <v>0</v>
      </c>
      <c r="DP309" s="2">
        <v>1</v>
      </c>
      <c r="DQ309" s="2">
        <v>1</v>
      </c>
      <c r="DR309" s="2"/>
      <c r="DS309" s="2"/>
      <c r="DT309" s="2"/>
      <c r="DU309" s="2">
        <v>1013</v>
      </c>
      <c r="DV309" s="2" t="s">
        <v>137</v>
      </c>
      <c r="DW309" s="2" t="s">
        <v>139</v>
      </c>
      <c r="DX309" s="2">
        <v>1</v>
      </c>
      <c r="DY309" s="2"/>
      <c r="DZ309" s="2"/>
      <c r="EA309" s="2"/>
      <c r="EB309" s="2"/>
      <c r="EC309" s="2"/>
      <c r="ED309" s="2"/>
      <c r="EE309" s="2">
        <v>40532948</v>
      </c>
      <c r="EF309" s="2">
        <v>12</v>
      </c>
      <c r="EG309" s="2" t="s">
        <v>140</v>
      </c>
      <c r="EH309" s="2">
        <v>0</v>
      </c>
      <c r="EI309" s="2" t="s">
        <v>3</v>
      </c>
      <c r="EJ309" s="2">
        <v>2</v>
      </c>
      <c r="EK309" s="2">
        <v>500002</v>
      </c>
      <c r="EL309" s="2" t="s">
        <v>141</v>
      </c>
      <c r="EM309" s="2" t="s">
        <v>142</v>
      </c>
      <c r="EN309" s="2"/>
      <c r="EO309" s="2" t="s">
        <v>3</v>
      </c>
      <c r="EP309" s="2"/>
      <c r="EQ309" s="2">
        <v>0</v>
      </c>
      <c r="ER309" s="2">
        <v>13759.99</v>
      </c>
      <c r="ES309" s="2">
        <v>13759.99</v>
      </c>
      <c r="ET309" s="2">
        <v>0</v>
      </c>
      <c r="EU309" s="2">
        <v>0</v>
      </c>
      <c r="EV309" s="2">
        <v>0</v>
      </c>
      <c r="EW309" s="2">
        <v>0</v>
      </c>
      <c r="EX309" s="2">
        <v>0</v>
      </c>
      <c r="EY309" s="2">
        <v>0</v>
      </c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>
        <v>0</v>
      </c>
      <c r="FR309" s="2">
        <f t="shared" si="311"/>
        <v>0</v>
      </c>
      <c r="FS309" s="2">
        <v>0</v>
      </c>
      <c r="FT309" s="2"/>
      <c r="FU309" s="2"/>
      <c r="FV309" s="2"/>
      <c r="FW309" s="2"/>
      <c r="FX309" s="2">
        <v>0</v>
      </c>
      <c r="FY309" s="2">
        <v>0</v>
      </c>
      <c r="FZ309" s="2"/>
      <c r="GA309" s="2" t="s">
        <v>3</v>
      </c>
      <c r="GB309" s="2"/>
      <c r="GC309" s="2"/>
      <c r="GD309" s="2">
        <v>0</v>
      </c>
      <c r="GE309" s="2"/>
      <c r="GF309" s="2">
        <v>2100812029</v>
      </c>
      <c r="GG309" s="2">
        <v>2</v>
      </c>
      <c r="GH309" s="2">
        <v>1</v>
      </c>
      <c r="GI309" s="2">
        <v>-2</v>
      </c>
      <c r="GJ309" s="2">
        <v>0</v>
      </c>
      <c r="GK309" s="2">
        <f>ROUND(R309*(R12)/100,2)</f>
        <v>0</v>
      </c>
      <c r="GL309" s="2">
        <f t="shared" si="312"/>
        <v>0</v>
      </c>
      <c r="GM309" s="2">
        <f t="shared" si="313"/>
        <v>27.52</v>
      </c>
      <c r="GN309" s="2">
        <f t="shared" si="314"/>
        <v>0</v>
      </c>
      <c r="GO309" s="2">
        <f t="shared" si="315"/>
        <v>27.52</v>
      </c>
      <c r="GP309" s="2">
        <f t="shared" si="316"/>
        <v>0</v>
      </c>
      <c r="GQ309" s="2"/>
      <c r="GR309" s="2">
        <v>0</v>
      </c>
      <c r="GS309" s="2">
        <v>3</v>
      </c>
      <c r="GT309" s="2">
        <v>0</v>
      </c>
      <c r="GU309" s="2" t="s">
        <v>3</v>
      </c>
      <c r="GV309" s="2">
        <f t="shared" si="317"/>
        <v>0</v>
      </c>
      <c r="GW309" s="2">
        <v>1</v>
      </c>
      <c r="GX309" s="2">
        <f t="shared" si="318"/>
        <v>0</v>
      </c>
      <c r="GY309" s="2"/>
      <c r="GZ309" s="2"/>
      <c r="HA309" s="2">
        <v>0</v>
      </c>
      <c r="HB309" s="2">
        <v>0</v>
      </c>
      <c r="HC309" s="2">
        <f t="shared" si="319"/>
        <v>0</v>
      </c>
      <c r="HD309" s="2"/>
      <c r="HE309" s="2"/>
      <c r="HF309" s="2"/>
      <c r="HG309" s="2"/>
      <c r="HH309" s="2"/>
      <c r="HI309" s="2"/>
      <c r="HJ309" s="2"/>
      <c r="HK309" s="2"/>
      <c r="HL309" s="2"/>
      <c r="HM309" s="2"/>
      <c r="HN309" s="2"/>
      <c r="HO309" s="2"/>
      <c r="HP309" s="2"/>
      <c r="HQ309" s="2"/>
      <c r="HR309" s="2"/>
      <c r="HS309" s="2"/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>
        <v>0</v>
      </c>
      <c r="IL309" s="2"/>
      <c r="IM309" s="2"/>
      <c r="IN309" s="2"/>
      <c r="IO309" s="2"/>
      <c r="IP309" s="2"/>
      <c r="IQ309" s="2"/>
      <c r="IR309" s="2"/>
      <c r="IS309" s="2"/>
      <c r="IT309" s="2"/>
      <c r="IU309" s="2"/>
    </row>
    <row r="310" spans="1:255" x14ac:dyDescent="0.2">
      <c r="A310">
        <v>17</v>
      </c>
      <c r="B310">
        <v>1</v>
      </c>
      <c r="E310" t="s">
        <v>214</v>
      </c>
      <c r="F310" t="s">
        <v>215</v>
      </c>
      <c r="G310" t="s">
        <v>216</v>
      </c>
      <c r="H310" t="s">
        <v>137</v>
      </c>
      <c r="I310">
        <f>ROUND(2/1000,9)</f>
        <v>2E-3</v>
      </c>
      <c r="J310">
        <v>0</v>
      </c>
      <c r="O310">
        <f t="shared" si="280"/>
        <v>244.65</v>
      </c>
      <c r="P310">
        <f t="shared" si="281"/>
        <v>244.65</v>
      </c>
      <c r="Q310">
        <f t="shared" si="282"/>
        <v>0</v>
      </c>
      <c r="R310">
        <f t="shared" si="283"/>
        <v>0</v>
      </c>
      <c r="S310">
        <f t="shared" si="284"/>
        <v>0</v>
      </c>
      <c r="T310">
        <f t="shared" si="285"/>
        <v>0</v>
      </c>
      <c r="U310">
        <f t="shared" si="286"/>
        <v>0</v>
      </c>
      <c r="V310">
        <f t="shared" si="287"/>
        <v>0</v>
      </c>
      <c r="W310">
        <f t="shared" si="288"/>
        <v>0.02</v>
      </c>
      <c r="X310">
        <f t="shared" si="289"/>
        <v>0</v>
      </c>
      <c r="Y310">
        <f t="shared" si="290"/>
        <v>0</v>
      </c>
      <c r="AA310">
        <v>42069989</v>
      </c>
      <c r="AB310">
        <f t="shared" si="291"/>
        <v>13759.99</v>
      </c>
      <c r="AC310">
        <f t="shared" si="292"/>
        <v>13759.99</v>
      </c>
      <c r="AD310">
        <f t="shared" si="293"/>
        <v>0</v>
      </c>
      <c r="AE310">
        <f t="shared" si="294"/>
        <v>0</v>
      </c>
      <c r="AF310">
        <f t="shared" si="295"/>
        <v>0</v>
      </c>
      <c r="AG310">
        <f t="shared" si="296"/>
        <v>0</v>
      </c>
      <c r="AH310">
        <f t="shared" si="297"/>
        <v>0</v>
      </c>
      <c r="AI310">
        <f t="shared" si="298"/>
        <v>0</v>
      </c>
      <c r="AJ310">
        <f t="shared" si="299"/>
        <v>12.13</v>
      </c>
      <c r="AK310">
        <v>13759.99</v>
      </c>
      <c r="AL310">
        <v>13759.99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12.13</v>
      </c>
      <c r="AT310">
        <v>0</v>
      </c>
      <c r="AU310">
        <v>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8.89</v>
      </c>
      <c r="BD310" t="s">
        <v>3</v>
      </c>
      <c r="BE310" t="s">
        <v>3</v>
      </c>
      <c r="BF310" t="s">
        <v>3</v>
      </c>
      <c r="BG310" t="s">
        <v>3</v>
      </c>
      <c r="BH310">
        <v>3</v>
      </c>
      <c r="BI310">
        <v>2</v>
      </c>
      <c r="BJ310" t="s">
        <v>217</v>
      </c>
      <c r="BM310">
        <v>500002</v>
      </c>
      <c r="BN310">
        <v>0</v>
      </c>
      <c r="BO310" t="s">
        <v>215</v>
      </c>
      <c r="BP310">
        <v>1</v>
      </c>
      <c r="BQ310">
        <v>12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0</v>
      </c>
      <c r="CA310">
        <v>0</v>
      </c>
      <c r="CE310">
        <v>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 t="shared" si="300"/>
        <v>244.65</v>
      </c>
      <c r="CQ310">
        <f t="shared" si="301"/>
        <v>122326.31110000001</v>
      </c>
      <c r="CR310">
        <f t="shared" si="302"/>
        <v>0</v>
      </c>
      <c r="CS310">
        <f t="shared" si="303"/>
        <v>0</v>
      </c>
      <c r="CT310">
        <f t="shared" si="304"/>
        <v>0</v>
      </c>
      <c r="CU310">
        <f t="shared" si="305"/>
        <v>0</v>
      </c>
      <c r="CV310">
        <f t="shared" si="306"/>
        <v>0</v>
      </c>
      <c r="CW310">
        <f t="shared" si="307"/>
        <v>0</v>
      </c>
      <c r="CX310">
        <f t="shared" si="308"/>
        <v>12.13</v>
      </c>
      <c r="CY310">
        <f t="shared" si="309"/>
        <v>0</v>
      </c>
      <c r="CZ310">
        <f t="shared" si="310"/>
        <v>0</v>
      </c>
      <c r="DC310" t="s">
        <v>3</v>
      </c>
      <c r="DD310" t="s">
        <v>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1013</v>
      </c>
      <c r="DV310" t="s">
        <v>137</v>
      </c>
      <c r="DW310" t="s">
        <v>139</v>
      </c>
      <c r="DX310">
        <v>1</v>
      </c>
      <c r="EE310">
        <v>40532948</v>
      </c>
      <c r="EF310">
        <v>12</v>
      </c>
      <c r="EG310" t="s">
        <v>140</v>
      </c>
      <c r="EH310">
        <v>0</v>
      </c>
      <c r="EI310" t="s">
        <v>3</v>
      </c>
      <c r="EJ310">
        <v>2</v>
      </c>
      <c r="EK310">
        <v>500002</v>
      </c>
      <c r="EL310" t="s">
        <v>141</v>
      </c>
      <c r="EM310" t="s">
        <v>142</v>
      </c>
      <c r="EO310" t="s">
        <v>3</v>
      </c>
      <c r="EQ310">
        <v>0</v>
      </c>
      <c r="ER310">
        <v>13759.99</v>
      </c>
      <c r="ES310">
        <v>13759.99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FQ310">
        <v>0</v>
      </c>
      <c r="FR310">
        <f t="shared" si="311"/>
        <v>0</v>
      </c>
      <c r="FS310">
        <v>0</v>
      </c>
      <c r="FX310">
        <v>0</v>
      </c>
      <c r="FY310">
        <v>0</v>
      </c>
      <c r="GA310" t="s">
        <v>3</v>
      </c>
      <c r="GD310">
        <v>0</v>
      </c>
      <c r="GF310">
        <v>2100812029</v>
      </c>
      <c r="GG310">
        <v>2</v>
      </c>
      <c r="GH310">
        <v>1</v>
      </c>
      <c r="GI310">
        <v>2</v>
      </c>
      <c r="GJ310">
        <v>0</v>
      </c>
      <c r="GK310">
        <f>ROUND(R310*(S12)/100,2)</f>
        <v>0</v>
      </c>
      <c r="GL310">
        <f t="shared" si="312"/>
        <v>0</v>
      </c>
      <c r="GM310">
        <f t="shared" si="313"/>
        <v>244.65</v>
      </c>
      <c r="GN310">
        <f t="shared" si="314"/>
        <v>0</v>
      </c>
      <c r="GO310">
        <f t="shared" si="315"/>
        <v>244.65</v>
      </c>
      <c r="GP310">
        <f t="shared" si="316"/>
        <v>0</v>
      </c>
      <c r="GR310">
        <v>0</v>
      </c>
      <c r="GS310">
        <v>3</v>
      </c>
      <c r="GT310">
        <v>0</v>
      </c>
      <c r="GU310" t="s">
        <v>3</v>
      </c>
      <c r="GV310">
        <f t="shared" si="317"/>
        <v>0</v>
      </c>
      <c r="GW310">
        <v>1</v>
      </c>
      <c r="GX310">
        <f t="shared" si="318"/>
        <v>0</v>
      </c>
      <c r="HA310">
        <v>0</v>
      </c>
      <c r="HB310">
        <v>0</v>
      </c>
      <c r="HC310">
        <f t="shared" si="319"/>
        <v>0</v>
      </c>
      <c r="IK310">
        <v>0</v>
      </c>
    </row>
    <row r="312" spans="1:255" x14ac:dyDescent="0.2">
      <c r="A312" s="3">
        <v>51</v>
      </c>
      <c r="B312" s="3">
        <f>B293</f>
        <v>1</v>
      </c>
      <c r="C312" s="3">
        <f>A293</f>
        <v>5</v>
      </c>
      <c r="D312" s="3">
        <f>ROW(A293)</f>
        <v>293</v>
      </c>
      <c r="E312" s="3"/>
      <c r="F312" s="3" t="str">
        <f>IF(F293&lt;&gt;"",F293,"")</f>
        <v>Новый подраздел</v>
      </c>
      <c r="G312" s="3" t="str">
        <f>IF(G293&lt;&gt;"",G293,"")</f>
        <v>Материалы не учтенные ценником:</v>
      </c>
      <c r="H312" s="3">
        <v>0</v>
      </c>
      <c r="I312" s="3"/>
      <c r="J312" s="3"/>
      <c r="K312" s="3"/>
      <c r="L312" s="3"/>
      <c r="M312" s="3"/>
      <c r="N312" s="3"/>
      <c r="O312" s="3">
        <f t="shared" ref="O312:T312" si="320">ROUND(AB312,2)</f>
        <v>12303.44</v>
      </c>
      <c r="P312" s="3">
        <f t="shared" si="320"/>
        <v>12303.44</v>
      </c>
      <c r="Q312" s="3">
        <f t="shared" si="320"/>
        <v>0</v>
      </c>
      <c r="R312" s="3">
        <f t="shared" si="320"/>
        <v>0</v>
      </c>
      <c r="S312" s="3">
        <f t="shared" si="320"/>
        <v>0</v>
      </c>
      <c r="T312" s="3">
        <f t="shared" si="320"/>
        <v>0</v>
      </c>
      <c r="U312" s="3">
        <f>AH312</f>
        <v>0</v>
      </c>
      <c r="V312" s="3">
        <f>AI312</f>
        <v>0</v>
      </c>
      <c r="W312" s="3">
        <f>ROUND(AJ312,2)</f>
        <v>0.22</v>
      </c>
      <c r="X312" s="3">
        <f>ROUND(AK312,2)</f>
        <v>0</v>
      </c>
      <c r="Y312" s="3">
        <f>ROUND(AL312,2)</f>
        <v>0</v>
      </c>
      <c r="Z312" s="3"/>
      <c r="AA312" s="3"/>
      <c r="AB312" s="3">
        <f>ROUND(SUMIF(AA297:AA310,"=42069975",O297:O310),2)</f>
        <v>12303.44</v>
      </c>
      <c r="AC312" s="3">
        <f>ROUND(SUMIF(AA297:AA310,"=42069975",P297:P310),2)</f>
        <v>12303.44</v>
      </c>
      <c r="AD312" s="3">
        <f>ROUND(SUMIF(AA297:AA310,"=42069975",Q297:Q310),2)</f>
        <v>0</v>
      </c>
      <c r="AE312" s="3">
        <f>ROUND(SUMIF(AA297:AA310,"=42069975",R297:R310),2)</f>
        <v>0</v>
      </c>
      <c r="AF312" s="3">
        <f>ROUND(SUMIF(AA297:AA310,"=42069975",S297:S310),2)</f>
        <v>0</v>
      </c>
      <c r="AG312" s="3">
        <f>ROUND(SUMIF(AA297:AA310,"=42069975",T297:T310),2)</f>
        <v>0</v>
      </c>
      <c r="AH312" s="3">
        <f>SUMIF(AA297:AA310,"=42069975",U297:U310)</f>
        <v>0</v>
      </c>
      <c r="AI312" s="3">
        <f>SUMIF(AA297:AA310,"=42069975",V297:V310)</f>
        <v>0</v>
      </c>
      <c r="AJ312" s="3">
        <f>ROUND(SUMIF(AA297:AA310,"=42069975",W297:W310),2)</f>
        <v>0.22</v>
      </c>
      <c r="AK312" s="3">
        <f>ROUND(SUMIF(AA297:AA310,"=42069975",X297:X310),2)</f>
        <v>0</v>
      </c>
      <c r="AL312" s="3">
        <f>ROUND(SUMIF(AA297:AA310,"=42069975",Y297:Y310),2)</f>
        <v>0</v>
      </c>
      <c r="AM312" s="3"/>
      <c r="AN312" s="3"/>
      <c r="AO312" s="3">
        <f t="shared" ref="AO312:BC312" si="321">ROUND(BX312,2)</f>
        <v>0</v>
      </c>
      <c r="AP312" s="3">
        <f t="shared" si="321"/>
        <v>0</v>
      </c>
      <c r="AQ312" s="3">
        <f t="shared" si="321"/>
        <v>0</v>
      </c>
      <c r="AR312" s="3">
        <f t="shared" si="321"/>
        <v>12303.44</v>
      </c>
      <c r="AS312" s="3">
        <f t="shared" si="321"/>
        <v>12121.37</v>
      </c>
      <c r="AT312" s="3">
        <f t="shared" si="321"/>
        <v>182.07</v>
      </c>
      <c r="AU312" s="3">
        <f t="shared" si="321"/>
        <v>0</v>
      </c>
      <c r="AV312" s="3">
        <f t="shared" si="321"/>
        <v>12303.44</v>
      </c>
      <c r="AW312" s="3">
        <f t="shared" si="321"/>
        <v>12303.44</v>
      </c>
      <c r="AX312" s="3">
        <f t="shared" si="321"/>
        <v>0</v>
      </c>
      <c r="AY312" s="3">
        <f t="shared" si="321"/>
        <v>12303.44</v>
      </c>
      <c r="AZ312" s="3">
        <f t="shared" si="321"/>
        <v>0</v>
      </c>
      <c r="BA312" s="3">
        <f t="shared" si="321"/>
        <v>0</v>
      </c>
      <c r="BB312" s="3">
        <f t="shared" si="321"/>
        <v>0</v>
      </c>
      <c r="BC312" s="3">
        <f t="shared" si="321"/>
        <v>0</v>
      </c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>
        <f>ROUND(SUMIF(AA297:AA310,"=42069975",FQ297:FQ310),2)</f>
        <v>0</v>
      </c>
      <c r="BY312" s="3">
        <f>ROUND(SUMIF(AA297:AA310,"=42069975",FR297:FR310),2)</f>
        <v>0</v>
      </c>
      <c r="BZ312" s="3">
        <f>ROUND(SUMIF(AA297:AA310,"=42069975",GL297:GL310),2)</f>
        <v>0</v>
      </c>
      <c r="CA312" s="3">
        <f>ROUND(SUMIF(AA297:AA310,"=42069975",GM297:GM310),2)</f>
        <v>12303.44</v>
      </c>
      <c r="CB312" s="3">
        <f>ROUND(SUMIF(AA297:AA310,"=42069975",GN297:GN310),2)</f>
        <v>12121.37</v>
      </c>
      <c r="CC312" s="3">
        <f>ROUND(SUMIF(AA297:AA310,"=42069975",GO297:GO310),2)</f>
        <v>182.07</v>
      </c>
      <c r="CD312" s="3">
        <f>ROUND(SUMIF(AA297:AA310,"=42069975",GP297:GP310),2)</f>
        <v>0</v>
      </c>
      <c r="CE312" s="3">
        <f>AC312-BX312</f>
        <v>12303.44</v>
      </c>
      <c r="CF312" s="3">
        <f>AC312-BY312</f>
        <v>12303.44</v>
      </c>
      <c r="CG312" s="3">
        <f>BX312-BZ312</f>
        <v>0</v>
      </c>
      <c r="CH312" s="3">
        <f>AC312-BX312-BY312+BZ312</f>
        <v>12303.44</v>
      </c>
      <c r="CI312" s="3">
        <f>BY312-BZ312</f>
        <v>0</v>
      </c>
      <c r="CJ312" s="3">
        <f>ROUND(SUMIF(AA297:AA310,"=42069975",GX297:GX310),2)</f>
        <v>0</v>
      </c>
      <c r="CK312" s="3">
        <f>ROUND(SUMIF(AA297:AA310,"=42069975",GY297:GY310),2)</f>
        <v>0</v>
      </c>
      <c r="CL312" s="3">
        <f>ROUND(SUMIF(AA297:AA310,"=42069975",GZ297:GZ310),2)</f>
        <v>0</v>
      </c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4">
        <f t="shared" ref="DG312:DL312" si="322">ROUND(DT312,2)</f>
        <v>56033.61</v>
      </c>
      <c r="DH312" s="4">
        <f t="shared" si="322"/>
        <v>56033.61</v>
      </c>
      <c r="DI312" s="4">
        <f t="shared" si="322"/>
        <v>0</v>
      </c>
      <c r="DJ312" s="4">
        <f t="shared" si="322"/>
        <v>0</v>
      </c>
      <c r="DK312" s="4">
        <f t="shared" si="322"/>
        <v>0</v>
      </c>
      <c r="DL312" s="4">
        <f t="shared" si="322"/>
        <v>0</v>
      </c>
      <c r="DM312" s="4">
        <f>DZ312</f>
        <v>0</v>
      </c>
      <c r="DN312" s="4">
        <f>EA312</f>
        <v>0</v>
      </c>
      <c r="DO312" s="4">
        <f>ROUND(EB312,2)</f>
        <v>0.22</v>
      </c>
      <c r="DP312" s="4">
        <f>ROUND(EC312,2)</f>
        <v>0</v>
      </c>
      <c r="DQ312" s="4">
        <f>ROUND(ED312,2)</f>
        <v>0</v>
      </c>
      <c r="DR312" s="4"/>
      <c r="DS312" s="4"/>
      <c r="DT312" s="4">
        <f>ROUND(SUMIF(AA297:AA310,"=42069989",O297:O310),2)</f>
        <v>56033.61</v>
      </c>
      <c r="DU312" s="4">
        <f>ROUND(SUMIF(AA297:AA310,"=42069989",P297:P310),2)</f>
        <v>56033.61</v>
      </c>
      <c r="DV312" s="4">
        <f>ROUND(SUMIF(AA297:AA310,"=42069989",Q297:Q310),2)</f>
        <v>0</v>
      </c>
      <c r="DW312" s="4">
        <f>ROUND(SUMIF(AA297:AA310,"=42069989",R297:R310),2)</f>
        <v>0</v>
      </c>
      <c r="DX312" s="4">
        <f>ROUND(SUMIF(AA297:AA310,"=42069989",S297:S310),2)</f>
        <v>0</v>
      </c>
      <c r="DY312" s="4">
        <f>ROUND(SUMIF(AA297:AA310,"=42069989",T297:T310),2)</f>
        <v>0</v>
      </c>
      <c r="DZ312" s="4">
        <f>SUMIF(AA297:AA310,"=42069989",U297:U310)</f>
        <v>0</v>
      </c>
      <c r="EA312" s="4">
        <f>SUMIF(AA297:AA310,"=42069989",V297:V310)</f>
        <v>0</v>
      </c>
      <c r="EB312" s="4">
        <f>ROUND(SUMIF(AA297:AA310,"=42069989",W297:W310),2)</f>
        <v>0.22</v>
      </c>
      <c r="EC312" s="4">
        <f>ROUND(SUMIF(AA297:AA310,"=42069989",X297:X310),2)</f>
        <v>0</v>
      </c>
      <c r="ED312" s="4">
        <f>ROUND(SUMIF(AA297:AA310,"=42069989",Y297:Y310),2)</f>
        <v>0</v>
      </c>
      <c r="EE312" s="4"/>
      <c r="EF312" s="4"/>
      <c r="EG312" s="4">
        <f t="shared" ref="EG312:EU312" si="323">ROUND(FP312,2)</f>
        <v>0</v>
      </c>
      <c r="EH312" s="4">
        <f t="shared" si="323"/>
        <v>0</v>
      </c>
      <c r="EI312" s="4">
        <f t="shared" si="323"/>
        <v>0</v>
      </c>
      <c r="EJ312" s="4">
        <f t="shared" si="323"/>
        <v>56033.61</v>
      </c>
      <c r="EK312" s="4">
        <f t="shared" si="323"/>
        <v>54424.31</v>
      </c>
      <c r="EL312" s="4">
        <f t="shared" si="323"/>
        <v>1609.3</v>
      </c>
      <c r="EM312" s="4">
        <f t="shared" si="323"/>
        <v>0</v>
      </c>
      <c r="EN312" s="4">
        <f t="shared" si="323"/>
        <v>56033.61</v>
      </c>
      <c r="EO312" s="4">
        <f t="shared" si="323"/>
        <v>56033.61</v>
      </c>
      <c r="EP312" s="4">
        <f t="shared" si="323"/>
        <v>0</v>
      </c>
      <c r="EQ312" s="4">
        <f t="shared" si="323"/>
        <v>56033.61</v>
      </c>
      <c r="ER312" s="4">
        <f t="shared" si="323"/>
        <v>0</v>
      </c>
      <c r="ES312" s="4">
        <f t="shared" si="323"/>
        <v>0</v>
      </c>
      <c r="ET312" s="4">
        <f t="shared" si="323"/>
        <v>0</v>
      </c>
      <c r="EU312" s="4">
        <f t="shared" si="323"/>
        <v>0</v>
      </c>
      <c r="EV312" s="4"/>
      <c r="EW312" s="4"/>
      <c r="EX312" s="4"/>
      <c r="EY312" s="4"/>
      <c r="EZ312" s="4"/>
      <c r="FA312" s="4"/>
      <c r="FB312" s="4"/>
      <c r="FC312" s="4"/>
      <c r="FD312" s="4"/>
      <c r="FE312" s="4"/>
      <c r="FF312" s="4"/>
      <c r="FG312" s="4"/>
      <c r="FH312" s="4"/>
      <c r="FI312" s="4"/>
      <c r="FJ312" s="4"/>
      <c r="FK312" s="4"/>
      <c r="FL312" s="4"/>
      <c r="FM312" s="4"/>
      <c r="FN312" s="4"/>
      <c r="FO312" s="4"/>
      <c r="FP312" s="4">
        <f>ROUND(SUMIF(AA297:AA310,"=42069989",FQ297:FQ310),2)</f>
        <v>0</v>
      </c>
      <c r="FQ312" s="4">
        <f>ROUND(SUMIF(AA297:AA310,"=42069989",FR297:FR310),2)</f>
        <v>0</v>
      </c>
      <c r="FR312" s="4">
        <f>ROUND(SUMIF(AA297:AA310,"=42069989",GL297:GL310),2)</f>
        <v>0</v>
      </c>
      <c r="FS312" s="4">
        <f>ROUND(SUMIF(AA297:AA310,"=42069989",GM297:GM310),2)</f>
        <v>56033.61</v>
      </c>
      <c r="FT312" s="4">
        <f>ROUND(SUMIF(AA297:AA310,"=42069989",GN297:GN310),2)</f>
        <v>54424.31</v>
      </c>
      <c r="FU312" s="4">
        <f>ROUND(SUMIF(AA297:AA310,"=42069989",GO297:GO310),2)</f>
        <v>1609.3</v>
      </c>
      <c r="FV312" s="4">
        <f>ROUND(SUMIF(AA297:AA310,"=42069989",GP297:GP310),2)</f>
        <v>0</v>
      </c>
      <c r="FW312" s="4">
        <f>DU312-FP312</f>
        <v>56033.61</v>
      </c>
      <c r="FX312" s="4">
        <f>DU312-FQ312</f>
        <v>56033.61</v>
      </c>
      <c r="FY312" s="4">
        <f>FP312-FR312</f>
        <v>0</v>
      </c>
      <c r="FZ312" s="4">
        <f>DU312-FP312-FQ312+FR312</f>
        <v>56033.61</v>
      </c>
      <c r="GA312" s="4">
        <f>FQ312-FR312</f>
        <v>0</v>
      </c>
      <c r="GB312" s="4">
        <f>ROUND(SUMIF(AA297:AA310,"=42069989",GX297:GX310),2)</f>
        <v>0</v>
      </c>
      <c r="GC312" s="4">
        <f>ROUND(SUMIF(AA297:AA310,"=42069989",GY297:GY310),2)</f>
        <v>0</v>
      </c>
      <c r="GD312" s="4">
        <f>ROUND(SUMIF(AA297:AA310,"=42069989",GZ297:GZ310),2)</f>
        <v>0</v>
      </c>
      <c r="GE312" s="4"/>
      <c r="GF312" s="4"/>
      <c r="GG312" s="4"/>
      <c r="GH312" s="4"/>
      <c r="GI312" s="4"/>
      <c r="GJ312" s="4"/>
      <c r="GK312" s="4"/>
      <c r="GL312" s="4"/>
      <c r="GM312" s="4"/>
      <c r="GN312" s="4"/>
      <c r="GO312" s="4"/>
      <c r="GP312" s="4"/>
      <c r="GQ312" s="4"/>
      <c r="GR312" s="4"/>
      <c r="GS312" s="4"/>
      <c r="GT312" s="4"/>
      <c r="GU312" s="4"/>
      <c r="GV312" s="4"/>
      <c r="GW312" s="4"/>
      <c r="GX312" s="4">
        <v>0</v>
      </c>
    </row>
    <row r="314" spans="1:255" x14ac:dyDescent="0.2">
      <c r="A314" s="5">
        <v>50</v>
      </c>
      <c r="B314" s="5">
        <v>0</v>
      </c>
      <c r="C314" s="5">
        <v>0</v>
      </c>
      <c r="D314" s="5">
        <v>1</v>
      </c>
      <c r="E314" s="5">
        <v>201</v>
      </c>
      <c r="F314" s="5">
        <f>ROUND(Source!O312,O314)</f>
        <v>12303.44</v>
      </c>
      <c r="G314" s="5" t="s">
        <v>70</v>
      </c>
      <c r="H314" s="5" t="s">
        <v>71</v>
      </c>
      <c r="I314" s="5"/>
      <c r="J314" s="5"/>
      <c r="K314" s="5">
        <v>201</v>
      </c>
      <c r="L314" s="5">
        <v>1</v>
      </c>
      <c r="M314" s="5">
        <v>3</v>
      </c>
      <c r="N314" s="5" t="s">
        <v>3</v>
      </c>
      <c r="O314" s="5">
        <v>2</v>
      </c>
      <c r="P314" s="5">
        <f>ROUND(Source!DG312,O314)</f>
        <v>56033.61</v>
      </c>
      <c r="Q314" s="5"/>
      <c r="R314" s="5"/>
      <c r="S314" s="5"/>
      <c r="T314" s="5"/>
      <c r="U314" s="5"/>
      <c r="V314" s="5"/>
      <c r="W314" s="5"/>
    </row>
    <row r="315" spans="1:255" x14ac:dyDescent="0.2">
      <c r="A315" s="5">
        <v>50</v>
      </c>
      <c r="B315" s="5">
        <v>0</v>
      </c>
      <c r="C315" s="5">
        <v>0</v>
      </c>
      <c r="D315" s="5">
        <v>1</v>
      </c>
      <c r="E315" s="5">
        <v>202</v>
      </c>
      <c r="F315" s="5">
        <f>ROUND(Source!P312,O315)</f>
        <v>12303.44</v>
      </c>
      <c r="G315" s="5" t="s">
        <v>72</v>
      </c>
      <c r="H315" s="5" t="s">
        <v>73</v>
      </c>
      <c r="I315" s="5"/>
      <c r="J315" s="5"/>
      <c r="K315" s="5">
        <v>202</v>
      </c>
      <c r="L315" s="5">
        <v>2</v>
      </c>
      <c r="M315" s="5">
        <v>3</v>
      </c>
      <c r="N315" s="5" t="s">
        <v>3</v>
      </c>
      <c r="O315" s="5">
        <v>2</v>
      </c>
      <c r="P315" s="5">
        <f>ROUND(Source!DH312,O315)</f>
        <v>56033.61</v>
      </c>
      <c r="Q315" s="5"/>
      <c r="R315" s="5"/>
      <c r="S315" s="5"/>
      <c r="T315" s="5"/>
      <c r="U315" s="5"/>
      <c r="V315" s="5"/>
      <c r="W315" s="5"/>
    </row>
    <row r="316" spans="1:255" x14ac:dyDescent="0.2">
      <c r="A316" s="5">
        <v>50</v>
      </c>
      <c r="B316" s="5">
        <v>0</v>
      </c>
      <c r="C316" s="5">
        <v>0</v>
      </c>
      <c r="D316" s="5">
        <v>1</v>
      </c>
      <c r="E316" s="5">
        <v>222</v>
      </c>
      <c r="F316" s="5">
        <f>ROUND(Source!AO312,O316)</f>
        <v>0</v>
      </c>
      <c r="G316" s="5" t="s">
        <v>74</v>
      </c>
      <c r="H316" s="5" t="s">
        <v>75</v>
      </c>
      <c r="I316" s="5"/>
      <c r="J316" s="5"/>
      <c r="K316" s="5">
        <v>222</v>
      </c>
      <c r="L316" s="5">
        <v>3</v>
      </c>
      <c r="M316" s="5">
        <v>3</v>
      </c>
      <c r="N316" s="5" t="s">
        <v>3</v>
      </c>
      <c r="O316" s="5">
        <v>2</v>
      </c>
      <c r="P316" s="5">
        <f>ROUND(Source!EG312,O316)</f>
        <v>0</v>
      </c>
      <c r="Q316" s="5"/>
      <c r="R316" s="5"/>
      <c r="S316" s="5"/>
      <c r="T316" s="5"/>
      <c r="U316" s="5"/>
      <c r="V316" s="5"/>
      <c r="W316" s="5"/>
    </row>
    <row r="317" spans="1:255" x14ac:dyDescent="0.2">
      <c r="A317" s="5">
        <v>50</v>
      </c>
      <c r="B317" s="5">
        <v>0</v>
      </c>
      <c r="C317" s="5">
        <v>0</v>
      </c>
      <c r="D317" s="5">
        <v>1</v>
      </c>
      <c r="E317" s="5">
        <v>225</v>
      </c>
      <c r="F317" s="5">
        <f>ROUND(Source!AV312,O317)</f>
        <v>12303.44</v>
      </c>
      <c r="G317" s="5" t="s">
        <v>76</v>
      </c>
      <c r="H317" s="5" t="s">
        <v>77</v>
      </c>
      <c r="I317" s="5"/>
      <c r="J317" s="5"/>
      <c r="K317" s="5">
        <v>225</v>
      </c>
      <c r="L317" s="5">
        <v>4</v>
      </c>
      <c r="M317" s="5">
        <v>3</v>
      </c>
      <c r="N317" s="5" t="s">
        <v>3</v>
      </c>
      <c r="O317" s="5">
        <v>2</v>
      </c>
      <c r="P317" s="5">
        <f>ROUND(Source!EN312,O317)</f>
        <v>56033.61</v>
      </c>
      <c r="Q317" s="5"/>
      <c r="R317" s="5"/>
      <c r="S317" s="5"/>
      <c r="T317" s="5"/>
      <c r="U317" s="5"/>
      <c r="V317" s="5"/>
      <c r="W317" s="5"/>
    </row>
    <row r="318" spans="1:255" x14ac:dyDescent="0.2">
      <c r="A318" s="5">
        <v>50</v>
      </c>
      <c r="B318" s="5">
        <v>0</v>
      </c>
      <c r="C318" s="5">
        <v>0</v>
      </c>
      <c r="D318" s="5">
        <v>1</v>
      </c>
      <c r="E318" s="5">
        <v>226</v>
      </c>
      <c r="F318" s="5">
        <f>ROUND(Source!AW312,O318)</f>
        <v>12303.44</v>
      </c>
      <c r="G318" s="5" t="s">
        <v>78</v>
      </c>
      <c r="H318" s="5" t="s">
        <v>79</v>
      </c>
      <c r="I318" s="5"/>
      <c r="J318" s="5"/>
      <c r="K318" s="5">
        <v>226</v>
      </c>
      <c r="L318" s="5">
        <v>5</v>
      </c>
      <c r="M318" s="5">
        <v>3</v>
      </c>
      <c r="N318" s="5" t="s">
        <v>3</v>
      </c>
      <c r="O318" s="5">
        <v>2</v>
      </c>
      <c r="P318" s="5">
        <f>ROUND(Source!EO312,O318)</f>
        <v>56033.61</v>
      </c>
      <c r="Q318" s="5"/>
      <c r="R318" s="5"/>
      <c r="S318" s="5"/>
      <c r="T318" s="5"/>
      <c r="U318" s="5"/>
      <c r="V318" s="5"/>
      <c r="W318" s="5"/>
    </row>
    <row r="319" spans="1:255" x14ac:dyDescent="0.2">
      <c r="A319" s="5">
        <v>50</v>
      </c>
      <c r="B319" s="5">
        <v>0</v>
      </c>
      <c r="C319" s="5">
        <v>0</v>
      </c>
      <c r="D319" s="5">
        <v>1</v>
      </c>
      <c r="E319" s="5">
        <v>227</v>
      </c>
      <c r="F319" s="5">
        <f>ROUND(Source!AX312,O319)</f>
        <v>0</v>
      </c>
      <c r="G319" s="5" t="s">
        <v>80</v>
      </c>
      <c r="H319" s="5" t="s">
        <v>81</v>
      </c>
      <c r="I319" s="5"/>
      <c r="J319" s="5"/>
      <c r="K319" s="5">
        <v>227</v>
      </c>
      <c r="L319" s="5">
        <v>6</v>
      </c>
      <c r="M319" s="5">
        <v>3</v>
      </c>
      <c r="N319" s="5" t="s">
        <v>3</v>
      </c>
      <c r="O319" s="5">
        <v>2</v>
      </c>
      <c r="P319" s="5">
        <f>ROUND(Source!EP312,O319)</f>
        <v>0</v>
      </c>
      <c r="Q319" s="5"/>
      <c r="R319" s="5"/>
      <c r="S319" s="5"/>
      <c r="T319" s="5"/>
      <c r="U319" s="5"/>
      <c r="V319" s="5"/>
      <c r="W319" s="5"/>
    </row>
    <row r="320" spans="1:255" x14ac:dyDescent="0.2">
      <c r="A320" s="5">
        <v>50</v>
      </c>
      <c r="B320" s="5">
        <v>0</v>
      </c>
      <c r="C320" s="5">
        <v>0</v>
      </c>
      <c r="D320" s="5">
        <v>1</v>
      </c>
      <c r="E320" s="5">
        <v>228</v>
      </c>
      <c r="F320" s="5">
        <f>ROUND(Source!AY312,O320)</f>
        <v>12303.44</v>
      </c>
      <c r="G320" s="5" t="s">
        <v>82</v>
      </c>
      <c r="H320" s="5" t="s">
        <v>83</v>
      </c>
      <c r="I320" s="5"/>
      <c r="J320" s="5"/>
      <c r="K320" s="5">
        <v>228</v>
      </c>
      <c r="L320" s="5">
        <v>7</v>
      </c>
      <c r="M320" s="5">
        <v>3</v>
      </c>
      <c r="N320" s="5" t="s">
        <v>3</v>
      </c>
      <c r="O320" s="5">
        <v>2</v>
      </c>
      <c r="P320" s="5">
        <f>ROUND(Source!EQ312,O320)</f>
        <v>56033.61</v>
      </c>
      <c r="Q320" s="5"/>
      <c r="R320" s="5"/>
      <c r="S320" s="5"/>
      <c r="T320" s="5"/>
      <c r="U320" s="5"/>
      <c r="V320" s="5"/>
      <c r="W320" s="5"/>
    </row>
    <row r="321" spans="1:23" x14ac:dyDescent="0.2">
      <c r="A321" s="5">
        <v>50</v>
      </c>
      <c r="B321" s="5">
        <v>0</v>
      </c>
      <c r="C321" s="5">
        <v>0</v>
      </c>
      <c r="D321" s="5">
        <v>1</v>
      </c>
      <c r="E321" s="5">
        <v>216</v>
      </c>
      <c r="F321" s="5">
        <f>ROUND(Source!AP312,O321)</f>
        <v>0</v>
      </c>
      <c r="G321" s="5" t="s">
        <v>84</v>
      </c>
      <c r="H321" s="5" t="s">
        <v>85</v>
      </c>
      <c r="I321" s="5"/>
      <c r="J321" s="5"/>
      <c r="K321" s="5">
        <v>216</v>
      </c>
      <c r="L321" s="5">
        <v>8</v>
      </c>
      <c r="M321" s="5">
        <v>3</v>
      </c>
      <c r="N321" s="5" t="s">
        <v>3</v>
      </c>
      <c r="O321" s="5">
        <v>2</v>
      </c>
      <c r="P321" s="5">
        <f>ROUND(Source!EH312,O321)</f>
        <v>0</v>
      </c>
      <c r="Q321" s="5"/>
      <c r="R321" s="5"/>
      <c r="S321" s="5"/>
      <c r="T321" s="5"/>
      <c r="U321" s="5"/>
      <c r="V321" s="5"/>
      <c r="W321" s="5"/>
    </row>
    <row r="322" spans="1:23" x14ac:dyDescent="0.2">
      <c r="A322" s="5">
        <v>50</v>
      </c>
      <c r="B322" s="5">
        <v>0</v>
      </c>
      <c r="C322" s="5">
        <v>0</v>
      </c>
      <c r="D322" s="5">
        <v>1</v>
      </c>
      <c r="E322" s="5">
        <v>223</v>
      </c>
      <c r="F322" s="5">
        <f>ROUND(Source!AQ312,O322)</f>
        <v>0</v>
      </c>
      <c r="G322" s="5" t="s">
        <v>86</v>
      </c>
      <c r="H322" s="5" t="s">
        <v>87</v>
      </c>
      <c r="I322" s="5"/>
      <c r="J322" s="5"/>
      <c r="K322" s="5">
        <v>223</v>
      </c>
      <c r="L322" s="5">
        <v>9</v>
      </c>
      <c r="M322" s="5">
        <v>3</v>
      </c>
      <c r="N322" s="5" t="s">
        <v>3</v>
      </c>
      <c r="O322" s="5">
        <v>2</v>
      </c>
      <c r="P322" s="5">
        <f>ROUND(Source!EI312,O322)</f>
        <v>0</v>
      </c>
      <c r="Q322" s="5"/>
      <c r="R322" s="5"/>
      <c r="S322" s="5"/>
      <c r="T322" s="5"/>
      <c r="U322" s="5"/>
      <c r="V322" s="5"/>
      <c r="W322" s="5"/>
    </row>
    <row r="323" spans="1:23" x14ac:dyDescent="0.2">
      <c r="A323" s="5">
        <v>50</v>
      </c>
      <c r="B323" s="5">
        <v>0</v>
      </c>
      <c r="C323" s="5">
        <v>0</v>
      </c>
      <c r="D323" s="5">
        <v>1</v>
      </c>
      <c r="E323" s="5">
        <v>229</v>
      </c>
      <c r="F323" s="5">
        <f>ROUND(Source!AZ312,O323)</f>
        <v>0</v>
      </c>
      <c r="G323" s="5" t="s">
        <v>88</v>
      </c>
      <c r="H323" s="5" t="s">
        <v>89</v>
      </c>
      <c r="I323" s="5"/>
      <c r="J323" s="5"/>
      <c r="K323" s="5">
        <v>229</v>
      </c>
      <c r="L323" s="5">
        <v>10</v>
      </c>
      <c r="M323" s="5">
        <v>3</v>
      </c>
      <c r="N323" s="5" t="s">
        <v>3</v>
      </c>
      <c r="O323" s="5">
        <v>2</v>
      </c>
      <c r="P323" s="5">
        <f>ROUND(Source!ER312,O323)</f>
        <v>0</v>
      </c>
      <c r="Q323" s="5"/>
      <c r="R323" s="5"/>
      <c r="S323" s="5"/>
      <c r="T323" s="5"/>
      <c r="U323" s="5"/>
      <c r="V323" s="5"/>
      <c r="W323" s="5"/>
    </row>
    <row r="324" spans="1:23" x14ac:dyDescent="0.2">
      <c r="A324" s="5">
        <v>50</v>
      </c>
      <c r="B324" s="5">
        <v>0</v>
      </c>
      <c r="C324" s="5">
        <v>0</v>
      </c>
      <c r="D324" s="5">
        <v>1</v>
      </c>
      <c r="E324" s="5">
        <v>203</v>
      </c>
      <c r="F324" s="5">
        <f>ROUND(Source!Q312,O324)</f>
        <v>0</v>
      </c>
      <c r="G324" s="5" t="s">
        <v>90</v>
      </c>
      <c r="H324" s="5" t="s">
        <v>91</v>
      </c>
      <c r="I324" s="5"/>
      <c r="J324" s="5"/>
      <c r="K324" s="5">
        <v>203</v>
      </c>
      <c r="L324" s="5">
        <v>11</v>
      </c>
      <c r="M324" s="5">
        <v>3</v>
      </c>
      <c r="N324" s="5" t="s">
        <v>3</v>
      </c>
      <c r="O324" s="5">
        <v>2</v>
      </c>
      <c r="P324" s="5">
        <f>ROUND(Source!DI312,O324)</f>
        <v>0</v>
      </c>
      <c r="Q324" s="5"/>
      <c r="R324" s="5"/>
      <c r="S324" s="5"/>
      <c r="T324" s="5"/>
      <c r="U324" s="5"/>
      <c r="V324" s="5"/>
      <c r="W324" s="5"/>
    </row>
    <row r="325" spans="1:23" x14ac:dyDescent="0.2">
      <c r="A325" s="5">
        <v>50</v>
      </c>
      <c r="B325" s="5">
        <v>0</v>
      </c>
      <c r="C325" s="5">
        <v>0</v>
      </c>
      <c r="D325" s="5">
        <v>1</v>
      </c>
      <c r="E325" s="5">
        <v>231</v>
      </c>
      <c r="F325" s="5">
        <f>ROUND(Source!BB312,O325)</f>
        <v>0</v>
      </c>
      <c r="G325" s="5" t="s">
        <v>92</v>
      </c>
      <c r="H325" s="5" t="s">
        <v>93</v>
      </c>
      <c r="I325" s="5"/>
      <c r="J325" s="5"/>
      <c r="K325" s="5">
        <v>231</v>
      </c>
      <c r="L325" s="5">
        <v>12</v>
      </c>
      <c r="M325" s="5">
        <v>3</v>
      </c>
      <c r="N325" s="5" t="s">
        <v>3</v>
      </c>
      <c r="O325" s="5">
        <v>2</v>
      </c>
      <c r="P325" s="5">
        <f>ROUND(Source!ET312,O325)</f>
        <v>0</v>
      </c>
      <c r="Q325" s="5"/>
      <c r="R325" s="5"/>
      <c r="S325" s="5"/>
      <c r="T325" s="5"/>
      <c r="U325" s="5"/>
      <c r="V325" s="5"/>
      <c r="W325" s="5"/>
    </row>
    <row r="326" spans="1:23" x14ac:dyDescent="0.2">
      <c r="A326" s="5">
        <v>50</v>
      </c>
      <c r="B326" s="5">
        <v>0</v>
      </c>
      <c r="C326" s="5">
        <v>0</v>
      </c>
      <c r="D326" s="5">
        <v>1</v>
      </c>
      <c r="E326" s="5">
        <v>204</v>
      </c>
      <c r="F326" s="5">
        <f>ROUND(Source!R312,O326)</f>
        <v>0</v>
      </c>
      <c r="G326" s="5" t="s">
        <v>94</v>
      </c>
      <c r="H326" s="5" t="s">
        <v>95</v>
      </c>
      <c r="I326" s="5"/>
      <c r="J326" s="5"/>
      <c r="K326" s="5">
        <v>204</v>
      </c>
      <c r="L326" s="5">
        <v>13</v>
      </c>
      <c r="M326" s="5">
        <v>3</v>
      </c>
      <c r="N326" s="5" t="s">
        <v>3</v>
      </c>
      <c r="O326" s="5">
        <v>2</v>
      </c>
      <c r="P326" s="5">
        <f>ROUND(Source!DJ312,O326)</f>
        <v>0</v>
      </c>
      <c r="Q326" s="5"/>
      <c r="R326" s="5"/>
      <c r="S326" s="5"/>
      <c r="T326" s="5"/>
      <c r="U326" s="5"/>
      <c r="V326" s="5"/>
      <c r="W326" s="5"/>
    </row>
    <row r="327" spans="1:23" x14ac:dyDescent="0.2">
      <c r="A327" s="5">
        <v>50</v>
      </c>
      <c r="B327" s="5">
        <v>0</v>
      </c>
      <c r="C327" s="5">
        <v>0</v>
      </c>
      <c r="D327" s="5">
        <v>1</v>
      </c>
      <c r="E327" s="5">
        <v>205</v>
      </c>
      <c r="F327" s="5">
        <f>ROUND(Source!S312,O327)</f>
        <v>0</v>
      </c>
      <c r="G327" s="5" t="s">
        <v>96</v>
      </c>
      <c r="H327" s="5" t="s">
        <v>97</v>
      </c>
      <c r="I327" s="5"/>
      <c r="J327" s="5"/>
      <c r="K327" s="5">
        <v>205</v>
      </c>
      <c r="L327" s="5">
        <v>14</v>
      </c>
      <c r="M327" s="5">
        <v>3</v>
      </c>
      <c r="N327" s="5" t="s">
        <v>3</v>
      </c>
      <c r="O327" s="5">
        <v>2</v>
      </c>
      <c r="P327" s="5">
        <f>ROUND(Source!DK312,O327)</f>
        <v>0</v>
      </c>
      <c r="Q327" s="5"/>
      <c r="R327" s="5"/>
      <c r="S327" s="5"/>
      <c r="T327" s="5"/>
      <c r="U327" s="5"/>
      <c r="V327" s="5"/>
      <c r="W327" s="5"/>
    </row>
    <row r="328" spans="1:23" x14ac:dyDescent="0.2">
      <c r="A328" s="5">
        <v>50</v>
      </c>
      <c r="B328" s="5">
        <v>0</v>
      </c>
      <c r="C328" s="5">
        <v>0</v>
      </c>
      <c r="D328" s="5">
        <v>1</v>
      </c>
      <c r="E328" s="5">
        <v>232</v>
      </c>
      <c r="F328" s="5">
        <f>ROUND(Source!BC312,O328)</f>
        <v>0</v>
      </c>
      <c r="G328" s="5" t="s">
        <v>98</v>
      </c>
      <c r="H328" s="5" t="s">
        <v>99</v>
      </c>
      <c r="I328" s="5"/>
      <c r="J328" s="5"/>
      <c r="K328" s="5">
        <v>232</v>
      </c>
      <c r="L328" s="5">
        <v>15</v>
      </c>
      <c r="M328" s="5">
        <v>3</v>
      </c>
      <c r="N328" s="5" t="s">
        <v>3</v>
      </c>
      <c r="O328" s="5">
        <v>2</v>
      </c>
      <c r="P328" s="5">
        <f>ROUND(Source!EU312,O328)</f>
        <v>0</v>
      </c>
      <c r="Q328" s="5"/>
      <c r="R328" s="5"/>
      <c r="S328" s="5"/>
      <c r="T328" s="5"/>
      <c r="U328" s="5"/>
      <c r="V328" s="5"/>
      <c r="W328" s="5"/>
    </row>
    <row r="329" spans="1:23" x14ac:dyDescent="0.2">
      <c r="A329" s="5">
        <v>50</v>
      </c>
      <c r="B329" s="5">
        <v>0</v>
      </c>
      <c r="C329" s="5">
        <v>0</v>
      </c>
      <c r="D329" s="5">
        <v>1</v>
      </c>
      <c r="E329" s="5">
        <v>214</v>
      </c>
      <c r="F329" s="5">
        <f>ROUND(Source!AS312,O329)</f>
        <v>12121.37</v>
      </c>
      <c r="G329" s="5" t="s">
        <v>100</v>
      </c>
      <c r="H329" s="5" t="s">
        <v>101</v>
      </c>
      <c r="I329" s="5"/>
      <c r="J329" s="5"/>
      <c r="K329" s="5">
        <v>214</v>
      </c>
      <c r="L329" s="5">
        <v>16</v>
      </c>
      <c r="M329" s="5">
        <v>3</v>
      </c>
      <c r="N329" s="5" t="s">
        <v>3</v>
      </c>
      <c r="O329" s="5">
        <v>2</v>
      </c>
      <c r="P329" s="5">
        <f>ROUND(Source!EK312,O329)</f>
        <v>54424.31</v>
      </c>
      <c r="Q329" s="5"/>
      <c r="R329" s="5"/>
      <c r="S329" s="5"/>
      <c r="T329" s="5"/>
      <c r="U329" s="5"/>
      <c r="V329" s="5"/>
      <c r="W329" s="5"/>
    </row>
    <row r="330" spans="1:23" x14ac:dyDescent="0.2">
      <c r="A330" s="5">
        <v>50</v>
      </c>
      <c r="B330" s="5">
        <v>0</v>
      </c>
      <c r="C330" s="5">
        <v>0</v>
      </c>
      <c r="D330" s="5">
        <v>1</v>
      </c>
      <c r="E330" s="5">
        <v>215</v>
      </c>
      <c r="F330" s="5">
        <f>ROUND(Source!AT312,O330)</f>
        <v>182.07</v>
      </c>
      <c r="G330" s="5" t="s">
        <v>102</v>
      </c>
      <c r="H330" s="5" t="s">
        <v>103</v>
      </c>
      <c r="I330" s="5"/>
      <c r="J330" s="5"/>
      <c r="K330" s="5">
        <v>215</v>
      </c>
      <c r="L330" s="5">
        <v>17</v>
      </c>
      <c r="M330" s="5">
        <v>3</v>
      </c>
      <c r="N330" s="5" t="s">
        <v>3</v>
      </c>
      <c r="O330" s="5">
        <v>2</v>
      </c>
      <c r="P330" s="5">
        <f>ROUND(Source!EL312,O330)</f>
        <v>1609.3</v>
      </c>
      <c r="Q330" s="5"/>
      <c r="R330" s="5"/>
      <c r="S330" s="5"/>
      <c r="T330" s="5"/>
      <c r="U330" s="5"/>
      <c r="V330" s="5"/>
      <c r="W330" s="5"/>
    </row>
    <row r="331" spans="1:23" x14ac:dyDescent="0.2">
      <c r="A331" s="5">
        <v>50</v>
      </c>
      <c r="B331" s="5">
        <v>0</v>
      </c>
      <c r="C331" s="5">
        <v>0</v>
      </c>
      <c r="D331" s="5">
        <v>1</v>
      </c>
      <c r="E331" s="5">
        <v>217</v>
      </c>
      <c r="F331" s="5">
        <f>ROUND(Source!AU312,O331)</f>
        <v>0</v>
      </c>
      <c r="G331" s="5" t="s">
        <v>104</v>
      </c>
      <c r="H331" s="5" t="s">
        <v>105</v>
      </c>
      <c r="I331" s="5"/>
      <c r="J331" s="5"/>
      <c r="K331" s="5">
        <v>217</v>
      </c>
      <c r="L331" s="5">
        <v>18</v>
      </c>
      <c r="M331" s="5">
        <v>3</v>
      </c>
      <c r="N331" s="5" t="s">
        <v>3</v>
      </c>
      <c r="O331" s="5">
        <v>2</v>
      </c>
      <c r="P331" s="5">
        <f>ROUND(Source!EM312,O331)</f>
        <v>0</v>
      </c>
      <c r="Q331" s="5"/>
      <c r="R331" s="5"/>
      <c r="S331" s="5"/>
      <c r="T331" s="5"/>
      <c r="U331" s="5"/>
      <c r="V331" s="5"/>
      <c r="W331" s="5"/>
    </row>
    <row r="332" spans="1:23" x14ac:dyDescent="0.2">
      <c r="A332" s="5">
        <v>50</v>
      </c>
      <c r="B332" s="5">
        <v>0</v>
      </c>
      <c r="C332" s="5">
        <v>0</v>
      </c>
      <c r="D332" s="5">
        <v>1</v>
      </c>
      <c r="E332" s="5">
        <v>230</v>
      </c>
      <c r="F332" s="5">
        <f>ROUND(Source!BA312,O332)</f>
        <v>0</v>
      </c>
      <c r="G332" s="5" t="s">
        <v>106</v>
      </c>
      <c r="H332" s="5" t="s">
        <v>107</v>
      </c>
      <c r="I332" s="5"/>
      <c r="J332" s="5"/>
      <c r="K332" s="5">
        <v>230</v>
      </c>
      <c r="L332" s="5">
        <v>19</v>
      </c>
      <c r="M332" s="5">
        <v>3</v>
      </c>
      <c r="N332" s="5" t="s">
        <v>3</v>
      </c>
      <c r="O332" s="5">
        <v>2</v>
      </c>
      <c r="P332" s="5">
        <f>ROUND(Source!ES312,O332)</f>
        <v>0</v>
      </c>
      <c r="Q332" s="5"/>
      <c r="R332" s="5"/>
      <c r="S332" s="5"/>
      <c r="T332" s="5"/>
      <c r="U332" s="5"/>
      <c r="V332" s="5"/>
      <c r="W332" s="5"/>
    </row>
    <row r="333" spans="1:23" x14ac:dyDescent="0.2">
      <c r="A333" s="5">
        <v>50</v>
      </c>
      <c r="B333" s="5">
        <v>0</v>
      </c>
      <c r="C333" s="5">
        <v>0</v>
      </c>
      <c r="D333" s="5">
        <v>1</v>
      </c>
      <c r="E333" s="5">
        <v>206</v>
      </c>
      <c r="F333" s="5">
        <f>ROUND(Source!T312,O333)</f>
        <v>0</v>
      </c>
      <c r="G333" s="5" t="s">
        <v>108</v>
      </c>
      <c r="H333" s="5" t="s">
        <v>109</v>
      </c>
      <c r="I333" s="5"/>
      <c r="J333" s="5"/>
      <c r="K333" s="5">
        <v>206</v>
      </c>
      <c r="L333" s="5">
        <v>20</v>
      </c>
      <c r="M333" s="5">
        <v>3</v>
      </c>
      <c r="N333" s="5" t="s">
        <v>3</v>
      </c>
      <c r="O333" s="5">
        <v>2</v>
      </c>
      <c r="P333" s="5">
        <f>ROUND(Source!DL312,O333)</f>
        <v>0</v>
      </c>
      <c r="Q333" s="5"/>
      <c r="R333" s="5"/>
      <c r="S333" s="5"/>
      <c r="T333" s="5"/>
      <c r="U333" s="5"/>
      <c r="V333" s="5"/>
      <c r="W333" s="5"/>
    </row>
    <row r="334" spans="1:23" x14ac:dyDescent="0.2">
      <c r="A334" s="5">
        <v>50</v>
      </c>
      <c r="B334" s="5">
        <v>0</v>
      </c>
      <c r="C334" s="5">
        <v>0</v>
      </c>
      <c r="D334" s="5">
        <v>1</v>
      </c>
      <c r="E334" s="5">
        <v>207</v>
      </c>
      <c r="F334" s="5">
        <f>Source!U312</f>
        <v>0</v>
      </c>
      <c r="G334" s="5" t="s">
        <v>110</v>
      </c>
      <c r="H334" s="5" t="s">
        <v>111</v>
      </c>
      <c r="I334" s="5"/>
      <c r="J334" s="5"/>
      <c r="K334" s="5">
        <v>207</v>
      </c>
      <c r="L334" s="5">
        <v>21</v>
      </c>
      <c r="M334" s="5">
        <v>3</v>
      </c>
      <c r="N334" s="5" t="s">
        <v>3</v>
      </c>
      <c r="O334" s="5">
        <v>-1</v>
      </c>
      <c r="P334" s="5">
        <f>Source!DM312</f>
        <v>0</v>
      </c>
      <c r="Q334" s="5"/>
      <c r="R334" s="5"/>
      <c r="S334" s="5"/>
      <c r="T334" s="5"/>
      <c r="U334" s="5"/>
      <c r="V334" s="5"/>
      <c r="W334" s="5"/>
    </row>
    <row r="335" spans="1:23" x14ac:dyDescent="0.2">
      <c r="A335" s="5">
        <v>50</v>
      </c>
      <c r="B335" s="5">
        <v>0</v>
      </c>
      <c r="C335" s="5">
        <v>0</v>
      </c>
      <c r="D335" s="5">
        <v>1</v>
      </c>
      <c r="E335" s="5">
        <v>208</v>
      </c>
      <c r="F335" s="5">
        <f>Source!V312</f>
        <v>0</v>
      </c>
      <c r="G335" s="5" t="s">
        <v>112</v>
      </c>
      <c r="H335" s="5" t="s">
        <v>113</v>
      </c>
      <c r="I335" s="5"/>
      <c r="J335" s="5"/>
      <c r="K335" s="5">
        <v>208</v>
      </c>
      <c r="L335" s="5">
        <v>22</v>
      </c>
      <c r="M335" s="5">
        <v>3</v>
      </c>
      <c r="N335" s="5" t="s">
        <v>3</v>
      </c>
      <c r="O335" s="5">
        <v>-1</v>
      </c>
      <c r="P335" s="5">
        <f>Source!DN312</f>
        <v>0</v>
      </c>
      <c r="Q335" s="5"/>
      <c r="R335" s="5"/>
      <c r="S335" s="5"/>
      <c r="T335" s="5"/>
      <c r="U335" s="5"/>
      <c r="V335" s="5"/>
      <c r="W335" s="5"/>
    </row>
    <row r="336" spans="1:23" x14ac:dyDescent="0.2">
      <c r="A336" s="5">
        <v>50</v>
      </c>
      <c r="B336" s="5">
        <v>0</v>
      </c>
      <c r="C336" s="5">
        <v>0</v>
      </c>
      <c r="D336" s="5">
        <v>1</v>
      </c>
      <c r="E336" s="5">
        <v>209</v>
      </c>
      <c r="F336" s="5">
        <f>ROUND(Source!W312,O336)</f>
        <v>0.22</v>
      </c>
      <c r="G336" s="5" t="s">
        <v>114</v>
      </c>
      <c r="H336" s="5" t="s">
        <v>115</v>
      </c>
      <c r="I336" s="5"/>
      <c r="J336" s="5"/>
      <c r="K336" s="5">
        <v>209</v>
      </c>
      <c r="L336" s="5">
        <v>23</v>
      </c>
      <c r="M336" s="5">
        <v>3</v>
      </c>
      <c r="N336" s="5" t="s">
        <v>3</v>
      </c>
      <c r="O336" s="5">
        <v>2</v>
      </c>
      <c r="P336" s="5">
        <f>ROUND(Source!DO312,O336)</f>
        <v>0.22</v>
      </c>
      <c r="Q336" s="5"/>
      <c r="R336" s="5"/>
      <c r="S336" s="5"/>
      <c r="T336" s="5"/>
      <c r="U336" s="5"/>
      <c r="V336" s="5"/>
      <c r="W336" s="5"/>
    </row>
    <row r="337" spans="1:206" x14ac:dyDescent="0.2">
      <c r="A337" s="5">
        <v>50</v>
      </c>
      <c r="B337" s="5">
        <v>0</v>
      </c>
      <c r="C337" s="5">
        <v>0</v>
      </c>
      <c r="D337" s="5">
        <v>1</v>
      </c>
      <c r="E337" s="5">
        <v>210</v>
      </c>
      <c r="F337" s="5">
        <f>ROUND(Source!X312,O337)</f>
        <v>0</v>
      </c>
      <c r="G337" s="5" t="s">
        <v>116</v>
      </c>
      <c r="H337" s="5" t="s">
        <v>117</v>
      </c>
      <c r="I337" s="5"/>
      <c r="J337" s="5"/>
      <c r="K337" s="5">
        <v>210</v>
      </c>
      <c r="L337" s="5">
        <v>24</v>
      </c>
      <c r="M337" s="5">
        <v>3</v>
      </c>
      <c r="N337" s="5" t="s">
        <v>3</v>
      </c>
      <c r="O337" s="5">
        <v>2</v>
      </c>
      <c r="P337" s="5">
        <f>ROUND(Source!DP312,O337)</f>
        <v>0</v>
      </c>
      <c r="Q337" s="5"/>
      <c r="R337" s="5"/>
      <c r="S337" s="5"/>
      <c r="T337" s="5"/>
      <c r="U337" s="5"/>
      <c r="V337" s="5"/>
      <c r="W337" s="5"/>
    </row>
    <row r="338" spans="1:206" x14ac:dyDescent="0.2">
      <c r="A338" s="5">
        <v>50</v>
      </c>
      <c r="B338" s="5">
        <v>0</v>
      </c>
      <c r="C338" s="5">
        <v>0</v>
      </c>
      <c r="D338" s="5">
        <v>1</v>
      </c>
      <c r="E338" s="5">
        <v>211</v>
      </c>
      <c r="F338" s="5">
        <f>ROUND(Source!Y312,O338)</f>
        <v>0</v>
      </c>
      <c r="G338" s="5" t="s">
        <v>118</v>
      </c>
      <c r="H338" s="5" t="s">
        <v>119</v>
      </c>
      <c r="I338" s="5"/>
      <c r="J338" s="5"/>
      <c r="K338" s="5">
        <v>211</v>
      </c>
      <c r="L338" s="5">
        <v>25</v>
      </c>
      <c r="M338" s="5">
        <v>3</v>
      </c>
      <c r="N338" s="5" t="s">
        <v>3</v>
      </c>
      <c r="O338" s="5">
        <v>2</v>
      </c>
      <c r="P338" s="5">
        <f>ROUND(Source!DQ312,O338)</f>
        <v>0</v>
      </c>
      <c r="Q338" s="5"/>
      <c r="R338" s="5"/>
      <c r="S338" s="5"/>
      <c r="T338" s="5"/>
      <c r="U338" s="5"/>
      <c r="V338" s="5"/>
      <c r="W338" s="5"/>
    </row>
    <row r="339" spans="1:206" x14ac:dyDescent="0.2">
      <c r="A339" s="5">
        <v>50</v>
      </c>
      <c r="B339" s="5">
        <v>0</v>
      </c>
      <c r="C339" s="5">
        <v>0</v>
      </c>
      <c r="D339" s="5">
        <v>1</v>
      </c>
      <c r="E339" s="5">
        <v>224</v>
      </c>
      <c r="F339" s="5">
        <f>ROUND(Source!AR312,O339)</f>
        <v>12303.44</v>
      </c>
      <c r="G339" s="5" t="s">
        <v>120</v>
      </c>
      <c r="H339" s="5" t="s">
        <v>121</v>
      </c>
      <c r="I339" s="5"/>
      <c r="J339" s="5"/>
      <c r="K339" s="5">
        <v>224</v>
      </c>
      <c r="L339" s="5">
        <v>26</v>
      </c>
      <c r="M339" s="5">
        <v>3</v>
      </c>
      <c r="N339" s="5" t="s">
        <v>3</v>
      </c>
      <c r="O339" s="5">
        <v>2</v>
      </c>
      <c r="P339" s="5">
        <f>ROUND(Source!EJ312,O339)</f>
        <v>56033.61</v>
      </c>
      <c r="Q339" s="5"/>
      <c r="R339" s="5"/>
      <c r="S339" s="5"/>
      <c r="T339" s="5"/>
      <c r="U339" s="5"/>
      <c r="V339" s="5"/>
      <c r="W339" s="5"/>
    </row>
    <row r="341" spans="1:206" x14ac:dyDescent="0.2">
      <c r="A341" s="3">
        <v>51</v>
      </c>
      <c r="B341" s="3">
        <f>B195</f>
        <v>1</v>
      </c>
      <c r="C341" s="3">
        <f>A195</f>
        <v>4</v>
      </c>
      <c r="D341" s="3">
        <f>ROW(A195)</f>
        <v>195</v>
      </c>
      <c r="E341" s="3"/>
      <c r="F341" s="3" t="str">
        <f>IF(F195&lt;&gt;"",F195,"")</f>
        <v>Новый раздел</v>
      </c>
      <c r="G341" s="3" t="str">
        <f>IF(G195&lt;&gt;"",G195,"")</f>
        <v>Учет на среднем наряжении (10 кВ):</v>
      </c>
      <c r="H341" s="3">
        <v>0</v>
      </c>
      <c r="I341" s="3"/>
      <c r="J341" s="3"/>
      <c r="K341" s="3"/>
      <c r="L341" s="3"/>
      <c r="M341" s="3"/>
      <c r="N341" s="3"/>
      <c r="O341" s="3">
        <f t="shared" ref="O341:T341" si="324">ROUND(O224+O264+O312+AB341,2)</f>
        <v>13951.76</v>
      </c>
      <c r="P341" s="3">
        <f t="shared" si="324"/>
        <v>12569.62</v>
      </c>
      <c r="Q341" s="3">
        <f t="shared" si="324"/>
        <v>345.53</v>
      </c>
      <c r="R341" s="3">
        <f t="shared" si="324"/>
        <v>19.71</v>
      </c>
      <c r="S341" s="3">
        <f t="shared" si="324"/>
        <v>1036.6099999999999</v>
      </c>
      <c r="T341" s="3">
        <f t="shared" si="324"/>
        <v>0</v>
      </c>
      <c r="U341" s="3">
        <f>U224+U264+U312+AH341</f>
        <v>98.457000000000022</v>
      </c>
      <c r="V341" s="3">
        <f>V224+V264+V312+AI341</f>
        <v>1.47</v>
      </c>
      <c r="W341" s="3">
        <f>ROUND(W224+W264+W312+AJ341,2)</f>
        <v>0.22</v>
      </c>
      <c r="X341" s="3">
        <f>ROUND(X224+X264+X312+AK341,2)</f>
        <v>869.08</v>
      </c>
      <c r="Y341" s="3">
        <f>ROUND(Y224+Y264+Y312+AL341,2)</f>
        <v>578.48</v>
      </c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>
        <f t="shared" ref="AO341:BC341" si="325">ROUND(AO224+AO264+AO312+BX341,2)</f>
        <v>0</v>
      </c>
      <c r="AP341" s="3">
        <f t="shared" si="325"/>
        <v>0</v>
      </c>
      <c r="AQ341" s="3">
        <f t="shared" si="325"/>
        <v>0</v>
      </c>
      <c r="AR341" s="3">
        <f t="shared" si="325"/>
        <v>15399.32</v>
      </c>
      <c r="AS341" s="3">
        <f t="shared" si="325"/>
        <v>12121.37</v>
      </c>
      <c r="AT341" s="3">
        <f t="shared" si="325"/>
        <v>2393.9899999999998</v>
      </c>
      <c r="AU341" s="3">
        <f t="shared" si="325"/>
        <v>883.96</v>
      </c>
      <c r="AV341" s="3">
        <f t="shared" si="325"/>
        <v>12569.62</v>
      </c>
      <c r="AW341" s="3">
        <f t="shared" si="325"/>
        <v>12569.62</v>
      </c>
      <c r="AX341" s="3">
        <f t="shared" si="325"/>
        <v>0</v>
      </c>
      <c r="AY341" s="3">
        <f t="shared" si="325"/>
        <v>12569.62</v>
      </c>
      <c r="AZ341" s="3">
        <f t="shared" si="325"/>
        <v>0</v>
      </c>
      <c r="BA341" s="3">
        <f t="shared" si="325"/>
        <v>0</v>
      </c>
      <c r="BB341" s="3">
        <f t="shared" si="325"/>
        <v>0</v>
      </c>
      <c r="BC341" s="3">
        <f t="shared" si="325"/>
        <v>0</v>
      </c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4">
        <f t="shared" ref="DG341:DL341" si="326">ROUND(DG224+DG264+DG312+DT341,2)</f>
        <v>88455.41</v>
      </c>
      <c r="DH341" s="4">
        <f t="shared" si="326"/>
        <v>57779.69</v>
      </c>
      <c r="DI341" s="4">
        <f t="shared" si="326"/>
        <v>2780.59</v>
      </c>
      <c r="DJ341" s="4">
        <f t="shared" si="326"/>
        <v>530.57000000000005</v>
      </c>
      <c r="DK341" s="4">
        <f t="shared" si="326"/>
        <v>27895.13</v>
      </c>
      <c r="DL341" s="4">
        <f t="shared" si="326"/>
        <v>0</v>
      </c>
      <c r="DM341" s="4">
        <f>DM224+DM264+DM312+DZ341</f>
        <v>98.457000000000022</v>
      </c>
      <c r="DN341" s="4">
        <f>DN224+DN264+DN312+EA341</f>
        <v>1.47</v>
      </c>
      <c r="DO341" s="4">
        <f>ROUND(DO224+DO264+DO312+EB341,2)</f>
        <v>0.22</v>
      </c>
      <c r="DP341" s="4">
        <f>ROUND(DP224+DP264+DP312+EC341,2)</f>
        <v>19875.21</v>
      </c>
      <c r="DQ341" s="4">
        <f>ROUND(DQ224+DQ264+DQ312+ED341,2)</f>
        <v>12453.71</v>
      </c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>
        <f t="shared" ref="EG341:EU341" si="327">ROUND(EG224+EG264+EG312+FP341,2)</f>
        <v>0</v>
      </c>
      <c r="EH341" s="4">
        <f t="shared" si="327"/>
        <v>0</v>
      </c>
      <c r="EI341" s="4">
        <f t="shared" si="327"/>
        <v>0</v>
      </c>
      <c r="EJ341" s="4">
        <f t="shared" si="327"/>
        <v>120784.33</v>
      </c>
      <c r="EK341" s="4">
        <f t="shared" si="327"/>
        <v>54424.31</v>
      </c>
      <c r="EL341" s="4">
        <f t="shared" si="327"/>
        <v>44661.3</v>
      </c>
      <c r="EM341" s="4">
        <f t="shared" si="327"/>
        <v>21698.720000000001</v>
      </c>
      <c r="EN341" s="4">
        <f t="shared" si="327"/>
        <v>57779.69</v>
      </c>
      <c r="EO341" s="4">
        <f t="shared" si="327"/>
        <v>57779.69</v>
      </c>
      <c r="EP341" s="4">
        <f t="shared" si="327"/>
        <v>0</v>
      </c>
      <c r="EQ341" s="4">
        <f t="shared" si="327"/>
        <v>57779.69</v>
      </c>
      <c r="ER341" s="4">
        <f t="shared" si="327"/>
        <v>0</v>
      </c>
      <c r="ES341" s="4">
        <f t="shared" si="327"/>
        <v>0</v>
      </c>
      <c r="ET341" s="4">
        <f t="shared" si="327"/>
        <v>0</v>
      </c>
      <c r="EU341" s="4">
        <f t="shared" si="327"/>
        <v>0</v>
      </c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>
        <v>0</v>
      </c>
    </row>
    <row r="343" spans="1:206" x14ac:dyDescent="0.2">
      <c r="A343" s="5">
        <v>50</v>
      </c>
      <c r="B343" s="5">
        <v>0</v>
      </c>
      <c r="C343" s="5">
        <v>0</v>
      </c>
      <c r="D343" s="5">
        <v>1</v>
      </c>
      <c r="E343" s="5">
        <v>201</v>
      </c>
      <c r="F343" s="5">
        <f>ROUND(Source!O341,O343)</f>
        <v>13951.76</v>
      </c>
      <c r="G343" s="5" t="s">
        <v>70</v>
      </c>
      <c r="H343" s="5" t="s">
        <v>71</v>
      </c>
      <c r="I343" s="5"/>
      <c r="J343" s="5"/>
      <c r="K343" s="5">
        <v>201</v>
      </c>
      <c r="L343" s="5">
        <v>1</v>
      </c>
      <c r="M343" s="5">
        <v>3</v>
      </c>
      <c r="N343" s="5" t="s">
        <v>3</v>
      </c>
      <c r="O343" s="5">
        <v>2</v>
      </c>
      <c r="P343" s="5">
        <f>ROUND(Source!DG341,O343)</f>
        <v>88455.41</v>
      </c>
      <c r="Q343" s="5"/>
      <c r="R343" s="5"/>
      <c r="S343" s="5"/>
      <c r="T343" s="5"/>
      <c r="U343" s="5"/>
      <c r="V343" s="5"/>
      <c r="W343" s="5"/>
    </row>
    <row r="344" spans="1:206" x14ac:dyDescent="0.2">
      <c r="A344" s="5">
        <v>50</v>
      </c>
      <c r="B344" s="5">
        <v>0</v>
      </c>
      <c r="C344" s="5">
        <v>0</v>
      </c>
      <c r="D344" s="5">
        <v>1</v>
      </c>
      <c r="E344" s="5">
        <v>202</v>
      </c>
      <c r="F344" s="5">
        <f>ROUND(Source!P341,O344)</f>
        <v>12569.62</v>
      </c>
      <c r="G344" s="5" t="s">
        <v>72</v>
      </c>
      <c r="H344" s="5" t="s">
        <v>73</v>
      </c>
      <c r="I344" s="5"/>
      <c r="J344" s="5"/>
      <c r="K344" s="5">
        <v>202</v>
      </c>
      <c r="L344" s="5">
        <v>2</v>
      </c>
      <c r="M344" s="5">
        <v>3</v>
      </c>
      <c r="N344" s="5" t="s">
        <v>3</v>
      </c>
      <c r="O344" s="5">
        <v>2</v>
      </c>
      <c r="P344" s="5">
        <f>ROUND(Source!DH341,O344)</f>
        <v>57779.69</v>
      </c>
      <c r="Q344" s="5"/>
      <c r="R344" s="5"/>
      <c r="S344" s="5"/>
      <c r="T344" s="5"/>
      <c r="U344" s="5"/>
      <c r="V344" s="5"/>
      <c r="W344" s="5"/>
    </row>
    <row r="345" spans="1:206" x14ac:dyDescent="0.2">
      <c r="A345" s="5">
        <v>50</v>
      </c>
      <c r="B345" s="5">
        <v>0</v>
      </c>
      <c r="C345" s="5">
        <v>0</v>
      </c>
      <c r="D345" s="5">
        <v>1</v>
      </c>
      <c r="E345" s="5">
        <v>222</v>
      </c>
      <c r="F345" s="5">
        <f>ROUND(Source!AO341,O345)</f>
        <v>0</v>
      </c>
      <c r="G345" s="5" t="s">
        <v>74</v>
      </c>
      <c r="H345" s="5" t="s">
        <v>75</v>
      </c>
      <c r="I345" s="5"/>
      <c r="J345" s="5"/>
      <c r="K345" s="5">
        <v>222</v>
      </c>
      <c r="L345" s="5">
        <v>3</v>
      </c>
      <c r="M345" s="5">
        <v>3</v>
      </c>
      <c r="N345" s="5" t="s">
        <v>3</v>
      </c>
      <c r="O345" s="5">
        <v>2</v>
      </c>
      <c r="P345" s="5">
        <f>ROUND(Source!EG341,O345)</f>
        <v>0</v>
      </c>
      <c r="Q345" s="5"/>
      <c r="R345" s="5"/>
      <c r="S345" s="5"/>
      <c r="T345" s="5"/>
      <c r="U345" s="5"/>
      <c r="V345" s="5"/>
      <c r="W345" s="5"/>
    </row>
    <row r="346" spans="1:206" x14ac:dyDescent="0.2">
      <c r="A346" s="5">
        <v>50</v>
      </c>
      <c r="B346" s="5">
        <v>0</v>
      </c>
      <c r="C346" s="5">
        <v>0</v>
      </c>
      <c r="D346" s="5">
        <v>1</v>
      </c>
      <c r="E346" s="5">
        <v>225</v>
      </c>
      <c r="F346" s="5">
        <f>ROUND(Source!AV341,O346)</f>
        <v>12569.62</v>
      </c>
      <c r="G346" s="5" t="s">
        <v>76</v>
      </c>
      <c r="H346" s="5" t="s">
        <v>77</v>
      </c>
      <c r="I346" s="5"/>
      <c r="J346" s="5"/>
      <c r="K346" s="5">
        <v>225</v>
      </c>
      <c r="L346" s="5">
        <v>4</v>
      </c>
      <c r="M346" s="5">
        <v>3</v>
      </c>
      <c r="N346" s="5" t="s">
        <v>3</v>
      </c>
      <c r="O346" s="5">
        <v>2</v>
      </c>
      <c r="P346" s="5">
        <f>ROUND(Source!EN341,O346)</f>
        <v>57779.69</v>
      </c>
      <c r="Q346" s="5"/>
      <c r="R346" s="5"/>
      <c r="S346" s="5"/>
      <c r="T346" s="5"/>
      <c r="U346" s="5"/>
      <c r="V346" s="5"/>
      <c r="W346" s="5"/>
    </row>
    <row r="347" spans="1:206" x14ac:dyDescent="0.2">
      <c r="A347" s="5">
        <v>50</v>
      </c>
      <c r="B347" s="5">
        <v>0</v>
      </c>
      <c r="C347" s="5">
        <v>0</v>
      </c>
      <c r="D347" s="5">
        <v>1</v>
      </c>
      <c r="E347" s="5">
        <v>226</v>
      </c>
      <c r="F347" s="5">
        <f>ROUND(Source!AW341,O347)</f>
        <v>12569.62</v>
      </c>
      <c r="G347" s="5" t="s">
        <v>78</v>
      </c>
      <c r="H347" s="5" t="s">
        <v>79</v>
      </c>
      <c r="I347" s="5"/>
      <c r="J347" s="5"/>
      <c r="K347" s="5">
        <v>226</v>
      </c>
      <c r="L347" s="5">
        <v>5</v>
      </c>
      <c r="M347" s="5">
        <v>3</v>
      </c>
      <c r="N347" s="5" t="s">
        <v>3</v>
      </c>
      <c r="O347" s="5">
        <v>2</v>
      </c>
      <c r="P347" s="5">
        <f>ROUND(Source!EO341,O347)</f>
        <v>57779.69</v>
      </c>
      <c r="Q347" s="5"/>
      <c r="R347" s="5"/>
      <c r="S347" s="5"/>
      <c r="T347" s="5"/>
      <c r="U347" s="5"/>
      <c r="V347" s="5"/>
      <c r="W347" s="5"/>
    </row>
    <row r="348" spans="1:206" x14ac:dyDescent="0.2">
      <c r="A348" s="5">
        <v>50</v>
      </c>
      <c r="B348" s="5">
        <v>0</v>
      </c>
      <c r="C348" s="5">
        <v>0</v>
      </c>
      <c r="D348" s="5">
        <v>1</v>
      </c>
      <c r="E348" s="5">
        <v>227</v>
      </c>
      <c r="F348" s="5">
        <f>ROUND(Source!AX341,O348)</f>
        <v>0</v>
      </c>
      <c r="G348" s="5" t="s">
        <v>80</v>
      </c>
      <c r="H348" s="5" t="s">
        <v>81</v>
      </c>
      <c r="I348" s="5"/>
      <c r="J348" s="5"/>
      <c r="K348" s="5">
        <v>227</v>
      </c>
      <c r="L348" s="5">
        <v>6</v>
      </c>
      <c r="M348" s="5">
        <v>3</v>
      </c>
      <c r="N348" s="5" t="s">
        <v>3</v>
      </c>
      <c r="O348" s="5">
        <v>2</v>
      </c>
      <c r="P348" s="5">
        <f>ROUND(Source!EP341,O348)</f>
        <v>0</v>
      </c>
      <c r="Q348" s="5"/>
      <c r="R348" s="5"/>
      <c r="S348" s="5"/>
      <c r="T348" s="5"/>
      <c r="U348" s="5"/>
      <c r="V348" s="5"/>
      <c r="W348" s="5"/>
    </row>
    <row r="349" spans="1:206" x14ac:dyDescent="0.2">
      <c r="A349" s="5">
        <v>50</v>
      </c>
      <c r="B349" s="5">
        <v>0</v>
      </c>
      <c r="C349" s="5">
        <v>0</v>
      </c>
      <c r="D349" s="5">
        <v>1</v>
      </c>
      <c r="E349" s="5">
        <v>228</v>
      </c>
      <c r="F349" s="5">
        <f>ROUND(Source!AY341,O349)</f>
        <v>12569.62</v>
      </c>
      <c r="G349" s="5" t="s">
        <v>82</v>
      </c>
      <c r="H349" s="5" t="s">
        <v>83</v>
      </c>
      <c r="I349" s="5"/>
      <c r="J349" s="5"/>
      <c r="K349" s="5">
        <v>228</v>
      </c>
      <c r="L349" s="5">
        <v>7</v>
      </c>
      <c r="M349" s="5">
        <v>3</v>
      </c>
      <c r="N349" s="5" t="s">
        <v>3</v>
      </c>
      <c r="O349" s="5">
        <v>2</v>
      </c>
      <c r="P349" s="5">
        <f>ROUND(Source!EQ341,O349)</f>
        <v>57779.69</v>
      </c>
      <c r="Q349" s="5"/>
      <c r="R349" s="5"/>
      <c r="S349" s="5"/>
      <c r="T349" s="5"/>
      <c r="U349" s="5"/>
      <c r="V349" s="5"/>
      <c r="W349" s="5"/>
    </row>
    <row r="350" spans="1:206" x14ac:dyDescent="0.2">
      <c r="A350" s="5">
        <v>50</v>
      </c>
      <c r="B350" s="5">
        <v>0</v>
      </c>
      <c r="C350" s="5">
        <v>0</v>
      </c>
      <c r="D350" s="5">
        <v>1</v>
      </c>
      <c r="E350" s="5">
        <v>216</v>
      </c>
      <c r="F350" s="5">
        <f>ROUND(Source!AP341,O350)</f>
        <v>0</v>
      </c>
      <c r="G350" s="5" t="s">
        <v>84</v>
      </c>
      <c r="H350" s="5" t="s">
        <v>85</v>
      </c>
      <c r="I350" s="5"/>
      <c r="J350" s="5"/>
      <c r="K350" s="5">
        <v>216</v>
      </c>
      <c r="L350" s="5">
        <v>8</v>
      </c>
      <c r="M350" s="5">
        <v>3</v>
      </c>
      <c r="N350" s="5" t="s">
        <v>3</v>
      </c>
      <c r="O350" s="5">
        <v>2</v>
      </c>
      <c r="P350" s="5">
        <f>ROUND(Source!EH341,O350)</f>
        <v>0</v>
      </c>
      <c r="Q350" s="5"/>
      <c r="R350" s="5"/>
      <c r="S350" s="5"/>
      <c r="T350" s="5"/>
      <c r="U350" s="5"/>
      <c r="V350" s="5"/>
      <c r="W350" s="5"/>
    </row>
    <row r="351" spans="1:206" x14ac:dyDescent="0.2">
      <c r="A351" s="5">
        <v>50</v>
      </c>
      <c r="B351" s="5">
        <v>0</v>
      </c>
      <c r="C351" s="5">
        <v>0</v>
      </c>
      <c r="D351" s="5">
        <v>1</v>
      </c>
      <c r="E351" s="5">
        <v>223</v>
      </c>
      <c r="F351" s="5">
        <f>ROUND(Source!AQ341,O351)</f>
        <v>0</v>
      </c>
      <c r="G351" s="5" t="s">
        <v>86</v>
      </c>
      <c r="H351" s="5" t="s">
        <v>87</v>
      </c>
      <c r="I351" s="5"/>
      <c r="J351" s="5"/>
      <c r="K351" s="5">
        <v>223</v>
      </c>
      <c r="L351" s="5">
        <v>9</v>
      </c>
      <c r="M351" s="5">
        <v>3</v>
      </c>
      <c r="N351" s="5" t="s">
        <v>3</v>
      </c>
      <c r="O351" s="5">
        <v>2</v>
      </c>
      <c r="P351" s="5">
        <f>ROUND(Source!EI341,O351)</f>
        <v>0</v>
      </c>
      <c r="Q351" s="5"/>
      <c r="R351" s="5"/>
      <c r="S351" s="5"/>
      <c r="T351" s="5"/>
      <c r="U351" s="5"/>
      <c r="V351" s="5"/>
      <c r="W351" s="5"/>
    </row>
    <row r="352" spans="1:206" x14ac:dyDescent="0.2">
      <c r="A352" s="5">
        <v>50</v>
      </c>
      <c r="B352" s="5">
        <v>0</v>
      </c>
      <c r="C352" s="5">
        <v>0</v>
      </c>
      <c r="D352" s="5">
        <v>1</v>
      </c>
      <c r="E352" s="5">
        <v>229</v>
      </c>
      <c r="F352" s="5">
        <f>ROUND(Source!AZ341,O352)</f>
        <v>0</v>
      </c>
      <c r="G352" s="5" t="s">
        <v>88</v>
      </c>
      <c r="H352" s="5" t="s">
        <v>89</v>
      </c>
      <c r="I352" s="5"/>
      <c r="J352" s="5"/>
      <c r="K352" s="5">
        <v>229</v>
      </c>
      <c r="L352" s="5">
        <v>10</v>
      </c>
      <c r="M352" s="5">
        <v>3</v>
      </c>
      <c r="N352" s="5" t="s">
        <v>3</v>
      </c>
      <c r="O352" s="5">
        <v>2</v>
      </c>
      <c r="P352" s="5">
        <f>ROUND(Source!ER341,O352)</f>
        <v>0</v>
      </c>
      <c r="Q352" s="5"/>
      <c r="R352" s="5"/>
      <c r="S352" s="5"/>
      <c r="T352" s="5"/>
      <c r="U352" s="5"/>
      <c r="V352" s="5"/>
      <c r="W352" s="5"/>
    </row>
    <row r="353" spans="1:23" x14ac:dyDescent="0.2">
      <c r="A353" s="5">
        <v>50</v>
      </c>
      <c r="B353" s="5">
        <v>0</v>
      </c>
      <c r="C353" s="5">
        <v>0</v>
      </c>
      <c r="D353" s="5">
        <v>1</v>
      </c>
      <c r="E353" s="5">
        <v>203</v>
      </c>
      <c r="F353" s="5">
        <f>ROUND(Source!Q341,O353)</f>
        <v>345.53</v>
      </c>
      <c r="G353" s="5" t="s">
        <v>90</v>
      </c>
      <c r="H353" s="5" t="s">
        <v>91</v>
      </c>
      <c r="I353" s="5"/>
      <c r="J353" s="5"/>
      <c r="K353" s="5">
        <v>203</v>
      </c>
      <c r="L353" s="5">
        <v>11</v>
      </c>
      <c r="M353" s="5">
        <v>3</v>
      </c>
      <c r="N353" s="5" t="s">
        <v>3</v>
      </c>
      <c r="O353" s="5">
        <v>2</v>
      </c>
      <c r="P353" s="5">
        <f>ROUND(Source!DI341,O353)</f>
        <v>2780.59</v>
      </c>
      <c r="Q353" s="5"/>
      <c r="R353" s="5"/>
      <c r="S353" s="5"/>
      <c r="T353" s="5"/>
      <c r="U353" s="5"/>
      <c r="V353" s="5"/>
      <c r="W353" s="5"/>
    </row>
    <row r="354" spans="1:23" x14ac:dyDescent="0.2">
      <c r="A354" s="5">
        <v>50</v>
      </c>
      <c r="B354" s="5">
        <v>0</v>
      </c>
      <c r="C354" s="5">
        <v>0</v>
      </c>
      <c r="D354" s="5">
        <v>1</v>
      </c>
      <c r="E354" s="5">
        <v>231</v>
      </c>
      <c r="F354" s="5">
        <f>ROUND(Source!BB341,O354)</f>
        <v>0</v>
      </c>
      <c r="G354" s="5" t="s">
        <v>92</v>
      </c>
      <c r="H354" s="5" t="s">
        <v>93</v>
      </c>
      <c r="I354" s="5"/>
      <c r="J354" s="5"/>
      <c r="K354" s="5">
        <v>231</v>
      </c>
      <c r="L354" s="5">
        <v>12</v>
      </c>
      <c r="M354" s="5">
        <v>3</v>
      </c>
      <c r="N354" s="5" t="s">
        <v>3</v>
      </c>
      <c r="O354" s="5">
        <v>2</v>
      </c>
      <c r="P354" s="5">
        <f>ROUND(Source!ET341,O354)</f>
        <v>0</v>
      </c>
      <c r="Q354" s="5"/>
      <c r="R354" s="5"/>
      <c r="S354" s="5"/>
      <c r="T354" s="5"/>
      <c r="U354" s="5"/>
      <c r="V354" s="5"/>
      <c r="W354" s="5"/>
    </row>
    <row r="355" spans="1:23" x14ac:dyDescent="0.2">
      <c r="A355" s="5">
        <v>50</v>
      </c>
      <c r="B355" s="5">
        <v>0</v>
      </c>
      <c r="C355" s="5">
        <v>0</v>
      </c>
      <c r="D355" s="5">
        <v>1</v>
      </c>
      <c r="E355" s="5">
        <v>204</v>
      </c>
      <c r="F355" s="5">
        <f>ROUND(Source!R341,O355)</f>
        <v>19.71</v>
      </c>
      <c r="G355" s="5" t="s">
        <v>94</v>
      </c>
      <c r="H355" s="5" t="s">
        <v>95</v>
      </c>
      <c r="I355" s="5"/>
      <c r="J355" s="5"/>
      <c r="K355" s="5">
        <v>204</v>
      </c>
      <c r="L355" s="5">
        <v>13</v>
      </c>
      <c r="M355" s="5">
        <v>3</v>
      </c>
      <c r="N355" s="5" t="s">
        <v>3</v>
      </c>
      <c r="O355" s="5">
        <v>2</v>
      </c>
      <c r="P355" s="5">
        <f>ROUND(Source!DJ341,O355)</f>
        <v>530.57000000000005</v>
      </c>
      <c r="Q355" s="5"/>
      <c r="R355" s="5"/>
      <c r="S355" s="5"/>
      <c r="T355" s="5"/>
      <c r="U355" s="5"/>
      <c r="V355" s="5"/>
      <c r="W355" s="5"/>
    </row>
    <row r="356" spans="1:23" x14ac:dyDescent="0.2">
      <c r="A356" s="5">
        <v>50</v>
      </c>
      <c r="B356" s="5">
        <v>0</v>
      </c>
      <c r="C356" s="5">
        <v>0</v>
      </c>
      <c r="D356" s="5">
        <v>1</v>
      </c>
      <c r="E356" s="5">
        <v>205</v>
      </c>
      <c r="F356" s="5">
        <f>ROUND(Source!S341,O356)</f>
        <v>1036.6099999999999</v>
      </c>
      <c r="G356" s="5" t="s">
        <v>96</v>
      </c>
      <c r="H356" s="5" t="s">
        <v>97</v>
      </c>
      <c r="I356" s="5"/>
      <c r="J356" s="5"/>
      <c r="K356" s="5">
        <v>205</v>
      </c>
      <c r="L356" s="5">
        <v>14</v>
      </c>
      <c r="M356" s="5">
        <v>3</v>
      </c>
      <c r="N356" s="5" t="s">
        <v>3</v>
      </c>
      <c r="O356" s="5">
        <v>2</v>
      </c>
      <c r="P356" s="5">
        <f>ROUND(Source!DK341,O356)</f>
        <v>27895.13</v>
      </c>
      <c r="Q356" s="5"/>
      <c r="R356" s="5"/>
      <c r="S356" s="5"/>
      <c r="T356" s="5"/>
      <c r="U356" s="5"/>
      <c r="V356" s="5"/>
      <c r="W356" s="5"/>
    </row>
    <row r="357" spans="1:23" x14ac:dyDescent="0.2">
      <c r="A357" s="5">
        <v>50</v>
      </c>
      <c r="B357" s="5">
        <v>0</v>
      </c>
      <c r="C357" s="5">
        <v>0</v>
      </c>
      <c r="D357" s="5">
        <v>1</v>
      </c>
      <c r="E357" s="5">
        <v>232</v>
      </c>
      <c r="F357" s="5">
        <f>ROUND(Source!BC341,O357)</f>
        <v>0</v>
      </c>
      <c r="G357" s="5" t="s">
        <v>98</v>
      </c>
      <c r="H357" s="5" t="s">
        <v>99</v>
      </c>
      <c r="I357" s="5"/>
      <c r="J357" s="5"/>
      <c r="K357" s="5">
        <v>232</v>
      </c>
      <c r="L357" s="5">
        <v>15</v>
      </c>
      <c r="M357" s="5">
        <v>3</v>
      </c>
      <c r="N357" s="5" t="s">
        <v>3</v>
      </c>
      <c r="O357" s="5">
        <v>2</v>
      </c>
      <c r="P357" s="5">
        <f>ROUND(Source!EU341,O357)</f>
        <v>0</v>
      </c>
      <c r="Q357" s="5"/>
      <c r="R357" s="5"/>
      <c r="S357" s="5"/>
      <c r="T357" s="5"/>
      <c r="U357" s="5"/>
      <c r="V357" s="5"/>
      <c r="W357" s="5"/>
    </row>
    <row r="358" spans="1:23" x14ac:dyDescent="0.2">
      <c r="A358" s="5">
        <v>50</v>
      </c>
      <c r="B358" s="5">
        <v>0</v>
      </c>
      <c r="C358" s="5">
        <v>0</v>
      </c>
      <c r="D358" s="5">
        <v>1</v>
      </c>
      <c r="E358" s="5">
        <v>214</v>
      </c>
      <c r="F358" s="5">
        <f>ROUND(Source!AS341,O358)</f>
        <v>12121.37</v>
      </c>
      <c r="G358" s="5" t="s">
        <v>100</v>
      </c>
      <c r="H358" s="5" t="s">
        <v>101</v>
      </c>
      <c r="I358" s="5"/>
      <c r="J358" s="5"/>
      <c r="K358" s="5">
        <v>214</v>
      </c>
      <c r="L358" s="5">
        <v>16</v>
      </c>
      <c r="M358" s="5">
        <v>3</v>
      </c>
      <c r="N358" s="5" t="s">
        <v>3</v>
      </c>
      <c r="O358" s="5">
        <v>2</v>
      </c>
      <c r="P358" s="5">
        <f>ROUND(Source!EK341,O358)</f>
        <v>54424.31</v>
      </c>
      <c r="Q358" s="5"/>
      <c r="R358" s="5"/>
      <c r="S358" s="5"/>
      <c r="T358" s="5"/>
      <c r="U358" s="5"/>
      <c r="V358" s="5"/>
      <c r="W358" s="5"/>
    </row>
    <row r="359" spans="1:23" x14ac:dyDescent="0.2">
      <c r="A359" s="5">
        <v>50</v>
      </c>
      <c r="B359" s="5">
        <v>0</v>
      </c>
      <c r="C359" s="5">
        <v>0</v>
      </c>
      <c r="D359" s="5">
        <v>1</v>
      </c>
      <c r="E359" s="5">
        <v>215</v>
      </c>
      <c r="F359" s="5">
        <f>ROUND(Source!AT341,O359)</f>
        <v>2393.9899999999998</v>
      </c>
      <c r="G359" s="5" t="s">
        <v>102</v>
      </c>
      <c r="H359" s="5" t="s">
        <v>103</v>
      </c>
      <c r="I359" s="5"/>
      <c r="J359" s="5"/>
      <c r="K359" s="5">
        <v>215</v>
      </c>
      <c r="L359" s="5">
        <v>17</v>
      </c>
      <c r="M359" s="5">
        <v>3</v>
      </c>
      <c r="N359" s="5" t="s">
        <v>3</v>
      </c>
      <c r="O359" s="5">
        <v>2</v>
      </c>
      <c r="P359" s="5">
        <f>ROUND(Source!EL341,O359)</f>
        <v>44661.3</v>
      </c>
      <c r="Q359" s="5"/>
      <c r="R359" s="5"/>
      <c r="S359" s="5"/>
      <c r="T359" s="5"/>
      <c r="U359" s="5"/>
      <c r="V359" s="5"/>
      <c r="W359" s="5"/>
    </row>
    <row r="360" spans="1:23" x14ac:dyDescent="0.2">
      <c r="A360" s="5">
        <v>50</v>
      </c>
      <c r="B360" s="5">
        <v>0</v>
      </c>
      <c r="C360" s="5">
        <v>0</v>
      </c>
      <c r="D360" s="5">
        <v>1</v>
      </c>
      <c r="E360" s="5">
        <v>217</v>
      </c>
      <c r="F360" s="5">
        <f>ROUND(Source!AU341,O360)</f>
        <v>883.96</v>
      </c>
      <c r="G360" s="5" t="s">
        <v>104</v>
      </c>
      <c r="H360" s="5" t="s">
        <v>105</v>
      </c>
      <c r="I360" s="5"/>
      <c r="J360" s="5"/>
      <c r="K360" s="5">
        <v>217</v>
      </c>
      <c r="L360" s="5">
        <v>18</v>
      </c>
      <c r="M360" s="5">
        <v>3</v>
      </c>
      <c r="N360" s="5" t="s">
        <v>3</v>
      </c>
      <c r="O360" s="5">
        <v>2</v>
      </c>
      <c r="P360" s="5">
        <f>ROUND(Source!EM341,O360)</f>
        <v>21698.720000000001</v>
      </c>
      <c r="Q360" s="5"/>
      <c r="R360" s="5"/>
      <c r="S360" s="5"/>
      <c r="T360" s="5"/>
      <c r="U360" s="5"/>
      <c r="V360" s="5"/>
      <c r="W360" s="5"/>
    </row>
    <row r="361" spans="1:23" x14ac:dyDescent="0.2">
      <c r="A361" s="5">
        <v>50</v>
      </c>
      <c r="B361" s="5">
        <v>0</v>
      </c>
      <c r="C361" s="5">
        <v>0</v>
      </c>
      <c r="D361" s="5">
        <v>1</v>
      </c>
      <c r="E361" s="5">
        <v>230</v>
      </c>
      <c r="F361" s="5">
        <f>ROUND(Source!BA341,O361)</f>
        <v>0</v>
      </c>
      <c r="G361" s="5" t="s">
        <v>106</v>
      </c>
      <c r="H361" s="5" t="s">
        <v>107</v>
      </c>
      <c r="I361" s="5"/>
      <c r="J361" s="5"/>
      <c r="K361" s="5">
        <v>230</v>
      </c>
      <c r="L361" s="5">
        <v>19</v>
      </c>
      <c r="M361" s="5">
        <v>3</v>
      </c>
      <c r="N361" s="5" t="s">
        <v>3</v>
      </c>
      <c r="O361" s="5">
        <v>2</v>
      </c>
      <c r="P361" s="5">
        <f>ROUND(Source!ES341,O361)</f>
        <v>0</v>
      </c>
      <c r="Q361" s="5"/>
      <c r="R361" s="5"/>
      <c r="S361" s="5"/>
      <c r="T361" s="5"/>
      <c r="U361" s="5"/>
      <c r="V361" s="5"/>
      <c r="W361" s="5"/>
    </row>
    <row r="362" spans="1:23" x14ac:dyDescent="0.2">
      <c r="A362" s="5">
        <v>50</v>
      </c>
      <c r="B362" s="5">
        <v>0</v>
      </c>
      <c r="C362" s="5">
        <v>0</v>
      </c>
      <c r="D362" s="5">
        <v>1</v>
      </c>
      <c r="E362" s="5">
        <v>206</v>
      </c>
      <c r="F362" s="5">
        <f>ROUND(Source!T341,O362)</f>
        <v>0</v>
      </c>
      <c r="G362" s="5" t="s">
        <v>108</v>
      </c>
      <c r="H362" s="5" t="s">
        <v>109</v>
      </c>
      <c r="I362" s="5"/>
      <c r="J362" s="5"/>
      <c r="K362" s="5">
        <v>206</v>
      </c>
      <c r="L362" s="5">
        <v>20</v>
      </c>
      <c r="M362" s="5">
        <v>3</v>
      </c>
      <c r="N362" s="5" t="s">
        <v>3</v>
      </c>
      <c r="O362" s="5">
        <v>2</v>
      </c>
      <c r="P362" s="5">
        <f>ROUND(Source!DL341,O362)</f>
        <v>0</v>
      </c>
      <c r="Q362" s="5"/>
      <c r="R362" s="5"/>
      <c r="S362" s="5"/>
      <c r="T362" s="5"/>
      <c r="U362" s="5"/>
      <c r="V362" s="5"/>
      <c r="W362" s="5"/>
    </row>
    <row r="363" spans="1:23" x14ac:dyDescent="0.2">
      <c r="A363" s="5">
        <v>50</v>
      </c>
      <c r="B363" s="5">
        <v>0</v>
      </c>
      <c r="C363" s="5">
        <v>0</v>
      </c>
      <c r="D363" s="5">
        <v>1</v>
      </c>
      <c r="E363" s="5">
        <v>207</v>
      </c>
      <c r="F363" s="5">
        <f>Source!U341</f>
        <v>98.457000000000022</v>
      </c>
      <c r="G363" s="5" t="s">
        <v>110</v>
      </c>
      <c r="H363" s="5" t="s">
        <v>111</v>
      </c>
      <c r="I363" s="5"/>
      <c r="J363" s="5"/>
      <c r="K363" s="5">
        <v>207</v>
      </c>
      <c r="L363" s="5">
        <v>21</v>
      </c>
      <c r="M363" s="5">
        <v>3</v>
      </c>
      <c r="N363" s="5" t="s">
        <v>3</v>
      </c>
      <c r="O363" s="5">
        <v>-1</v>
      </c>
      <c r="P363" s="5">
        <f>Source!DM341</f>
        <v>98.457000000000022</v>
      </c>
      <c r="Q363" s="5"/>
      <c r="R363" s="5"/>
      <c r="S363" s="5"/>
      <c r="T363" s="5"/>
      <c r="U363" s="5"/>
      <c r="V363" s="5"/>
      <c r="W363" s="5"/>
    </row>
    <row r="364" spans="1:23" x14ac:dyDescent="0.2">
      <c r="A364" s="5">
        <v>50</v>
      </c>
      <c r="B364" s="5">
        <v>0</v>
      </c>
      <c r="C364" s="5">
        <v>0</v>
      </c>
      <c r="D364" s="5">
        <v>1</v>
      </c>
      <c r="E364" s="5">
        <v>208</v>
      </c>
      <c r="F364" s="5">
        <f>Source!V341</f>
        <v>1.47</v>
      </c>
      <c r="G364" s="5" t="s">
        <v>112</v>
      </c>
      <c r="H364" s="5" t="s">
        <v>113</v>
      </c>
      <c r="I364" s="5"/>
      <c r="J364" s="5"/>
      <c r="K364" s="5">
        <v>208</v>
      </c>
      <c r="L364" s="5">
        <v>22</v>
      </c>
      <c r="M364" s="5">
        <v>3</v>
      </c>
      <c r="N364" s="5" t="s">
        <v>3</v>
      </c>
      <c r="O364" s="5">
        <v>-1</v>
      </c>
      <c r="P364" s="5">
        <f>Source!DN341</f>
        <v>1.47</v>
      </c>
      <c r="Q364" s="5"/>
      <c r="R364" s="5"/>
      <c r="S364" s="5"/>
      <c r="T364" s="5"/>
      <c r="U364" s="5"/>
      <c r="V364" s="5"/>
      <c r="W364" s="5"/>
    </row>
    <row r="365" spans="1:23" x14ac:dyDescent="0.2">
      <c r="A365" s="5">
        <v>50</v>
      </c>
      <c r="B365" s="5">
        <v>0</v>
      </c>
      <c r="C365" s="5">
        <v>0</v>
      </c>
      <c r="D365" s="5">
        <v>1</v>
      </c>
      <c r="E365" s="5">
        <v>209</v>
      </c>
      <c r="F365" s="5">
        <f>ROUND(Source!W341,O365)</f>
        <v>0.22</v>
      </c>
      <c r="G365" s="5" t="s">
        <v>114</v>
      </c>
      <c r="H365" s="5" t="s">
        <v>115</v>
      </c>
      <c r="I365" s="5"/>
      <c r="J365" s="5"/>
      <c r="K365" s="5">
        <v>209</v>
      </c>
      <c r="L365" s="5">
        <v>23</v>
      </c>
      <c r="M365" s="5">
        <v>3</v>
      </c>
      <c r="N365" s="5" t="s">
        <v>3</v>
      </c>
      <c r="O365" s="5">
        <v>2</v>
      </c>
      <c r="P365" s="5">
        <f>ROUND(Source!DO341,O365)</f>
        <v>0.22</v>
      </c>
      <c r="Q365" s="5"/>
      <c r="R365" s="5"/>
      <c r="S365" s="5"/>
      <c r="T365" s="5"/>
      <c r="U365" s="5"/>
      <c r="V365" s="5"/>
      <c r="W365" s="5"/>
    </row>
    <row r="366" spans="1:23" x14ac:dyDescent="0.2">
      <c r="A366" s="5">
        <v>50</v>
      </c>
      <c r="B366" s="5">
        <v>0</v>
      </c>
      <c r="C366" s="5">
        <v>0</v>
      </c>
      <c r="D366" s="5">
        <v>1</v>
      </c>
      <c r="E366" s="5">
        <v>210</v>
      </c>
      <c r="F366" s="5">
        <f>ROUND(Source!X341,O366)</f>
        <v>869.08</v>
      </c>
      <c r="G366" s="5" t="s">
        <v>116</v>
      </c>
      <c r="H366" s="5" t="s">
        <v>117</v>
      </c>
      <c r="I366" s="5"/>
      <c r="J366" s="5"/>
      <c r="K366" s="5">
        <v>210</v>
      </c>
      <c r="L366" s="5">
        <v>24</v>
      </c>
      <c r="M366" s="5">
        <v>3</v>
      </c>
      <c r="N366" s="5" t="s">
        <v>3</v>
      </c>
      <c r="O366" s="5">
        <v>2</v>
      </c>
      <c r="P366" s="5">
        <f>ROUND(Source!DP341,O366)</f>
        <v>19875.21</v>
      </c>
      <c r="Q366" s="5"/>
      <c r="R366" s="5"/>
      <c r="S366" s="5"/>
      <c r="T366" s="5"/>
      <c r="U366" s="5"/>
      <c r="V366" s="5"/>
      <c r="W366" s="5"/>
    </row>
    <row r="367" spans="1:23" x14ac:dyDescent="0.2">
      <c r="A367" s="5">
        <v>50</v>
      </c>
      <c r="B367" s="5">
        <v>0</v>
      </c>
      <c r="C367" s="5">
        <v>0</v>
      </c>
      <c r="D367" s="5">
        <v>1</v>
      </c>
      <c r="E367" s="5">
        <v>211</v>
      </c>
      <c r="F367" s="5">
        <f>ROUND(Source!Y341,O367)</f>
        <v>578.48</v>
      </c>
      <c r="G367" s="5" t="s">
        <v>118</v>
      </c>
      <c r="H367" s="5" t="s">
        <v>119</v>
      </c>
      <c r="I367" s="5"/>
      <c r="J367" s="5"/>
      <c r="K367" s="5">
        <v>211</v>
      </c>
      <c r="L367" s="5">
        <v>25</v>
      </c>
      <c r="M367" s="5">
        <v>3</v>
      </c>
      <c r="N367" s="5" t="s">
        <v>3</v>
      </c>
      <c r="O367" s="5">
        <v>2</v>
      </c>
      <c r="P367" s="5">
        <f>ROUND(Source!DQ341,O367)</f>
        <v>12453.71</v>
      </c>
      <c r="Q367" s="5"/>
      <c r="R367" s="5"/>
      <c r="S367" s="5"/>
      <c r="T367" s="5"/>
      <c r="U367" s="5"/>
      <c r="V367" s="5"/>
      <c r="W367" s="5"/>
    </row>
    <row r="368" spans="1:23" x14ac:dyDescent="0.2">
      <c r="A368" s="5">
        <v>50</v>
      </c>
      <c r="B368" s="5">
        <v>0</v>
      </c>
      <c r="C368" s="5">
        <v>0</v>
      </c>
      <c r="D368" s="5">
        <v>1</v>
      </c>
      <c r="E368" s="5">
        <v>224</v>
      </c>
      <c r="F368" s="5">
        <f>ROUND(Source!AR341,O368)</f>
        <v>15399.32</v>
      </c>
      <c r="G368" s="5" t="s">
        <v>120</v>
      </c>
      <c r="H368" s="5" t="s">
        <v>121</v>
      </c>
      <c r="I368" s="5"/>
      <c r="J368" s="5"/>
      <c r="K368" s="5">
        <v>224</v>
      </c>
      <c r="L368" s="5">
        <v>26</v>
      </c>
      <c r="M368" s="5">
        <v>3</v>
      </c>
      <c r="N368" s="5" t="s">
        <v>3</v>
      </c>
      <c r="O368" s="5">
        <v>2</v>
      </c>
      <c r="P368" s="5">
        <f>ROUND(Source!EJ341,O368)</f>
        <v>120784.33</v>
      </c>
      <c r="Q368" s="5"/>
      <c r="R368" s="5"/>
      <c r="S368" s="5"/>
      <c r="T368" s="5"/>
      <c r="U368" s="5"/>
      <c r="V368" s="5"/>
      <c r="W368" s="5"/>
    </row>
    <row r="370" spans="1:255" x14ac:dyDescent="0.2">
      <c r="A370" s="1">
        <v>4</v>
      </c>
      <c r="B370" s="1">
        <v>1</v>
      </c>
      <c r="C370" s="1"/>
      <c r="D370" s="1">
        <f>ROW(A522)</f>
        <v>522</v>
      </c>
      <c r="E370" s="1"/>
      <c r="F370" s="1" t="s">
        <v>17</v>
      </c>
      <c r="G370" s="1" t="s">
        <v>218</v>
      </c>
      <c r="H370" s="1" t="s">
        <v>3</v>
      </c>
      <c r="I370" s="1">
        <v>0</v>
      </c>
      <c r="J370" s="1"/>
      <c r="K370" s="1">
        <v>-1</v>
      </c>
      <c r="L370" s="1"/>
      <c r="M370" s="1"/>
      <c r="N370" s="1"/>
      <c r="O370" s="1"/>
      <c r="P370" s="1"/>
      <c r="Q370" s="1"/>
      <c r="R370" s="1"/>
      <c r="S370" s="1"/>
      <c r="T370" s="1"/>
      <c r="U370" s="1" t="s">
        <v>3</v>
      </c>
      <c r="V370" s="1">
        <v>0</v>
      </c>
      <c r="W370" s="1"/>
      <c r="X370" s="1"/>
      <c r="Y370" s="1"/>
      <c r="Z370" s="1"/>
      <c r="AA370" s="1"/>
      <c r="AB370" s="1" t="s">
        <v>3</v>
      </c>
      <c r="AC370" s="1" t="s">
        <v>3</v>
      </c>
      <c r="AD370" s="1" t="s">
        <v>3</v>
      </c>
      <c r="AE370" s="1" t="s">
        <v>3</v>
      </c>
      <c r="AF370" s="1" t="s">
        <v>3</v>
      </c>
      <c r="AG370" s="1" t="s">
        <v>3</v>
      </c>
      <c r="AH370" s="1"/>
      <c r="AI370" s="1"/>
      <c r="AJ370" s="1"/>
      <c r="AK370" s="1"/>
      <c r="AL370" s="1"/>
      <c r="AM370" s="1"/>
      <c r="AN370" s="1"/>
      <c r="AO370" s="1"/>
      <c r="AP370" s="1" t="s">
        <v>3</v>
      </c>
      <c r="AQ370" s="1" t="s">
        <v>3</v>
      </c>
      <c r="AR370" s="1" t="s">
        <v>3</v>
      </c>
      <c r="AS370" s="1"/>
      <c r="AT370" s="1"/>
      <c r="AU370" s="1"/>
      <c r="AV370" s="1"/>
      <c r="AW370" s="1"/>
      <c r="AX370" s="1"/>
      <c r="AY370" s="1"/>
      <c r="AZ370" s="1" t="s">
        <v>3</v>
      </c>
      <c r="BA370" s="1"/>
      <c r="BB370" s="1" t="s">
        <v>3</v>
      </c>
      <c r="BC370" s="1" t="s">
        <v>3</v>
      </c>
      <c r="BD370" s="1" t="s">
        <v>3</v>
      </c>
      <c r="BE370" s="1" t="s">
        <v>3</v>
      </c>
      <c r="BF370" s="1" t="s">
        <v>3</v>
      </c>
      <c r="BG370" s="1" t="s">
        <v>3</v>
      </c>
      <c r="BH370" s="1" t="s">
        <v>3</v>
      </c>
      <c r="BI370" s="1" t="s">
        <v>3</v>
      </c>
      <c r="BJ370" s="1" t="s">
        <v>3</v>
      </c>
      <c r="BK370" s="1" t="s">
        <v>3</v>
      </c>
      <c r="BL370" s="1" t="s">
        <v>3</v>
      </c>
      <c r="BM370" s="1" t="s">
        <v>3</v>
      </c>
      <c r="BN370" s="1" t="s">
        <v>3</v>
      </c>
      <c r="BO370" s="1" t="s">
        <v>3</v>
      </c>
      <c r="BP370" s="1" t="s">
        <v>3</v>
      </c>
      <c r="BQ370" s="1"/>
      <c r="BR370" s="1"/>
      <c r="BS370" s="1"/>
      <c r="BT370" s="1"/>
      <c r="BU370" s="1"/>
      <c r="BV370" s="1"/>
      <c r="BW370" s="1"/>
      <c r="BX370" s="1">
        <v>0</v>
      </c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>
        <v>0</v>
      </c>
    </row>
    <row r="372" spans="1:255" x14ac:dyDescent="0.2">
      <c r="A372" s="3">
        <v>52</v>
      </c>
      <c r="B372" s="3">
        <f t="shared" ref="B372:G372" si="328">B522</f>
        <v>1</v>
      </c>
      <c r="C372" s="3">
        <f t="shared" si="328"/>
        <v>4</v>
      </c>
      <c r="D372" s="3">
        <f t="shared" si="328"/>
        <v>370</v>
      </c>
      <c r="E372" s="3">
        <f t="shared" si="328"/>
        <v>0</v>
      </c>
      <c r="F372" s="3" t="str">
        <f t="shared" si="328"/>
        <v>Новый раздел</v>
      </c>
      <c r="G372" s="3" t="str">
        <f t="shared" si="328"/>
        <v>Учет на среднем наряжении (20 кВ):</v>
      </c>
      <c r="H372" s="3"/>
      <c r="I372" s="3"/>
      <c r="J372" s="3"/>
      <c r="K372" s="3"/>
      <c r="L372" s="3"/>
      <c r="M372" s="3"/>
      <c r="N372" s="3"/>
      <c r="O372" s="3">
        <f t="shared" ref="O372:AT372" si="329">O522</f>
        <v>24495.58</v>
      </c>
      <c r="P372" s="3">
        <f t="shared" si="329"/>
        <v>22939.93</v>
      </c>
      <c r="Q372" s="3">
        <f t="shared" si="329"/>
        <v>435</v>
      </c>
      <c r="R372" s="3">
        <f t="shared" si="329"/>
        <v>25.45</v>
      </c>
      <c r="S372" s="3">
        <f t="shared" si="329"/>
        <v>1120.6500000000001</v>
      </c>
      <c r="T372" s="3">
        <f t="shared" si="329"/>
        <v>0</v>
      </c>
      <c r="U372" s="3">
        <f t="shared" si="329"/>
        <v>107.0592</v>
      </c>
      <c r="V372" s="3">
        <f t="shared" si="329"/>
        <v>1.8935999999999999</v>
      </c>
      <c r="W372" s="3">
        <f t="shared" si="329"/>
        <v>0.22</v>
      </c>
      <c r="X372" s="3">
        <f t="shared" si="329"/>
        <v>954.38</v>
      </c>
      <c r="Y372" s="3">
        <f t="shared" si="329"/>
        <v>636.84</v>
      </c>
      <c r="Z372" s="3">
        <f t="shared" si="329"/>
        <v>0</v>
      </c>
      <c r="AA372" s="3">
        <f t="shared" si="329"/>
        <v>0</v>
      </c>
      <c r="AB372" s="3">
        <f t="shared" si="329"/>
        <v>0</v>
      </c>
      <c r="AC372" s="3">
        <f t="shared" si="329"/>
        <v>0</v>
      </c>
      <c r="AD372" s="3">
        <f t="shared" si="329"/>
        <v>0</v>
      </c>
      <c r="AE372" s="3">
        <f t="shared" si="329"/>
        <v>0</v>
      </c>
      <c r="AF372" s="3">
        <f t="shared" si="329"/>
        <v>0</v>
      </c>
      <c r="AG372" s="3">
        <f t="shared" si="329"/>
        <v>0</v>
      </c>
      <c r="AH372" s="3">
        <f t="shared" si="329"/>
        <v>0</v>
      </c>
      <c r="AI372" s="3">
        <f t="shared" si="329"/>
        <v>0</v>
      </c>
      <c r="AJ372" s="3">
        <f t="shared" si="329"/>
        <v>0</v>
      </c>
      <c r="AK372" s="3">
        <f t="shared" si="329"/>
        <v>0</v>
      </c>
      <c r="AL372" s="3">
        <f t="shared" si="329"/>
        <v>0</v>
      </c>
      <c r="AM372" s="3">
        <f t="shared" si="329"/>
        <v>0</v>
      </c>
      <c r="AN372" s="3">
        <f t="shared" si="329"/>
        <v>0</v>
      </c>
      <c r="AO372" s="3">
        <f t="shared" si="329"/>
        <v>0</v>
      </c>
      <c r="AP372" s="3">
        <f t="shared" si="329"/>
        <v>0</v>
      </c>
      <c r="AQ372" s="3">
        <f t="shared" si="329"/>
        <v>0</v>
      </c>
      <c r="AR372" s="3">
        <f t="shared" si="329"/>
        <v>26086.799999999999</v>
      </c>
      <c r="AS372" s="3">
        <f t="shared" si="329"/>
        <v>22510.77</v>
      </c>
      <c r="AT372" s="3">
        <f t="shared" si="329"/>
        <v>2692.07</v>
      </c>
      <c r="AU372" s="3">
        <f t="shared" ref="AU372:BZ372" si="330">AU522</f>
        <v>883.96</v>
      </c>
      <c r="AV372" s="3">
        <f t="shared" si="330"/>
        <v>22939.93</v>
      </c>
      <c r="AW372" s="3">
        <f t="shared" si="330"/>
        <v>22939.93</v>
      </c>
      <c r="AX372" s="3">
        <f t="shared" si="330"/>
        <v>0</v>
      </c>
      <c r="AY372" s="3">
        <f t="shared" si="330"/>
        <v>22939.93</v>
      </c>
      <c r="AZ372" s="3">
        <f t="shared" si="330"/>
        <v>0</v>
      </c>
      <c r="BA372" s="3">
        <f t="shared" si="330"/>
        <v>0</v>
      </c>
      <c r="BB372" s="3">
        <f t="shared" si="330"/>
        <v>0</v>
      </c>
      <c r="BC372" s="3">
        <f t="shared" si="330"/>
        <v>0</v>
      </c>
      <c r="BD372" s="3">
        <f t="shared" si="330"/>
        <v>0</v>
      </c>
      <c r="BE372" s="3">
        <f t="shared" si="330"/>
        <v>0</v>
      </c>
      <c r="BF372" s="3">
        <f t="shared" si="330"/>
        <v>0</v>
      </c>
      <c r="BG372" s="3">
        <f t="shared" si="330"/>
        <v>0</v>
      </c>
      <c r="BH372" s="3">
        <f t="shared" si="330"/>
        <v>0</v>
      </c>
      <c r="BI372" s="3">
        <f t="shared" si="330"/>
        <v>0</v>
      </c>
      <c r="BJ372" s="3">
        <f t="shared" si="330"/>
        <v>0</v>
      </c>
      <c r="BK372" s="3">
        <f t="shared" si="330"/>
        <v>0</v>
      </c>
      <c r="BL372" s="3">
        <f t="shared" si="330"/>
        <v>0</v>
      </c>
      <c r="BM372" s="3">
        <f t="shared" si="330"/>
        <v>0</v>
      </c>
      <c r="BN372" s="3">
        <f t="shared" si="330"/>
        <v>0</v>
      </c>
      <c r="BO372" s="3">
        <f t="shared" si="330"/>
        <v>0</v>
      </c>
      <c r="BP372" s="3">
        <f t="shared" si="330"/>
        <v>0</v>
      </c>
      <c r="BQ372" s="3">
        <f t="shared" si="330"/>
        <v>0</v>
      </c>
      <c r="BR372" s="3">
        <f t="shared" si="330"/>
        <v>0</v>
      </c>
      <c r="BS372" s="3">
        <f t="shared" si="330"/>
        <v>0</v>
      </c>
      <c r="BT372" s="3">
        <f t="shared" si="330"/>
        <v>0</v>
      </c>
      <c r="BU372" s="3">
        <f t="shared" si="330"/>
        <v>0</v>
      </c>
      <c r="BV372" s="3">
        <f t="shared" si="330"/>
        <v>0</v>
      </c>
      <c r="BW372" s="3">
        <f t="shared" si="330"/>
        <v>0</v>
      </c>
      <c r="BX372" s="3">
        <f t="shared" si="330"/>
        <v>0</v>
      </c>
      <c r="BY372" s="3">
        <f t="shared" si="330"/>
        <v>0</v>
      </c>
      <c r="BZ372" s="3">
        <f t="shared" si="330"/>
        <v>0</v>
      </c>
      <c r="CA372" s="3">
        <f t="shared" ref="CA372:DF372" si="331">CA522</f>
        <v>0</v>
      </c>
      <c r="CB372" s="3">
        <f t="shared" si="331"/>
        <v>0</v>
      </c>
      <c r="CC372" s="3">
        <f t="shared" si="331"/>
        <v>0</v>
      </c>
      <c r="CD372" s="3">
        <f t="shared" si="331"/>
        <v>0</v>
      </c>
      <c r="CE372" s="3">
        <f t="shared" si="331"/>
        <v>0</v>
      </c>
      <c r="CF372" s="3">
        <f t="shared" si="331"/>
        <v>0</v>
      </c>
      <c r="CG372" s="3">
        <f t="shared" si="331"/>
        <v>0</v>
      </c>
      <c r="CH372" s="3">
        <f t="shared" si="331"/>
        <v>0</v>
      </c>
      <c r="CI372" s="3">
        <f t="shared" si="331"/>
        <v>0</v>
      </c>
      <c r="CJ372" s="3">
        <f t="shared" si="331"/>
        <v>0</v>
      </c>
      <c r="CK372" s="3">
        <f t="shared" si="331"/>
        <v>0</v>
      </c>
      <c r="CL372" s="3">
        <f t="shared" si="331"/>
        <v>0</v>
      </c>
      <c r="CM372" s="3">
        <f t="shared" si="331"/>
        <v>0</v>
      </c>
      <c r="CN372" s="3">
        <f t="shared" si="331"/>
        <v>0</v>
      </c>
      <c r="CO372" s="3">
        <f t="shared" si="331"/>
        <v>0</v>
      </c>
      <c r="CP372" s="3">
        <f t="shared" si="331"/>
        <v>0</v>
      </c>
      <c r="CQ372" s="3">
        <f t="shared" si="331"/>
        <v>0</v>
      </c>
      <c r="CR372" s="3">
        <f t="shared" si="331"/>
        <v>0</v>
      </c>
      <c r="CS372" s="3">
        <f t="shared" si="331"/>
        <v>0</v>
      </c>
      <c r="CT372" s="3">
        <f t="shared" si="331"/>
        <v>0</v>
      </c>
      <c r="CU372" s="3">
        <f t="shared" si="331"/>
        <v>0</v>
      </c>
      <c r="CV372" s="3">
        <f t="shared" si="331"/>
        <v>0</v>
      </c>
      <c r="CW372" s="3">
        <f t="shared" si="331"/>
        <v>0</v>
      </c>
      <c r="CX372" s="3">
        <f t="shared" si="331"/>
        <v>0</v>
      </c>
      <c r="CY372" s="3">
        <f t="shared" si="331"/>
        <v>0</v>
      </c>
      <c r="CZ372" s="3">
        <f t="shared" si="331"/>
        <v>0</v>
      </c>
      <c r="DA372" s="3">
        <f t="shared" si="331"/>
        <v>0</v>
      </c>
      <c r="DB372" s="3">
        <f t="shared" si="331"/>
        <v>0</v>
      </c>
      <c r="DC372" s="3">
        <f t="shared" si="331"/>
        <v>0</v>
      </c>
      <c r="DD372" s="3">
        <f t="shared" si="331"/>
        <v>0</v>
      </c>
      <c r="DE372" s="3">
        <f t="shared" si="331"/>
        <v>0</v>
      </c>
      <c r="DF372" s="3">
        <f t="shared" si="331"/>
        <v>0</v>
      </c>
      <c r="DG372" s="4">
        <f t="shared" ref="DG372:EL372" si="332">DG522</f>
        <v>136760.84</v>
      </c>
      <c r="DH372" s="4">
        <f t="shared" si="332"/>
        <v>103062.24</v>
      </c>
      <c r="DI372" s="4">
        <f t="shared" si="332"/>
        <v>3542.06</v>
      </c>
      <c r="DJ372" s="4">
        <f t="shared" si="332"/>
        <v>684.96</v>
      </c>
      <c r="DK372" s="4">
        <f t="shared" si="332"/>
        <v>30156.54</v>
      </c>
      <c r="DL372" s="4">
        <f t="shared" si="332"/>
        <v>0</v>
      </c>
      <c r="DM372" s="4">
        <f t="shared" si="332"/>
        <v>107.0592</v>
      </c>
      <c r="DN372" s="4">
        <f t="shared" si="332"/>
        <v>1.8935999999999999</v>
      </c>
      <c r="DO372" s="4">
        <f t="shared" si="332"/>
        <v>0.22</v>
      </c>
      <c r="DP372" s="4">
        <f t="shared" si="332"/>
        <v>21832.02</v>
      </c>
      <c r="DQ372" s="4">
        <f t="shared" si="332"/>
        <v>13709.93</v>
      </c>
      <c r="DR372" s="4">
        <f t="shared" si="332"/>
        <v>0</v>
      </c>
      <c r="DS372" s="4">
        <f t="shared" si="332"/>
        <v>0</v>
      </c>
      <c r="DT372" s="4">
        <f t="shared" si="332"/>
        <v>0</v>
      </c>
      <c r="DU372" s="4">
        <f t="shared" si="332"/>
        <v>0</v>
      </c>
      <c r="DV372" s="4">
        <f t="shared" si="332"/>
        <v>0</v>
      </c>
      <c r="DW372" s="4">
        <f t="shared" si="332"/>
        <v>0</v>
      </c>
      <c r="DX372" s="4">
        <f t="shared" si="332"/>
        <v>0</v>
      </c>
      <c r="DY372" s="4">
        <f t="shared" si="332"/>
        <v>0</v>
      </c>
      <c r="DZ372" s="4">
        <f t="shared" si="332"/>
        <v>0</v>
      </c>
      <c r="EA372" s="4">
        <f t="shared" si="332"/>
        <v>0</v>
      </c>
      <c r="EB372" s="4">
        <f t="shared" si="332"/>
        <v>0</v>
      </c>
      <c r="EC372" s="4">
        <f t="shared" si="332"/>
        <v>0</v>
      </c>
      <c r="ED372" s="4">
        <f t="shared" si="332"/>
        <v>0</v>
      </c>
      <c r="EE372" s="4">
        <f t="shared" si="332"/>
        <v>0</v>
      </c>
      <c r="EF372" s="4">
        <f t="shared" si="332"/>
        <v>0</v>
      </c>
      <c r="EG372" s="4">
        <f t="shared" si="332"/>
        <v>0</v>
      </c>
      <c r="EH372" s="4">
        <f t="shared" si="332"/>
        <v>0</v>
      </c>
      <c r="EI372" s="4">
        <f t="shared" si="332"/>
        <v>0</v>
      </c>
      <c r="EJ372" s="4">
        <f t="shared" si="332"/>
        <v>172302.79</v>
      </c>
      <c r="EK372" s="4">
        <f t="shared" si="332"/>
        <v>99410.41</v>
      </c>
      <c r="EL372" s="4">
        <f t="shared" si="332"/>
        <v>51193.66</v>
      </c>
      <c r="EM372" s="4">
        <f t="shared" ref="EM372:FR372" si="333">EM522</f>
        <v>21698.720000000001</v>
      </c>
      <c r="EN372" s="4">
        <f t="shared" si="333"/>
        <v>103062.24</v>
      </c>
      <c r="EO372" s="4">
        <f t="shared" si="333"/>
        <v>103062.24</v>
      </c>
      <c r="EP372" s="4">
        <f t="shared" si="333"/>
        <v>0</v>
      </c>
      <c r="EQ372" s="4">
        <f t="shared" si="333"/>
        <v>103062.24</v>
      </c>
      <c r="ER372" s="4">
        <f t="shared" si="333"/>
        <v>0</v>
      </c>
      <c r="ES372" s="4">
        <f t="shared" si="333"/>
        <v>0</v>
      </c>
      <c r="ET372" s="4">
        <f t="shared" si="333"/>
        <v>0</v>
      </c>
      <c r="EU372" s="4">
        <f t="shared" si="333"/>
        <v>0</v>
      </c>
      <c r="EV372" s="4">
        <f t="shared" si="333"/>
        <v>0</v>
      </c>
      <c r="EW372" s="4">
        <f t="shared" si="333"/>
        <v>0</v>
      </c>
      <c r="EX372" s="4">
        <f t="shared" si="333"/>
        <v>0</v>
      </c>
      <c r="EY372" s="4">
        <f t="shared" si="333"/>
        <v>0</v>
      </c>
      <c r="EZ372" s="4">
        <f t="shared" si="333"/>
        <v>0</v>
      </c>
      <c r="FA372" s="4">
        <f t="shared" si="333"/>
        <v>0</v>
      </c>
      <c r="FB372" s="4">
        <f t="shared" si="333"/>
        <v>0</v>
      </c>
      <c r="FC372" s="4">
        <f t="shared" si="333"/>
        <v>0</v>
      </c>
      <c r="FD372" s="4">
        <f t="shared" si="333"/>
        <v>0</v>
      </c>
      <c r="FE372" s="4">
        <f t="shared" si="333"/>
        <v>0</v>
      </c>
      <c r="FF372" s="4">
        <f t="shared" si="333"/>
        <v>0</v>
      </c>
      <c r="FG372" s="4">
        <f t="shared" si="333"/>
        <v>0</v>
      </c>
      <c r="FH372" s="4">
        <f t="shared" si="333"/>
        <v>0</v>
      </c>
      <c r="FI372" s="4">
        <f t="shared" si="333"/>
        <v>0</v>
      </c>
      <c r="FJ372" s="4">
        <f t="shared" si="333"/>
        <v>0</v>
      </c>
      <c r="FK372" s="4">
        <f t="shared" si="333"/>
        <v>0</v>
      </c>
      <c r="FL372" s="4">
        <f t="shared" si="333"/>
        <v>0</v>
      </c>
      <c r="FM372" s="4">
        <f t="shared" si="333"/>
        <v>0</v>
      </c>
      <c r="FN372" s="4">
        <f t="shared" si="333"/>
        <v>0</v>
      </c>
      <c r="FO372" s="4">
        <f t="shared" si="333"/>
        <v>0</v>
      </c>
      <c r="FP372" s="4">
        <f t="shared" si="333"/>
        <v>0</v>
      </c>
      <c r="FQ372" s="4">
        <f t="shared" si="333"/>
        <v>0</v>
      </c>
      <c r="FR372" s="4">
        <f t="shared" si="333"/>
        <v>0</v>
      </c>
      <c r="FS372" s="4">
        <f t="shared" ref="FS372:GX372" si="334">FS522</f>
        <v>0</v>
      </c>
      <c r="FT372" s="4">
        <f t="shared" si="334"/>
        <v>0</v>
      </c>
      <c r="FU372" s="4">
        <f t="shared" si="334"/>
        <v>0</v>
      </c>
      <c r="FV372" s="4">
        <f t="shared" si="334"/>
        <v>0</v>
      </c>
      <c r="FW372" s="4">
        <f t="shared" si="334"/>
        <v>0</v>
      </c>
      <c r="FX372" s="4">
        <f t="shared" si="334"/>
        <v>0</v>
      </c>
      <c r="FY372" s="4">
        <f t="shared" si="334"/>
        <v>0</v>
      </c>
      <c r="FZ372" s="4">
        <f t="shared" si="334"/>
        <v>0</v>
      </c>
      <c r="GA372" s="4">
        <f t="shared" si="334"/>
        <v>0</v>
      </c>
      <c r="GB372" s="4">
        <f t="shared" si="334"/>
        <v>0</v>
      </c>
      <c r="GC372" s="4">
        <f t="shared" si="334"/>
        <v>0</v>
      </c>
      <c r="GD372" s="4">
        <f t="shared" si="334"/>
        <v>0</v>
      </c>
      <c r="GE372" s="4">
        <f t="shared" si="334"/>
        <v>0</v>
      </c>
      <c r="GF372" s="4">
        <f t="shared" si="334"/>
        <v>0</v>
      </c>
      <c r="GG372" s="4">
        <f t="shared" si="334"/>
        <v>0</v>
      </c>
      <c r="GH372" s="4">
        <f t="shared" si="334"/>
        <v>0</v>
      </c>
      <c r="GI372" s="4">
        <f t="shared" si="334"/>
        <v>0</v>
      </c>
      <c r="GJ372" s="4">
        <f t="shared" si="334"/>
        <v>0</v>
      </c>
      <c r="GK372" s="4">
        <f t="shared" si="334"/>
        <v>0</v>
      </c>
      <c r="GL372" s="4">
        <f t="shared" si="334"/>
        <v>0</v>
      </c>
      <c r="GM372" s="4">
        <f t="shared" si="334"/>
        <v>0</v>
      </c>
      <c r="GN372" s="4">
        <f t="shared" si="334"/>
        <v>0</v>
      </c>
      <c r="GO372" s="4">
        <f t="shared" si="334"/>
        <v>0</v>
      </c>
      <c r="GP372" s="4">
        <f t="shared" si="334"/>
        <v>0</v>
      </c>
      <c r="GQ372" s="4">
        <f t="shared" si="334"/>
        <v>0</v>
      </c>
      <c r="GR372" s="4">
        <f t="shared" si="334"/>
        <v>0</v>
      </c>
      <c r="GS372" s="4">
        <f t="shared" si="334"/>
        <v>0</v>
      </c>
      <c r="GT372" s="4">
        <f t="shared" si="334"/>
        <v>0</v>
      </c>
      <c r="GU372" s="4">
        <f t="shared" si="334"/>
        <v>0</v>
      </c>
      <c r="GV372" s="4">
        <f t="shared" si="334"/>
        <v>0</v>
      </c>
      <c r="GW372" s="4">
        <f t="shared" si="334"/>
        <v>0</v>
      </c>
      <c r="GX372" s="4">
        <f t="shared" si="334"/>
        <v>0</v>
      </c>
    </row>
    <row r="374" spans="1:255" x14ac:dyDescent="0.2">
      <c r="A374" s="1">
        <v>5</v>
      </c>
      <c r="B374" s="1">
        <v>1</v>
      </c>
      <c r="C374" s="1"/>
      <c r="D374" s="1">
        <f>ROW(A403)</f>
        <v>403</v>
      </c>
      <c r="E374" s="1"/>
      <c r="F374" s="1" t="s">
        <v>19</v>
      </c>
      <c r="G374" s="1" t="s">
        <v>20</v>
      </c>
      <c r="H374" s="1" t="s">
        <v>3</v>
      </c>
      <c r="I374" s="1">
        <v>0</v>
      </c>
      <c r="J374" s="1"/>
      <c r="K374" s="1">
        <v>0</v>
      </c>
      <c r="L374" s="1"/>
      <c r="M374" s="1"/>
      <c r="N374" s="1"/>
      <c r="O374" s="1"/>
      <c r="P374" s="1"/>
      <c r="Q374" s="1"/>
      <c r="R374" s="1"/>
      <c r="S374" s="1"/>
      <c r="T374" s="1"/>
      <c r="U374" s="1" t="s">
        <v>3</v>
      </c>
      <c r="V374" s="1">
        <v>0</v>
      </c>
      <c r="W374" s="1"/>
      <c r="X374" s="1"/>
      <c r="Y374" s="1"/>
      <c r="Z374" s="1"/>
      <c r="AA374" s="1"/>
      <c r="AB374" s="1" t="s">
        <v>3</v>
      </c>
      <c r="AC374" s="1" t="s">
        <v>3</v>
      </c>
      <c r="AD374" s="1" t="s">
        <v>3</v>
      </c>
      <c r="AE374" s="1" t="s">
        <v>3</v>
      </c>
      <c r="AF374" s="1" t="s">
        <v>3</v>
      </c>
      <c r="AG374" s="1" t="s">
        <v>3</v>
      </c>
      <c r="AH374" s="1"/>
      <c r="AI374" s="1"/>
      <c r="AJ374" s="1"/>
      <c r="AK374" s="1"/>
      <c r="AL374" s="1"/>
      <c r="AM374" s="1"/>
      <c r="AN374" s="1"/>
      <c r="AO374" s="1"/>
      <c r="AP374" s="1" t="s">
        <v>3</v>
      </c>
      <c r="AQ374" s="1" t="s">
        <v>3</v>
      </c>
      <c r="AR374" s="1" t="s">
        <v>3</v>
      </c>
      <c r="AS374" s="1"/>
      <c r="AT374" s="1"/>
      <c r="AU374" s="1"/>
      <c r="AV374" s="1"/>
      <c r="AW374" s="1"/>
      <c r="AX374" s="1"/>
      <c r="AY374" s="1"/>
      <c r="AZ374" s="1" t="s">
        <v>3</v>
      </c>
      <c r="BA374" s="1"/>
      <c r="BB374" s="1" t="s">
        <v>3</v>
      </c>
      <c r="BC374" s="1" t="s">
        <v>3</v>
      </c>
      <c r="BD374" s="1" t="s">
        <v>3</v>
      </c>
      <c r="BE374" s="1" t="s">
        <v>3</v>
      </c>
      <c r="BF374" s="1" t="s">
        <v>3</v>
      </c>
      <c r="BG374" s="1" t="s">
        <v>3</v>
      </c>
      <c r="BH374" s="1" t="s">
        <v>3</v>
      </c>
      <c r="BI374" s="1" t="s">
        <v>3</v>
      </c>
      <c r="BJ374" s="1" t="s">
        <v>3</v>
      </c>
      <c r="BK374" s="1" t="s">
        <v>3</v>
      </c>
      <c r="BL374" s="1" t="s">
        <v>3</v>
      </c>
      <c r="BM374" s="1" t="s">
        <v>3</v>
      </c>
      <c r="BN374" s="1" t="s">
        <v>3</v>
      </c>
      <c r="BO374" s="1" t="s">
        <v>3</v>
      </c>
      <c r="BP374" s="1" t="s">
        <v>3</v>
      </c>
      <c r="BQ374" s="1"/>
      <c r="BR374" s="1"/>
      <c r="BS374" s="1"/>
      <c r="BT374" s="1"/>
      <c r="BU374" s="1"/>
      <c r="BV374" s="1"/>
      <c r="BW374" s="1"/>
      <c r="BX374" s="1">
        <v>0</v>
      </c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>
        <v>0</v>
      </c>
    </row>
    <row r="376" spans="1:255" x14ac:dyDescent="0.2">
      <c r="A376" s="3">
        <v>52</v>
      </c>
      <c r="B376" s="3">
        <f t="shared" ref="B376:G376" si="335">B403</f>
        <v>1</v>
      </c>
      <c r="C376" s="3">
        <f t="shared" si="335"/>
        <v>5</v>
      </c>
      <c r="D376" s="3">
        <f t="shared" si="335"/>
        <v>374</v>
      </c>
      <c r="E376" s="3">
        <f t="shared" si="335"/>
        <v>0</v>
      </c>
      <c r="F376" s="3" t="str">
        <f t="shared" si="335"/>
        <v>Новый подраздел</v>
      </c>
      <c r="G376" s="3" t="str">
        <f t="shared" si="335"/>
        <v>Электромонтажные работы:</v>
      </c>
      <c r="H376" s="3"/>
      <c r="I376" s="3"/>
      <c r="J376" s="3"/>
      <c r="K376" s="3"/>
      <c r="L376" s="3"/>
      <c r="M376" s="3"/>
      <c r="N376" s="3"/>
      <c r="O376" s="3">
        <f t="shared" ref="O376:AT376" si="336">O403</f>
        <v>1371.54</v>
      </c>
      <c r="P376" s="3">
        <f t="shared" si="336"/>
        <v>247.09</v>
      </c>
      <c r="Q376" s="3">
        <f t="shared" si="336"/>
        <v>435</v>
      </c>
      <c r="R376" s="3">
        <f t="shared" si="336"/>
        <v>25.45</v>
      </c>
      <c r="S376" s="3">
        <f t="shared" si="336"/>
        <v>689.45</v>
      </c>
      <c r="T376" s="3">
        <f t="shared" si="336"/>
        <v>0</v>
      </c>
      <c r="U376" s="3">
        <f t="shared" si="336"/>
        <v>73.379199999999997</v>
      </c>
      <c r="V376" s="3">
        <f t="shared" si="336"/>
        <v>1.8935999999999999</v>
      </c>
      <c r="W376" s="3">
        <f t="shared" si="336"/>
        <v>0</v>
      </c>
      <c r="X376" s="3">
        <f t="shared" si="336"/>
        <v>674.1</v>
      </c>
      <c r="Y376" s="3">
        <f t="shared" si="336"/>
        <v>464.36</v>
      </c>
      <c r="Z376" s="3">
        <f t="shared" si="336"/>
        <v>0</v>
      </c>
      <c r="AA376" s="3">
        <f t="shared" si="336"/>
        <v>0</v>
      </c>
      <c r="AB376" s="3">
        <f t="shared" si="336"/>
        <v>1371.54</v>
      </c>
      <c r="AC376" s="3">
        <f t="shared" si="336"/>
        <v>247.09</v>
      </c>
      <c r="AD376" s="3">
        <f t="shared" si="336"/>
        <v>435</v>
      </c>
      <c r="AE376" s="3">
        <f t="shared" si="336"/>
        <v>25.45</v>
      </c>
      <c r="AF376" s="3">
        <f t="shared" si="336"/>
        <v>689.45</v>
      </c>
      <c r="AG376" s="3">
        <f t="shared" si="336"/>
        <v>0</v>
      </c>
      <c r="AH376" s="3">
        <f t="shared" si="336"/>
        <v>73.379199999999997</v>
      </c>
      <c r="AI376" s="3">
        <f t="shared" si="336"/>
        <v>1.8935999999999999</v>
      </c>
      <c r="AJ376" s="3">
        <f t="shared" si="336"/>
        <v>0</v>
      </c>
      <c r="AK376" s="3">
        <f t="shared" si="336"/>
        <v>674.1</v>
      </c>
      <c r="AL376" s="3">
        <f t="shared" si="336"/>
        <v>464.36</v>
      </c>
      <c r="AM376" s="3">
        <f t="shared" si="336"/>
        <v>0</v>
      </c>
      <c r="AN376" s="3">
        <f t="shared" si="336"/>
        <v>0</v>
      </c>
      <c r="AO376" s="3">
        <f t="shared" si="336"/>
        <v>0</v>
      </c>
      <c r="AP376" s="3">
        <f t="shared" si="336"/>
        <v>0</v>
      </c>
      <c r="AQ376" s="3">
        <f t="shared" si="336"/>
        <v>0</v>
      </c>
      <c r="AR376" s="3">
        <f t="shared" si="336"/>
        <v>2510</v>
      </c>
      <c r="AS376" s="3">
        <f t="shared" si="336"/>
        <v>0</v>
      </c>
      <c r="AT376" s="3">
        <f t="shared" si="336"/>
        <v>2510</v>
      </c>
      <c r="AU376" s="3">
        <f t="shared" ref="AU376:BZ376" si="337">AU403</f>
        <v>0</v>
      </c>
      <c r="AV376" s="3">
        <f t="shared" si="337"/>
        <v>247.09</v>
      </c>
      <c r="AW376" s="3">
        <f t="shared" si="337"/>
        <v>247.09</v>
      </c>
      <c r="AX376" s="3">
        <f t="shared" si="337"/>
        <v>0</v>
      </c>
      <c r="AY376" s="3">
        <f t="shared" si="337"/>
        <v>247.09</v>
      </c>
      <c r="AZ376" s="3">
        <f t="shared" si="337"/>
        <v>0</v>
      </c>
      <c r="BA376" s="3">
        <f t="shared" si="337"/>
        <v>0</v>
      </c>
      <c r="BB376" s="3">
        <f t="shared" si="337"/>
        <v>0</v>
      </c>
      <c r="BC376" s="3">
        <f t="shared" si="337"/>
        <v>0</v>
      </c>
      <c r="BD376" s="3">
        <f t="shared" si="337"/>
        <v>0</v>
      </c>
      <c r="BE376" s="3">
        <f t="shared" si="337"/>
        <v>0</v>
      </c>
      <c r="BF376" s="3">
        <f t="shared" si="337"/>
        <v>0</v>
      </c>
      <c r="BG376" s="3">
        <f t="shared" si="337"/>
        <v>0</v>
      </c>
      <c r="BH376" s="3">
        <f t="shared" si="337"/>
        <v>0</v>
      </c>
      <c r="BI376" s="3">
        <f t="shared" si="337"/>
        <v>0</v>
      </c>
      <c r="BJ376" s="3">
        <f t="shared" si="337"/>
        <v>0</v>
      </c>
      <c r="BK376" s="3">
        <f t="shared" si="337"/>
        <v>0</v>
      </c>
      <c r="BL376" s="3">
        <f t="shared" si="337"/>
        <v>0</v>
      </c>
      <c r="BM376" s="3">
        <f t="shared" si="337"/>
        <v>0</v>
      </c>
      <c r="BN376" s="3">
        <f t="shared" si="337"/>
        <v>0</v>
      </c>
      <c r="BO376" s="3">
        <f t="shared" si="337"/>
        <v>0</v>
      </c>
      <c r="BP376" s="3">
        <f t="shared" si="337"/>
        <v>0</v>
      </c>
      <c r="BQ376" s="3">
        <f t="shared" si="337"/>
        <v>0</v>
      </c>
      <c r="BR376" s="3">
        <f t="shared" si="337"/>
        <v>0</v>
      </c>
      <c r="BS376" s="3">
        <f t="shared" si="337"/>
        <v>0</v>
      </c>
      <c r="BT376" s="3">
        <f t="shared" si="337"/>
        <v>0</v>
      </c>
      <c r="BU376" s="3">
        <f t="shared" si="337"/>
        <v>0</v>
      </c>
      <c r="BV376" s="3">
        <f t="shared" si="337"/>
        <v>0</v>
      </c>
      <c r="BW376" s="3">
        <f t="shared" si="337"/>
        <v>0</v>
      </c>
      <c r="BX376" s="3">
        <f t="shared" si="337"/>
        <v>0</v>
      </c>
      <c r="BY376" s="3">
        <f t="shared" si="337"/>
        <v>0</v>
      </c>
      <c r="BZ376" s="3">
        <f t="shared" si="337"/>
        <v>0</v>
      </c>
      <c r="CA376" s="3">
        <f t="shared" ref="CA376:DF376" si="338">CA403</f>
        <v>2510</v>
      </c>
      <c r="CB376" s="3">
        <f t="shared" si="338"/>
        <v>0</v>
      </c>
      <c r="CC376" s="3">
        <f t="shared" si="338"/>
        <v>2510</v>
      </c>
      <c r="CD376" s="3">
        <f t="shared" si="338"/>
        <v>0</v>
      </c>
      <c r="CE376" s="3">
        <f t="shared" si="338"/>
        <v>247.09</v>
      </c>
      <c r="CF376" s="3">
        <f t="shared" si="338"/>
        <v>247.09</v>
      </c>
      <c r="CG376" s="3">
        <f t="shared" si="338"/>
        <v>0</v>
      </c>
      <c r="CH376" s="3">
        <f t="shared" si="338"/>
        <v>247.09</v>
      </c>
      <c r="CI376" s="3">
        <f t="shared" si="338"/>
        <v>0</v>
      </c>
      <c r="CJ376" s="3">
        <f t="shared" si="338"/>
        <v>0</v>
      </c>
      <c r="CK376" s="3">
        <f t="shared" si="338"/>
        <v>0</v>
      </c>
      <c r="CL376" s="3">
        <f t="shared" si="338"/>
        <v>0</v>
      </c>
      <c r="CM376" s="3">
        <f t="shared" si="338"/>
        <v>0</v>
      </c>
      <c r="CN376" s="3">
        <f t="shared" si="338"/>
        <v>0</v>
      </c>
      <c r="CO376" s="3">
        <f t="shared" si="338"/>
        <v>0</v>
      </c>
      <c r="CP376" s="3">
        <f t="shared" si="338"/>
        <v>0</v>
      </c>
      <c r="CQ376" s="3">
        <f t="shared" si="338"/>
        <v>0</v>
      </c>
      <c r="CR376" s="3">
        <f t="shared" si="338"/>
        <v>0</v>
      </c>
      <c r="CS376" s="3">
        <f t="shared" si="338"/>
        <v>0</v>
      </c>
      <c r="CT376" s="3">
        <f t="shared" si="338"/>
        <v>0</v>
      </c>
      <c r="CU376" s="3">
        <f t="shared" si="338"/>
        <v>0</v>
      </c>
      <c r="CV376" s="3">
        <f t="shared" si="338"/>
        <v>0</v>
      </c>
      <c r="CW376" s="3">
        <f t="shared" si="338"/>
        <v>0</v>
      </c>
      <c r="CX376" s="3">
        <f t="shared" si="338"/>
        <v>0</v>
      </c>
      <c r="CY376" s="3">
        <f t="shared" si="338"/>
        <v>0</v>
      </c>
      <c r="CZ376" s="3">
        <f t="shared" si="338"/>
        <v>0</v>
      </c>
      <c r="DA376" s="3">
        <f t="shared" si="338"/>
        <v>0</v>
      </c>
      <c r="DB376" s="3">
        <f t="shared" si="338"/>
        <v>0</v>
      </c>
      <c r="DC376" s="3">
        <f t="shared" si="338"/>
        <v>0</v>
      </c>
      <c r="DD376" s="3">
        <f t="shared" si="338"/>
        <v>0</v>
      </c>
      <c r="DE376" s="3">
        <f t="shared" si="338"/>
        <v>0</v>
      </c>
      <c r="DF376" s="3">
        <f t="shared" si="338"/>
        <v>0</v>
      </c>
      <c r="DG376" s="4">
        <f t="shared" ref="DG376:EL376" si="339">DG403</f>
        <v>24137.54</v>
      </c>
      <c r="DH376" s="4">
        <f t="shared" si="339"/>
        <v>2042.53</v>
      </c>
      <c r="DI376" s="4">
        <f t="shared" si="339"/>
        <v>3542.06</v>
      </c>
      <c r="DJ376" s="4">
        <f t="shared" si="339"/>
        <v>684.96</v>
      </c>
      <c r="DK376" s="4">
        <f t="shared" si="339"/>
        <v>18552.95</v>
      </c>
      <c r="DL376" s="4">
        <f t="shared" si="339"/>
        <v>0</v>
      </c>
      <c r="DM376" s="4">
        <f t="shared" si="339"/>
        <v>73.379199999999997</v>
      </c>
      <c r="DN376" s="4">
        <f t="shared" si="339"/>
        <v>1.8935999999999999</v>
      </c>
      <c r="DO376" s="4">
        <f t="shared" si="339"/>
        <v>0</v>
      </c>
      <c r="DP376" s="4">
        <f t="shared" si="339"/>
        <v>15450.04</v>
      </c>
      <c r="DQ376" s="4">
        <f t="shared" si="339"/>
        <v>9996.7800000000007</v>
      </c>
      <c r="DR376" s="4">
        <f t="shared" si="339"/>
        <v>0</v>
      </c>
      <c r="DS376" s="4">
        <f t="shared" si="339"/>
        <v>0</v>
      </c>
      <c r="DT376" s="4">
        <f t="shared" si="339"/>
        <v>24137.54</v>
      </c>
      <c r="DU376" s="4">
        <f t="shared" si="339"/>
        <v>2042.53</v>
      </c>
      <c r="DV376" s="4">
        <f t="shared" si="339"/>
        <v>3542.06</v>
      </c>
      <c r="DW376" s="4">
        <f t="shared" si="339"/>
        <v>684.96</v>
      </c>
      <c r="DX376" s="4">
        <f t="shared" si="339"/>
        <v>18552.95</v>
      </c>
      <c r="DY376" s="4">
        <f t="shared" si="339"/>
        <v>0</v>
      </c>
      <c r="DZ376" s="4">
        <f t="shared" si="339"/>
        <v>73.379199999999997</v>
      </c>
      <c r="EA376" s="4">
        <f t="shared" si="339"/>
        <v>1.8935999999999999</v>
      </c>
      <c r="EB376" s="4">
        <f t="shared" si="339"/>
        <v>0</v>
      </c>
      <c r="EC376" s="4">
        <f t="shared" si="339"/>
        <v>15450.04</v>
      </c>
      <c r="ED376" s="4">
        <f t="shared" si="339"/>
        <v>9996.7800000000007</v>
      </c>
      <c r="EE376" s="4">
        <f t="shared" si="339"/>
        <v>0</v>
      </c>
      <c r="EF376" s="4">
        <f t="shared" si="339"/>
        <v>0</v>
      </c>
      <c r="EG376" s="4">
        <f t="shared" si="339"/>
        <v>0</v>
      </c>
      <c r="EH376" s="4">
        <f t="shared" si="339"/>
        <v>0</v>
      </c>
      <c r="EI376" s="4">
        <f t="shared" si="339"/>
        <v>0</v>
      </c>
      <c r="EJ376" s="4">
        <f t="shared" si="339"/>
        <v>49584.36</v>
      </c>
      <c r="EK376" s="4">
        <f t="shared" si="339"/>
        <v>0</v>
      </c>
      <c r="EL376" s="4">
        <f t="shared" si="339"/>
        <v>49584.36</v>
      </c>
      <c r="EM376" s="4">
        <f t="shared" ref="EM376:FR376" si="340">EM403</f>
        <v>0</v>
      </c>
      <c r="EN376" s="4">
        <f t="shared" si="340"/>
        <v>2042.53</v>
      </c>
      <c r="EO376" s="4">
        <f t="shared" si="340"/>
        <v>2042.53</v>
      </c>
      <c r="EP376" s="4">
        <f t="shared" si="340"/>
        <v>0</v>
      </c>
      <c r="EQ376" s="4">
        <f t="shared" si="340"/>
        <v>2042.53</v>
      </c>
      <c r="ER376" s="4">
        <f t="shared" si="340"/>
        <v>0</v>
      </c>
      <c r="ES376" s="4">
        <f t="shared" si="340"/>
        <v>0</v>
      </c>
      <c r="ET376" s="4">
        <f t="shared" si="340"/>
        <v>0</v>
      </c>
      <c r="EU376" s="4">
        <f t="shared" si="340"/>
        <v>0</v>
      </c>
      <c r="EV376" s="4">
        <f t="shared" si="340"/>
        <v>0</v>
      </c>
      <c r="EW376" s="4">
        <f t="shared" si="340"/>
        <v>0</v>
      </c>
      <c r="EX376" s="4">
        <f t="shared" si="340"/>
        <v>0</v>
      </c>
      <c r="EY376" s="4">
        <f t="shared" si="340"/>
        <v>0</v>
      </c>
      <c r="EZ376" s="4">
        <f t="shared" si="340"/>
        <v>0</v>
      </c>
      <c r="FA376" s="4">
        <f t="shared" si="340"/>
        <v>0</v>
      </c>
      <c r="FB376" s="4">
        <f t="shared" si="340"/>
        <v>0</v>
      </c>
      <c r="FC376" s="4">
        <f t="shared" si="340"/>
        <v>0</v>
      </c>
      <c r="FD376" s="4">
        <f t="shared" si="340"/>
        <v>0</v>
      </c>
      <c r="FE376" s="4">
        <f t="shared" si="340"/>
        <v>0</v>
      </c>
      <c r="FF376" s="4">
        <f t="shared" si="340"/>
        <v>0</v>
      </c>
      <c r="FG376" s="4">
        <f t="shared" si="340"/>
        <v>0</v>
      </c>
      <c r="FH376" s="4">
        <f t="shared" si="340"/>
        <v>0</v>
      </c>
      <c r="FI376" s="4">
        <f t="shared" si="340"/>
        <v>0</v>
      </c>
      <c r="FJ376" s="4">
        <f t="shared" si="340"/>
        <v>0</v>
      </c>
      <c r="FK376" s="4">
        <f t="shared" si="340"/>
        <v>0</v>
      </c>
      <c r="FL376" s="4">
        <f t="shared" si="340"/>
        <v>0</v>
      </c>
      <c r="FM376" s="4">
        <f t="shared" si="340"/>
        <v>0</v>
      </c>
      <c r="FN376" s="4">
        <f t="shared" si="340"/>
        <v>0</v>
      </c>
      <c r="FO376" s="4">
        <f t="shared" si="340"/>
        <v>0</v>
      </c>
      <c r="FP376" s="4">
        <f t="shared" si="340"/>
        <v>0</v>
      </c>
      <c r="FQ376" s="4">
        <f t="shared" si="340"/>
        <v>0</v>
      </c>
      <c r="FR376" s="4">
        <f t="shared" si="340"/>
        <v>0</v>
      </c>
      <c r="FS376" s="4">
        <f t="shared" ref="FS376:GX376" si="341">FS403</f>
        <v>49584.36</v>
      </c>
      <c r="FT376" s="4">
        <f t="shared" si="341"/>
        <v>0</v>
      </c>
      <c r="FU376" s="4">
        <f t="shared" si="341"/>
        <v>49584.36</v>
      </c>
      <c r="FV376" s="4">
        <f t="shared" si="341"/>
        <v>0</v>
      </c>
      <c r="FW376" s="4">
        <f t="shared" si="341"/>
        <v>2042.53</v>
      </c>
      <c r="FX376" s="4">
        <f t="shared" si="341"/>
        <v>2042.53</v>
      </c>
      <c r="FY376" s="4">
        <f t="shared" si="341"/>
        <v>0</v>
      </c>
      <c r="FZ376" s="4">
        <f t="shared" si="341"/>
        <v>2042.53</v>
      </c>
      <c r="GA376" s="4">
        <f t="shared" si="341"/>
        <v>0</v>
      </c>
      <c r="GB376" s="4">
        <f t="shared" si="341"/>
        <v>0</v>
      </c>
      <c r="GC376" s="4">
        <f t="shared" si="341"/>
        <v>0</v>
      </c>
      <c r="GD376" s="4">
        <f t="shared" si="341"/>
        <v>0</v>
      </c>
      <c r="GE376" s="4">
        <f t="shared" si="341"/>
        <v>0</v>
      </c>
      <c r="GF376" s="4">
        <f t="shared" si="341"/>
        <v>0</v>
      </c>
      <c r="GG376" s="4">
        <f t="shared" si="341"/>
        <v>0</v>
      </c>
      <c r="GH376" s="4">
        <f t="shared" si="341"/>
        <v>0</v>
      </c>
      <c r="GI376" s="4">
        <f t="shared" si="341"/>
        <v>0</v>
      </c>
      <c r="GJ376" s="4">
        <f t="shared" si="341"/>
        <v>0</v>
      </c>
      <c r="GK376" s="4">
        <f t="shared" si="341"/>
        <v>0</v>
      </c>
      <c r="GL376" s="4">
        <f t="shared" si="341"/>
        <v>0</v>
      </c>
      <c r="GM376" s="4">
        <f t="shared" si="341"/>
        <v>0</v>
      </c>
      <c r="GN376" s="4">
        <f t="shared" si="341"/>
        <v>0</v>
      </c>
      <c r="GO376" s="4">
        <f t="shared" si="341"/>
        <v>0</v>
      </c>
      <c r="GP376" s="4">
        <f t="shared" si="341"/>
        <v>0</v>
      </c>
      <c r="GQ376" s="4">
        <f t="shared" si="341"/>
        <v>0</v>
      </c>
      <c r="GR376" s="4">
        <f t="shared" si="341"/>
        <v>0</v>
      </c>
      <c r="GS376" s="4">
        <f t="shared" si="341"/>
        <v>0</v>
      </c>
      <c r="GT376" s="4">
        <f t="shared" si="341"/>
        <v>0</v>
      </c>
      <c r="GU376" s="4">
        <f t="shared" si="341"/>
        <v>0</v>
      </c>
      <c r="GV376" s="4">
        <f t="shared" si="341"/>
        <v>0</v>
      </c>
      <c r="GW376" s="4">
        <f t="shared" si="341"/>
        <v>0</v>
      </c>
      <c r="GX376" s="4">
        <f t="shared" si="341"/>
        <v>0</v>
      </c>
    </row>
    <row r="378" spans="1:255" x14ac:dyDescent="0.2">
      <c r="A378" s="2">
        <v>17</v>
      </c>
      <c r="B378" s="2">
        <v>1</v>
      </c>
      <c r="C378" s="2">
        <f>ROW(SmtRes!A314)</f>
        <v>314</v>
      </c>
      <c r="D378" s="2">
        <f>ROW(EtalonRes!A318)</f>
        <v>318</v>
      </c>
      <c r="E378" s="2" t="s">
        <v>21</v>
      </c>
      <c r="F378" s="2" t="s">
        <v>22</v>
      </c>
      <c r="G378" s="2" t="s">
        <v>23</v>
      </c>
      <c r="H378" s="2" t="s">
        <v>24</v>
      </c>
      <c r="I378" s="2">
        <v>1</v>
      </c>
      <c r="J378" s="2">
        <v>0</v>
      </c>
      <c r="K378" s="2"/>
      <c r="L378" s="2"/>
      <c r="M378" s="2"/>
      <c r="N378" s="2"/>
      <c r="O378" s="2">
        <f t="shared" ref="O378:O401" si="342">ROUND(CP378,2)</f>
        <v>418.04</v>
      </c>
      <c r="P378" s="2">
        <f t="shared" ref="P378:P401" si="343">ROUND(CQ378*I378,2)</f>
        <v>100.13</v>
      </c>
      <c r="Q378" s="2">
        <f t="shared" ref="Q378:Q401" si="344">ROUND(CR378*I378,2)</f>
        <v>177.46</v>
      </c>
      <c r="R378" s="2">
        <f t="shared" ref="R378:R401" si="345">ROUND(CS378*I378,2)</f>
        <v>10.8</v>
      </c>
      <c r="S378" s="2">
        <f t="shared" ref="S378:S401" si="346">ROUND(CT378*I378,2)</f>
        <v>140.44999999999999</v>
      </c>
      <c r="T378" s="2">
        <f t="shared" ref="T378:T401" si="347">ROUND(CU378*I378,2)</f>
        <v>0</v>
      </c>
      <c r="U378" s="2">
        <f t="shared" ref="U378:U401" si="348">CV378*I378</f>
        <v>14.6</v>
      </c>
      <c r="V378" s="2">
        <f t="shared" ref="V378:V401" si="349">CW378*I378</f>
        <v>0.8</v>
      </c>
      <c r="W378" s="2">
        <f t="shared" ref="W378:W401" si="350">ROUND(CX378*I378,2)</f>
        <v>0</v>
      </c>
      <c r="X378" s="2">
        <f t="shared" ref="X378:X401" si="351">ROUND(CY378,2)</f>
        <v>143.69</v>
      </c>
      <c r="Y378" s="2">
        <f t="shared" ref="Y378:Y401" si="352">ROUND(CZ378,2)</f>
        <v>98.31</v>
      </c>
      <c r="Z378" s="2"/>
      <c r="AA378" s="2">
        <v>42069975</v>
      </c>
      <c r="AB378" s="2">
        <f t="shared" ref="AB378:AB401" si="353">ROUND((AC378+AD378+AF378),6)</f>
        <v>418.04</v>
      </c>
      <c r="AC378" s="2">
        <f t="shared" ref="AC378:AC387" si="354">ROUND((ES378),6)</f>
        <v>100.13</v>
      </c>
      <c r="AD378" s="2">
        <f t="shared" ref="AD378:AD387" si="355">ROUND((((ET378)-(EU378))+AE378),6)</f>
        <v>177.46</v>
      </c>
      <c r="AE378" s="2">
        <f t="shared" ref="AE378:AE387" si="356">ROUND((EU378),6)</f>
        <v>10.8</v>
      </c>
      <c r="AF378" s="2">
        <f t="shared" ref="AF378:AF387" si="357">ROUND((EV378),6)</f>
        <v>140.44999999999999</v>
      </c>
      <c r="AG378" s="2">
        <f t="shared" ref="AG378:AG401" si="358">ROUND((AP378),6)</f>
        <v>0</v>
      </c>
      <c r="AH378" s="2">
        <f t="shared" ref="AH378:AH387" si="359">(EW378)</f>
        <v>14.6</v>
      </c>
      <c r="AI378" s="2">
        <f t="shared" ref="AI378:AI387" si="360">(EX378)</f>
        <v>0.8</v>
      </c>
      <c r="AJ378" s="2">
        <f t="shared" ref="AJ378:AJ401" si="361">(AS378)</f>
        <v>0</v>
      </c>
      <c r="AK378" s="2">
        <v>418.04</v>
      </c>
      <c r="AL378" s="2">
        <v>100.13</v>
      </c>
      <c r="AM378" s="2">
        <v>177.46</v>
      </c>
      <c r="AN378" s="2">
        <v>10.8</v>
      </c>
      <c r="AO378" s="2">
        <v>140.44999999999999</v>
      </c>
      <c r="AP378" s="2">
        <v>0</v>
      </c>
      <c r="AQ378" s="2">
        <v>14.6</v>
      </c>
      <c r="AR378" s="2">
        <v>0.8</v>
      </c>
      <c r="AS378" s="2">
        <v>0</v>
      </c>
      <c r="AT378" s="2">
        <v>95</v>
      </c>
      <c r="AU378" s="2">
        <v>65</v>
      </c>
      <c r="AV378" s="2">
        <v>1</v>
      </c>
      <c r="AW378" s="2">
        <v>1</v>
      </c>
      <c r="AX378" s="2"/>
      <c r="AY378" s="2"/>
      <c r="AZ378" s="2">
        <v>1</v>
      </c>
      <c r="BA378" s="2">
        <v>1</v>
      </c>
      <c r="BB378" s="2">
        <v>1</v>
      </c>
      <c r="BC378" s="2">
        <v>1</v>
      </c>
      <c r="BD378" s="2" t="s">
        <v>3</v>
      </c>
      <c r="BE378" s="2" t="s">
        <v>3</v>
      </c>
      <c r="BF378" s="2" t="s">
        <v>3</v>
      </c>
      <c r="BG378" s="2" t="s">
        <v>3</v>
      </c>
      <c r="BH378" s="2">
        <v>0</v>
      </c>
      <c r="BI378" s="2">
        <v>2</v>
      </c>
      <c r="BJ378" s="2" t="s">
        <v>25</v>
      </c>
      <c r="BK378" s="2"/>
      <c r="BL378" s="2"/>
      <c r="BM378" s="2">
        <v>108001</v>
      </c>
      <c r="BN378" s="2">
        <v>0</v>
      </c>
      <c r="BO378" s="2" t="s">
        <v>3</v>
      </c>
      <c r="BP378" s="2">
        <v>0</v>
      </c>
      <c r="BQ378" s="2">
        <v>3</v>
      </c>
      <c r="BR378" s="2">
        <v>0</v>
      </c>
      <c r="BS378" s="2">
        <v>1</v>
      </c>
      <c r="BT378" s="2">
        <v>1</v>
      </c>
      <c r="BU378" s="2">
        <v>1</v>
      </c>
      <c r="BV378" s="2">
        <v>1</v>
      </c>
      <c r="BW378" s="2">
        <v>1</v>
      </c>
      <c r="BX378" s="2">
        <v>1</v>
      </c>
      <c r="BY378" s="2" t="s">
        <v>3</v>
      </c>
      <c r="BZ378" s="2">
        <v>95</v>
      </c>
      <c r="CA378" s="2">
        <v>65</v>
      </c>
      <c r="CB378" s="2"/>
      <c r="CC378" s="2"/>
      <c r="CD378" s="2"/>
      <c r="CE378" s="2">
        <v>0</v>
      </c>
      <c r="CF378" s="2">
        <v>0</v>
      </c>
      <c r="CG378" s="2">
        <v>0</v>
      </c>
      <c r="CH378" s="2"/>
      <c r="CI378" s="2"/>
      <c r="CJ378" s="2"/>
      <c r="CK378" s="2"/>
      <c r="CL378" s="2"/>
      <c r="CM378" s="2">
        <v>0</v>
      </c>
      <c r="CN378" s="2" t="s">
        <v>3</v>
      </c>
      <c r="CO378" s="2">
        <v>0</v>
      </c>
      <c r="CP378" s="2">
        <f t="shared" ref="CP378:CP401" si="362">(P378+Q378+S378)</f>
        <v>418.04</v>
      </c>
      <c r="CQ378" s="2">
        <f t="shared" ref="CQ378:CQ401" si="363">AC378*BC378</f>
        <v>100.13</v>
      </c>
      <c r="CR378" s="2">
        <f t="shared" ref="CR378:CR401" si="364">AD378*BB378</f>
        <v>177.46</v>
      </c>
      <c r="CS378" s="2">
        <f t="shared" ref="CS378:CS401" si="365">AE378*BS378</f>
        <v>10.8</v>
      </c>
      <c r="CT378" s="2">
        <f t="shared" ref="CT378:CT401" si="366">AF378*BA378</f>
        <v>140.44999999999999</v>
      </c>
      <c r="CU378" s="2">
        <f t="shared" ref="CU378:CU401" si="367">AG378</f>
        <v>0</v>
      </c>
      <c r="CV378" s="2">
        <f t="shared" ref="CV378:CV401" si="368">AH378</f>
        <v>14.6</v>
      </c>
      <c r="CW378" s="2">
        <f t="shared" ref="CW378:CW401" si="369">AI378</f>
        <v>0.8</v>
      </c>
      <c r="CX378" s="2">
        <f t="shared" ref="CX378:CX401" si="370">AJ378</f>
        <v>0</v>
      </c>
      <c r="CY378" s="2">
        <f t="shared" ref="CY378:CY401" si="371">(((S378+R378)*AT378)/100)</f>
        <v>143.6875</v>
      </c>
      <c r="CZ378" s="2">
        <f t="shared" ref="CZ378:CZ401" si="372">(((S378+R378)*AU378)/100)</f>
        <v>98.3125</v>
      </c>
      <c r="DA378" s="2"/>
      <c r="DB378" s="2"/>
      <c r="DC378" s="2" t="s">
        <v>3</v>
      </c>
      <c r="DD378" s="2" t="s">
        <v>3</v>
      </c>
      <c r="DE378" s="2" t="s">
        <v>3</v>
      </c>
      <c r="DF378" s="2" t="s">
        <v>3</v>
      </c>
      <c r="DG378" s="2" t="s">
        <v>3</v>
      </c>
      <c r="DH378" s="2" t="s">
        <v>3</v>
      </c>
      <c r="DI378" s="2" t="s">
        <v>3</v>
      </c>
      <c r="DJ378" s="2" t="s">
        <v>3</v>
      </c>
      <c r="DK378" s="2" t="s">
        <v>3</v>
      </c>
      <c r="DL378" s="2" t="s">
        <v>3</v>
      </c>
      <c r="DM378" s="2" t="s">
        <v>3</v>
      </c>
      <c r="DN378" s="2">
        <v>0</v>
      </c>
      <c r="DO378" s="2">
        <v>0</v>
      </c>
      <c r="DP378" s="2">
        <v>1</v>
      </c>
      <c r="DQ378" s="2">
        <v>1</v>
      </c>
      <c r="DR378" s="2"/>
      <c r="DS378" s="2"/>
      <c r="DT378" s="2"/>
      <c r="DU378" s="2">
        <v>1013</v>
      </c>
      <c r="DV378" s="2" t="s">
        <v>24</v>
      </c>
      <c r="DW378" s="2" t="s">
        <v>24</v>
      </c>
      <c r="DX378" s="2">
        <v>1</v>
      </c>
      <c r="DY378" s="2"/>
      <c r="DZ378" s="2"/>
      <c r="EA378" s="2"/>
      <c r="EB378" s="2"/>
      <c r="EC378" s="2"/>
      <c r="ED378" s="2"/>
      <c r="EE378" s="2">
        <v>40532897</v>
      </c>
      <c r="EF378" s="2">
        <v>3</v>
      </c>
      <c r="EG378" s="2" t="s">
        <v>26</v>
      </c>
      <c r="EH378" s="2">
        <v>0</v>
      </c>
      <c r="EI378" s="2" t="s">
        <v>3</v>
      </c>
      <c r="EJ378" s="2">
        <v>2</v>
      </c>
      <c r="EK378" s="2">
        <v>108001</v>
      </c>
      <c r="EL378" s="2" t="s">
        <v>27</v>
      </c>
      <c r="EM378" s="2" t="s">
        <v>28</v>
      </c>
      <c r="EN378" s="2"/>
      <c r="EO378" s="2" t="s">
        <v>3</v>
      </c>
      <c r="EP378" s="2"/>
      <c r="EQ378" s="2">
        <v>0</v>
      </c>
      <c r="ER378" s="2">
        <v>418.04</v>
      </c>
      <c r="ES378" s="2">
        <v>100.13</v>
      </c>
      <c r="ET378" s="2">
        <v>177.46</v>
      </c>
      <c r="EU378" s="2">
        <v>10.8</v>
      </c>
      <c r="EV378" s="2">
        <v>140.44999999999999</v>
      </c>
      <c r="EW378" s="2">
        <v>14.6</v>
      </c>
      <c r="EX378" s="2">
        <v>0.8</v>
      </c>
      <c r="EY378" s="2">
        <v>0</v>
      </c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>
        <v>0</v>
      </c>
      <c r="FR378" s="2">
        <f t="shared" ref="FR378:FR401" si="373">ROUND(IF(AND(BH378=3,BI378=3),P378,0),2)</f>
        <v>0</v>
      </c>
      <c r="FS378" s="2">
        <v>0</v>
      </c>
      <c r="FT378" s="2"/>
      <c r="FU378" s="2"/>
      <c r="FV378" s="2"/>
      <c r="FW378" s="2"/>
      <c r="FX378" s="2">
        <v>95</v>
      </c>
      <c r="FY378" s="2">
        <v>65</v>
      </c>
      <c r="FZ378" s="2"/>
      <c r="GA378" s="2" t="s">
        <v>3</v>
      </c>
      <c r="GB378" s="2"/>
      <c r="GC378" s="2"/>
      <c r="GD378" s="2">
        <v>0</v>
      </c>
      <c r="GE378" s="2"/>
      <c r="GF378" s="2">
        <v>631712472</v>
      </c>
      <c r="GG378" s="2">
        <v>2</v>
      </c>
      <c r="GH378" s="2">
        <v>1</v>
      </c>
      <c r="GI378" s="2">
        <v>-2</v>
      </c>
      <c r="GJ378" s="2">
        <v>0</v>
      </c>
      <c r="GK378" s="2">
        <f>ROUND(R378*(R12)/100,2)</f>
        <v>0</v>
      </c>
      <c r="GL378" s="2">
        <f t="shared" ref="GL378:GL401" si="374">ROUND(IF(AND(BH378=3,BI378=3,FS378&lt;&gt;0),P378,0),2)</f>
        <v>0</v>
      </c>
      <c r="GM378" s="2">
        <f t="shared" ref="GM378:GM401" si="375">ROUND(O378+X378+Y378+GK378,2)+GX378</f>
        <v>660.04</v>
      </c>
      <c r="GN378" s="2">
        <f t="shared" ref="GN378:GN401" si="376">IF(OR(BI378=0,BI378=1),ROUND(O378+X378+Y378+GK378,2),0)</f>
        <v>0</v>
      </c>
      <c r="GO378" s="2">
        <f t="shared" ref="GO378:GO401" si="377">IF(BI378=2,ROUND(O378+X378+Y378+GK378,2),0)</f>
        <v>660.04</v>
      </c>
      <c r="GP378" s="2">
        <f t="shared" ref="GP378:GP401" si="378">IF(BI378=4,ROUND(O378+X378+Y378+GK378,2)+GX378,0)</f>
        <v>0</v>
      </c>
      <c r="GQ378" s="2"/>
      <c r="GR378" s="2">
        <v>0</v>
      </c>
      <c r="GS378" s="2">
        <v>3</v>
      </c>
      <c r="GT378" s="2">
        <v>0</v>
      </c>
      <c r="GU378" s="2" t="s">
        <v>3</v>
      </c>
      <c r="GV378" s="2">
        <f t="shared" ref="GV378:GV401" si="379">ROUND((GT378),6)</f>
        <v>0</v>
      </c>
      <c r="GW378" s="2">
        <v>1</v>
      </c>
      <c r="GX378" s="2">
        <f t="shared" ref="GX378:GX401" si="380">ROUND(HC378*I378,2)</f>
        <v>0</v>
      </c>
      <c r="GY378" s="2"/>
      <c r="GZ378" s="2"/>
      <c r="HA378" s="2">
        <v>0</v>
      </c>
      <c r="HB378" s="2">
        <v>0</v>
      </c>
      <c r="HC378" s="2">
        <f t="shared" ref="HC378:HC401" si="381">GV378*GW378</f>
        <v>0</v>
      </c>
      <c r="HD378" s="2"/>
      <c r="HE378" s="2"/>
      <c r="HF378" s="2"/>
      <c r="HG378" s="2"/>
      <c r="HH378" s="2"/>
      <c r="HI378" s="2"/>
      <c r="HJ378" s="2"/>
      <c r="HK378" s="2"/>
      <c r="HL378" s="2"/>
      <c r="HM378" s="2"/>
      <c r="HN378" s="2"/>
      <c r="HO378" s="2"/>
      <c r="HP378" s="2"/>
      <c r="HQ378" s="2"/>
      <c r="HR378" s="2"/>
      <c r="HS378" s="2"/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>
        <v>0</v>
      </c>
      <c r="IL378" s="2"/>
      <c r="IM378" s="2"/>
      <c r="IN378" s="2"/>
      <c r="IO378" s="2"/>
      <c r="IP378" s="2"/>
      <c r="IQ378" s="2"/>
      <c r="IR378" s="2"/>
      <c r="IS378" s="2"/>
      <c r="IT378" s="2"/>
      <c r="IU378" s="2"/>
    </row>
    <row r="379" spans="1:255" x14ac:dyDescent="0.2">
      <c r="A379">
        <v>17</v>
      </c>
      <c r="B379">
        <v>1</v>
      </c>
      <c r="C379">
        <f>ROW(SmtRes!A324)</f>
        <v>324</v>
      </c>
      <c r="D379">
        <f>ROW(EtalonRes!A328)</f>
        <v>328</v>
      </c>
      <c r="E379" t="s">
        <v>21</v>
      </c>
      <c r="F379" t="s">
        <v>22</v>
      </c>
      <c r="G379" t="s">
        <v>23</v>
      </c>
      <c r="H379" t="s">
        <v>24</v>
      </c>
      <c r="I379">
        <v>1</v>
      </c>
      <c r="J379">
        <v>0</v>
      </c>
      <c r="O379">
        <f t="shared" si="342"/>
        <v>5710.48</v>
      </c>
      <c r="P379">
        <f t="shared" si="343"/>
        <v>461.6</v>
      </c>
      <c r="Q379">
        <f t="shared" si="344"/>
        <v>1469.37</v>
      </c>
      <c r="R379">
        <f t="shared" si="345"/>
        <v>290.63</v>
      </c>
      <c r="S379">
        <f t="shared" si="346"/>
        <v>3779.51</v>
      </c>
      <c r="T379">
        <f t="shared" si="347"/>
        <v>0</v>
      </c>
      <c r="U379">
        <f t="shared" si="348"/>
        <v>14.6</v>
      </c>
      <c r="V379">
        <f t="shared" si="349"/>
        <v>0.8</v>
      </c>
      <c r="W379">
        <f t="shared" si="350"/>
        <v>0</v>
      </c>
      <c r="X379">
        <f t="shared" si="351"/>
        <v>3296.81</v>
      </c>
      <c r="Y379">
        <f t="shared" si="352"/>
        <v>2116.4699999999998</v>
      </c>
      <c r="AA379">
        <v>42069989</v>
      </c>
      <c r="AB379">
        <f t="shared" si="353"/>
        <v>418.04</v>
      </c>
      <c r="AC379">
        <f t="shared" si="354"/>
        <v>100.13</v>
      </c>
      <c r="AD379">
        <f t="shared" si="355"/>
        <v>177.46</v>
      </c>
      <c r="AE379">
        <f t="shared" si="356"/>
        <v>10.8</v>
      </c>
      <c r="AF379">
        <f t="shared" si="357"/>
        <v>140.44999999999999</v>
      </c>
      <c r="AG379">
        <f t="shared" si="358"/>
        <v>0</v>
      </c>
      <c r="AH379">
        <f t="shared" si="359"/>
        <v>14.6</v>
      </c>
      <c r="AI379">
        <f t="shared" si="360"/>
        <v>0.8</v>
      </c>
      <c r="AJ379">
        <f t="shared" si="361"/>
        <v>0</v>
      </c>
      <c r="AK379">
        <v>418.04</v>
      </c>
      <c r="AL379">
        <v>100.13</v>
      </c>
      <c r="AM379">
        <v>177.46</v>
      </c>
      <c r="AN379">
        <v>10.8</v>
      </c>
      <c r="AO379">
        <v>140.44999999999999</v>
      </c>
      <c r="AP379">
        <v>0</v>
      </c>
      <c r="AQ379">
        <v>14.6</v>
      </c>
      <c r="AR379">
        <v>0.8</v>
      </c>
      <c r="AS379">
        <v>0</v>
      </c>
      <c r="AT379">
        <v>81</v>
      </c>
      <c r="AU379">
        <v>52</v>
      </c>
      <c r="AV379">
        <v>1</v>
      </c>
      <c r="AW379">
        <v>1</v>
      </c>
      <c r="AZ379">
        <v>1</v>
      </c>
      <c r="BA379">
        <v>26.91</v>
      </c>
      <c r="BB379">
        <v>8.2799999999999994</v>
      </c>
      <c r="BC379">
        <v>4.6100000000000003</v>
      </c>
      <c r="BD379" t="s">
        <v>3</v>
      </c>
      <c r="BE379" t="s">
        <v>3</v>
      </c>
      <c r="BF379" t="s">
        <v>3</v>
      </c>
      <c r="BG379" t="s">
        <v>3</v>
      </c>
      <c r="BH379">
        <v>0</v>
      </c>
      <c r="BI379">
        <v>2</v>
      </c>
      <c r="BJ379" t="s">
        <v>25</v>
      </c>
      <c r="BM379">
        <v>108001</v>
      </c>
      <c r="BN379">
        <v>0</v>
      </c>
      <c r="BO379" t="s">
        <v>22</v>
      </c>
      <c r="BP379">
        <v>1</v>
      </c>
      <c r="BQ379">
        <v>3</v>
      </c>
      <c r="BR379">
        <v>0</v>
      </c>
      <c r="BS379">
        <v>26.91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95</v>
      </c>
      <c r="CA379">
        <v>65</v>
      </c>
      <c r="CE379">
        <v>0</v>
      </c>
      <c r="CF379">
        <v>0</v>
      </c>
      <c r="CG379">
        <v>0</v>
      </c>
      <c r="CM379">
        <v>0</v>
      </c>
      <c r="CN379" t="s">
        <v>3</v>
      </c>
      <c r="CO379">
        <v>0</v>
      </c>
      <c r="CP379">
        <f t="shared" si="362"/>
        <v>5710.48</v>
      </c>
      <c r="CQ379">
        <f t="shared" si="363"/>
        <v>461.59930000000003</v>
      </c>
      <c r="CR379">
        <f t="shared" si="364"/>
        <v>1469.3688</v>
      </c>
      <c r="CS379">
        <f t="shared" si="365"/>
        <v>290.62800000000004</v>
      </c>
      <c r="CT379">
        <f t="shared" si="366"/>
        <v>3779.5094999999997</v>
      </c>
      <c r="CU379">
        <f t="shared" si="367"/>
        <v>0</v>
      </c>
      <c r="CV379">
        <f t="shared" si="368"/>
        <v>14.6</v>
      </c>
      <c r="CW379">
        <f t="shared" si="369"/>
        <v>0.8</v>
      </c>
      <c r="CX379">
        <f t="shared" si="370"/>
        <v>0</v>
      </c>
      <c r="CY379">
        <f t="shared" si="371"/>
        <v>3296.8134000000005</v>
      </c>
      <c r="CZ379">
        <f t="shared" si="372"/>
        <v>2116.4728000000005</v>
      </c>
      <c r="DC379" t="s">
        <v>3</v>
      </c>
      <c r="DD379" t="s">
        <v>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1013</v>
      </c>
      <c r="DV379" t="s">
        <v>24</v>
      </c>
      <c r="DW379" t="s">
        <v>24</v>
      </c>
      <c r="DX379">
        <v>1</v>
      </c>
      <c r="EE379">
        <v>40532897</v>
      </c>
      <c r="EF379">
        <v>3</v>
      </c>
      <c r="EG379" t="s">
        <v>26</v>
      </c>
      <c r="EH379">
        <v>0</v>
      </c>
      <c r="EI379" t="s">
        <v>3</v>
      </c>
      <c r="EJ379">
        <v>2</v>
      </c>
      <c r="EK379">
        <v>108001</v>
      </c>
      <c r="EL379" t="s">
        <v>27</v>
      </c>
      <c r="EM379" t="s">
        <v>28</v>
      </c>
      <c r="EO379" t="s">
        <v>3</v>
      </c>
      <c r="EQ379">
        <v>0</v>
      </c>
      <c r="ER379">
        <v>418.04</v>
      </c>
      <c r="ES379">
        <v>100.13</v>
      </c>
      <c r="ET379">
        <v>177.46</v>
      </c>
      <c r="EU379">
        <v>10.8</v>
      </c>
      <c r="EV379">
        <v>140.44999999999999</v>
      </c>
      <c r="EW379">
        <v>14.6</v>
      </c>
      <c r="EX379">
        <v>0.8</v>
      </c>
      <c r="EY379">
        <v>0</v>
      </c>
      <c r="FQ379">
        <v>0</v>
      </c>
      <c r="FR379">
        <f t="shared" si="373"/>
        <v>0</v>
      </c>
      <c r="FS379">
        <v>0</v>
      </c>
      <c r="FV379" t="s">
        <v>29</v>
      </c>
      <c r="FW379" t="s">
        <v>30</v>
      </c>
      <c r="FX379">
        <v>95</v>
      </c>
      <c r="FY379">
        <v>65</v>
      </c>
      <c r="GA379" t="s">
        <v>3</v>
      </c>
      <c r="GD379">
        <v>0</v>
      </c>
      <c r="GF379">
        <v>631712472</v>
      </c>
      <c r="GG379">
        <v>2</v>
      </c>
      <c r="GH379">
        <v>1</v>
      </c>
      <c r="GI379">
        <v>2</v>
      </c>
      <c r="GJ379">
        <v>0</v>
      </c>
      <c r="GK379">
        <f>ROUND(R379*(S12)/100,2)</f>
        <v>0</v>
      </c>
      <c r="GL379">
        <f t="shared" si="374"/>
        <v>0</v>
      </c>
      <c r="GM379">
        <f t="shared" si="375"/>
        <v>11123.76</v>
      </c>
      <c r="GN379">
        <f t="shared" si="376"/>
        <v>0</v>
      </c>
      <c r="GO379">
        <f t="shared" si="377"/>
        <v>11123.76</v>
      </c>
      <c r="GP379">
        <f t="shared" si="378"/>
        <v>0</v>
      </c>
      <c r="GR379">
        <v>0</v>
      </c>
      <c r="GS379">
        <v>3</v>
      </c>
      <c r="GT379">
        <v>0</v>
      </c>
      <c r="GU379" t="s">
        <v>3</v>
      </c>
      <c r="GV379">
        <f t="shared" si="379"/>
        <v>0</v>
      </c>
      <c r="GW379">
        <v>1</v>
      </c>
      <c r="GX379">
        <f t="shared" si="380"/>
        <v>0</v>
      </c>
      <c r="HA379">
        <v>0</v>
      </c>
      <c r="HB379">
        <v>0</v>
      </c>
      <c r="HC379">
        <f t="shared" si="381"/>
        <v>0</v>
      </c>
      <c r="IK379">
        <v>0</v>
      </c>
    </row>
    <row r="380" spans="1:255" x14ac:dyDescent="0.2">
      <c r="A380" s="2">
        <v>17</v>
      </c>
      <c r="B380" s="2">
        <v>1</v>
      </c>
      <c r="C380" s="2">
        <f>ROW(SmtRes!A333)</f>
        <v>333</v>
      </c>
      <c r="D380" s="2">
        <f>ROW(EtalonRes!A338)</f>
        <v>338</v>
      </c>
      <c r="E380" s="2" t="s">
        <v>219</v>
      </c>
      <c r="F380" s="2" t="s">
        <v>32</v>
      </c>
      <c r="G380" s="2" t="s">
        <v>33</v>
      </c>
      <c r="H380" s="2" t="s">
        <v>34</v>
      </c>
      <c r="I380" s="2">
        <v>4</v>
      </c>
      <c r="J380" s="2">
        <v>0</v>
      </c>
      <c r="K380" s="2"/>
      <c r="L380" s="2"/>
      <c r="M380" s="2"/>
      <c r="N380" s="2"/>
      <c r="O380" s="2">
        <f t="shared" si="342"/>
        <v>168.6</v>
      </c>
      <c r="P380" s="2">
        <f t="shared" si="343"/>
        <v>32.119999999999997</v>
      </c>
      <c r="Q380" s="2">
        <f t="shared" si="344"/>
        <v>0</v>
      </c>
      <c r="R380" s="2">
        <f t="shared" si="345"/>
        <v>0</v>
      </c>
      <c r="S380" s="2">
        <f t="shared" si="346"/>
        <v>136.47999999999999</v>
      </c>
      <c r="T380" s="2">
        <f t="shared" si="347"/>
        <v>0</v>
      </c>
      <c r="U380" s="2">
        <f t="shared" si="348"/>
        <v>16</v>
      </c>
      <c r="V380" s="2">
        <f t="shared" si="349"/>
        <v>0</v>
      </c>
      <c r="W380" s="2">
        <f t="shared" si="350"/>
        <v>0</v>
      </c>
      <c r="X380" s="2">
        <f t="shared" si="351"/>
        <v>125.56</v>
      </c>
      <c r="Y380" s="2">
        <f t="shared" si="352"/>
        <v>88.71</v>
      </c>
      <c r="Z380" s="2"/>
      <c r="AA380" s="2">
        <v>42069975</v>
      </c>
      <c r="AB380" s="2">
        <f t="shared" si="353"/>
        <v>42.15</v>
      </c>
      <c r="AC380" s="2">
        <f t="shared" si="354"/>
        <v>8.0299999999999994</v>
      </c>
      <c r="AD380" s="2">
        <f t="shared" si="355"/>
        <v>0</v>
      </c>
      <c r="AE380" s="2">
        <f t="shared" si="356"/>
        <v>0</v>
      </c>
      <c r="AF380" s="2">
        <f t="shared" si="357"/>
        <v>34.119999999999997</v>
      </c>
      <c r="AG380" s="2">
        <f t="shared" si="358"/>
        <v>0</v>
      </c>
      <c r="AH380" s="2">
        <f t="shared" si="359"/>
        <v>4</v>
      </c>
      <c r="AI380" s="2">
        <f t="shared" si="360"/>
        <v>0</v>
      </c>
      <c r="AJ380" s="2">
        <f t="shared" si="361"/>
        <v>0</v>
      </c>
      <c r="AK380" s="2">
        <v>42.15</v>
      </c>
      <c r="AL380" s="2">
        <v>8.0299999999999994</v>
      </c>
      <c r="AM380" s="2">
        <v>0</v>
      </c>
      <c r="AN380" s="2">
        <v>0</v>
      </c>
      <c r="AO380" s="2">
        <v>34.119999999999997</v>
      </c>
      <c r="AP380" s="2">
        <v>0</v>
      </c>
      <c r="AQ380" s="2">
        <v>4</v>
      </c>
      <c r="AR380" s="2">
        <v>0</v>
      </c>
      <c r="AS380" s="2">
        <v>0</v>
      </c>
      <c r="AT380" s="2">
        <v>92</v>
      </c>
      <c r="AU380" s="2">
        <v>65</v>
      </c>
      <c r="AV380" s="2">
        <v>1</v>
      </c>
      <c r="AW380" s="2">
        <v>1</v>
      </c>
      <c r="AX380" s="2"/>
      <c r="AY380" s="2"/>
      <c r="AZ380" s="2">
        <v>1</v>
      </c>
      <c r="BA380" s="2">
        <v>1</v>
      </c>
      <c r="BB380" s="2">
        <v>1</v>
      </c>
      <c r="BC380" s="2">
        <v>1</v>
      </c>
      <c r="BD380" s="2" t="s">
        <v>3</v>
      </c>
      <c r="BE380" s="2" t="s">
        <v>3</v>
      </c>
      <c r="BF380" s="2" t="s">
        <v>3</v>
      </c>
      <c r="BG380" s="2" t="s">
        <v>3</v>
      </c>
      <c r="BH380" s="2">
        <v>0</v>
      </c>
      <c r="BI380" s="2">
        <v>2</v>
      </c>
      <c r="BJ380" s="2" t="s">
        <v>35</v>
      </c>
      <c r="BK380" s="2"/>
      <c r="BL380" s="2"/>
      <c r="BM380" s="2">
        <v>110004</v>
      </c>
      <c r="BN380" s="2">
        <v>0</v>
      </c>
      <c r="BO380" s="2" t="s">
        <v>3</v>
      </c>
      <c r="BP380" s="2">
        <v>0</v>
      </c>
      <c r="BQ380" s="2">
        <v>3</v>
      </c>
      <c r="BR380" s="2">
        <v>0</v>
      </c>
      <c r="BS380" s="2">
        <v>1</v>
      </c>
      <c r="BT380" s="2">
        <v>1</v>
      </c>
      <c r="BU380" s="2">
        <v>1</v>
      </c>
      <c r="BV380" s="2">
        <v>1</v>
      </c>
      <c r="BW380" s="2">
        <v>1</v>
      </c>
      <c r="BX380" s="2">
        <v>1</v>
      </c>
      <c r="BY380" s="2" t="s">
        <v>3</v>
      </c>
      <c r="BZ380" s="2">
        <v>92</v>
      </c>
      <c r="CA380" s="2">
        <v>65</v>
      </c>
      <c r="CB380" s="2"/>
      <c r="CC380" s="2"/>
      <c r="CD380" s="2"/>
      <c r="CE380" s="2">
        <v>0</v>
      </c>
      <c r="CF380" s="2">
        <v>0</v>
      </c>
      <c r="CG380" s="2">
        <v>0</v>
      </c>
      <c r="CH380" s="2"/>
      <c r="CI380" s="2"/>
      <c r="CJ380" s="2"/>
      <c r="CK380" s="2"/>
      <c r="CL380" s="2"/>
      <c r="CM380" s="2">
        <v>0</v>
      </c>
      <c r="CN380" s="2" t="s">
        <v>3</v>
      </c>
      <c r="CO380" s="2">
        <v>0</v>
      </c>
      <c r="CP380" s="2">
        <f t="shared" si="362"/>
        <v>168.6</v>
      </c>
      <c r="CQ380" s="2">
        <f t="shared" si="363"/>
        <v>8.0299999999999994</v>
      </c>
      <c r="CR380" s="2">
        <f t="shared" si="364"/>
        <v>0</v>
      </c>
      <c r="CS380" s="2">
        <f t="shared" si="365"/>
        <v>0</v>
      </c>
      <c r="CT380" s="2">
        <f t="shared" si="366"/>
        <v>34.119999999999997</v>
      </c>
      <c r="CU380" s="2">
        <f t="shared" si="367"/>
        <v>0</v>
      </c>
      <c r="CV380" s="2">
        <f t="shared" si="368"/>
        <v>4</v>
      </c>
      <c r="CW380" s="2">
        <f t="shared" si="369"/>
        <v>0</v>
      </c>
      <c r="CX380" s="2">
        <f t="shared" si="370"/>
        <v>0</v>
      </c>
      <c r="CY380" s="2">
        <f t="shared" si="371"/>
        <v>125.5616</v>
      </c>
      <c r="CZ380" s="2">
        <f t="shared" si="372"/>
        <v>88.711999999999989</v>
      </c>
      <c r="DA380" s="2"/>
      <c r="DB380" s="2"/>
      <c r="DC380" s="2" t="s">
        <v>3</v>
      </c>
      <c r="DD380" s="2" t="s">
        <v>3</v>
      </c>
      <c r="DE380" s="2" t="s">
        <v>3</v>
      </c>
      <c r="DF380" s="2" t="s">
        <v>3</v>
      </c>
      <c r="DG380" s="2" t="s">
        <v>3</v>
      </c>
      <c r="DH380" s="2" t="s">
        <v>3</v>
      </c>
      <c r="DI380" s="2" t="s">
        <v>3</v>
      </c>
      <c r="DJ380" s="2" t="s">
        <v>3</v>
      </c>
      <c r="DK380" s="2" t="s">
        <v>3</v>
      </c>
      <c r="DL380" s="2" t="s">
        <v>3</v>
      </c>
      <c r="DM380" s="2" t="s">
        <v>3</v>
      </c>
      <c r="DN380" s="2">
        <v>0</v>
      </c>
      <c r="DO380" s="2">
        <v>0</v>
      </c>
      <c r="DP380" s="2">
        <v>1</v>
      </c>
      <c r="DQ380" s="2">
        <v>1</v>
      </c>
      <c r="DR380" s="2"/>
      <c r="DS380" s="2"/>
      <c r="DT380" s="2"/>
      <c r="DU380" s="2">
        <v>1013</v>
      </c>
      <c r="DV380" s="2" t="s">
        <v>34</v>
      </c>
      <c r="DW380" s="2" t="s">
        <v>34</v>
      </c>
      <c r="DX380" s="2">
        <v>1</v>
      </c>
      <c r="DY380" s="2"/>
      <c r="DZ380" s="2"/>
      <c r="EA380" s="2"/>
      <c r="EB380" s="2"/>
      <c r="EC380" s="2"/>
      <c r="ED380" s="2"/>
      <c r="EE380" s="2">
        <v>40532901</v>
      </c>
      <c r="EF380" s="2">
        <v>3</v>
      </c>
      <c r="EG380" s="2" t="s">
        <v>26</v>
      </c>
      <c r="EH380" s="2">
        <v>0</v>
      </c>
      <c r="EI380" s="2" t="s">
        <v>3</v>
      </c>
      <c r="EJ380" s="2">
        <v>2</v>
      </c>
      <c r="EK380" s="2">
        <v>110004</v>
      </c>
      <c r="EL380" s="2" t="s">
        <v>36</v>
      </c>
      <c r="EM380" s="2" t="s">
        <v>37</v>
      </c>
      <c r="EN380" s="2"/>
      <c r="EO380" s="2" t="s">
        <v>3</v>
      </c>
      <c r="EP380" s="2"/>
      <c r="EQ380" s="2">
        <v>0</v>
      </c>
      <c r="ER380" s="2">
        <v>42.15</v>
      </c>
      <c r="ES380" s="2">
        <v>8.0299999999999994</v>
      </c>
      <c r="ET380" s="2">
        <v>0</v>
      </c>
      <c r="EU380" s="2">
        <v>0</v>
      </c>
      <c r="EV380" s="2">
        <v>34.119999999999997</v>
      </c>
      <c r="EW380" s="2">
        <v>4</v>
      </c>
      <c r="EX380" s="2">
        <v>0</v>
      </c>
      <c r="EY380" s="2">
        <v>0</v>
      </c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>
        <v>0</v>
      </c>
      <c r="FR380" s="2">
        <f t="shared" si="373"/>
        <v>0</v>
      </c>
      <c r="FS380" s="2">
        <v>0</v>
      </c>
      <c r="FT380" s="2"/>
      <c r="FU380" s="2"/>
      <c r="FV380" s="2"/>
      <c r="FW380" s="2"/>
      <c r="FX380" s="2">
        <v>92</v>
      </c>
      <c r="FY380" s="2">
        <v>65</v>
      </c>
      <c r="FZ380" s="2"/>
      <c r="GA380" s="2" t="s">
        <v>3</v>
      </c>
      <c r="GB380" s="2"/>
      <c r="GC380" s="2"/>
      <c r="GD380" s="2">
        <v>0</v>
      </c>
      <c r="GE380" s="2"/>
      <c r="GF380" s="2">
        <v>1847263308</v>
      </c>
      <c r="GG380" s="2">
        <v>2</v>
      </c>
      <c r="GH380" s="2">
        <v>1</v>
      </c>
      <c r="GI380" s="2">
        <v>-2</v>
      </c>
      <c r="GJ380" s="2">
        <v>0</v>
      </c>
      <c r="GK380" s="2">
        <f>ROUND(R380*(R12)/100,2)</f>
        <v>0</v>
      </c>
      <c r="GL380" s="2">
        <f t="shared" si="374"/>
        <v>0</v>
      </c>
      <c r="GM380" s="2">
        <f t="shared" si="375"/>
        <v>382.87</v>
      </c>
      <c r="GN380" s="2">
        <f t="shared" si="376"/>
        <v>0</v>
      </c>
      <c r="GO380" s="2">
        <f t="shared" si="377"/>
        <v>382.87</v>
      </c>
      <c r="GP380" s="2">
        <f t="shared" si="378"/>
        <v>0</v>
      </c>
      <c r="GQ380" s="2"/>
      <c r="GR380" s="2">
        <v>0</v>
      </c>
      <c r="GS380" s="2">
        <v>3</v>
      </c>
      <c r="GT380" s="2">
        <v>0</v>
      </c>
      <c r="GU380" s="2" t="s">
        <v>3</v>
      </c>
      <c r="GV380" s="2">
        <f t="shared" si="379"/>
        <v>0</v>
      </c>
      <c r="GW380" s="2">
        <v>1</v>
      </c>
      <c r="GX380" s="2">
        <f t="shared" si="380"/>
        <v>0</v>
      </c>
      <c r="GY380" s="2"/>
      <c r="GZ380" s="2"/>
      <c r="HA380" s="2">
        <v>0</v>
      </c>
      <c r="HB380" s="2">
        <v>0</v>
      </c>
      <c r="HC380" s="2">
        <f t="shared" si="381"/>
        <v>0</v>
      </c>
      <c r="HD380" s="2"/>
      <c r="HE380" s="2"/>
      <c r="HF380" s="2"/>
      <c r="HG380" s="2"/>
      <c r="HH380" s="2"/>
      <c r="HI380" s="2"/>
      <c r="HJ380" s="2"/>
      <c r="HK380" s="2"/>
      <c r="HL380" s="2"/>
      <c r="HM380" s="2"/>
      <c r="HN380" s="2"/>
      <c r="HO380" s="2"/>
      <c r="HP380" s="2"/>
      <c r="HQ380" s="2"/>
      <c r="HR380" s="2"/>
      <c r="HS380" s="2"/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>
        <v>0</v>
      </c>
      <c r="IL380" s="2"/>
      <c r="IM380" s="2"/>
      <c r="IN380" s="2"/>
      <c r="IO380" s="2"/>
      <c r="IP380" s="2"/>
      <c r="IQ380" s="2"/>
      <c r="IR380" s="2"/>
      <c r="IS380" s="2"/>
      <c r="IT380" s="2"/>
      <c r="IU380" s="2"/>
    </row>
    <row r="381" spans="1:255" x14ac:dyDescent="0.2">
      <c r="A381">
        <v>17</v>
      </c>
      <c r="B381">
        <v>1</v>
      </c>
      <c r="C381">
        <f>ROW(SmtRes!A342)</f>
        <v>342</v>
      </c>
      <c r="D381">
        <f>ROW(EtalonRes!A348)</f>
        <v>348</v>
      </c>
      <c r="E381" t="s">
        <v>219</v>
      </c>
      <c r="F381" t="s">
        <v>32</v>
      </c>
      <c r="G381" t="s">
        <v>33</v>
      </c>
      <c r="H381" t="s">
        <v>34</v>
      </c>
      <c r="I381">
        <v>4</v>
      </c>
      <c r="J381">
        <v>0</v>
      </c>
      <c r="O381">
        <f t="shared" si="342"/>
        <v>3829.43</v>
      </c>
      <c r="P381">
        <f t="shared" si="343"/>
        <v>156.75</v>
      </c>
      <c r="Q381">
        <f t="shared" si="344"/>
        <v>0</v>
      </c>
      <c r="R381">
        <f t="shared" si="345"/>
        <v>0</v>
      </c>
      <c r="S381">
        <f t="shared" si="346"/>
        <v>3672.68</v>
      </c>
      <c r="T381">
        <f t="shared" si="347"/>
        <v>0</v>
      </c>
      <c r="U381">
        <f t="shared" si="348"/>
        <v>16</v>
      </c>
      <c r="V381">
        <f t="shared" si="349"/>
        <v>0</v>
      </c>
      <c r="W381">
        <f t="shared" si="350"/>
        <v>0</v>
      </c>
      <c r="X381">
        <f t="shared" si="351"/>
        <v>2864.69</v>
      </c>
      <c r="Y381">
        <f t="shared" si="352"/>
        <v>1909.79</v>
      </c>
      <c r="AA381">
        <v>42069989</v>
      </c>
      <c r="AB381">
        <f t="shared" si="353"/>
        <v>42.15</v>
      </c>
      <c r="AC381">
        <f t="shared" si="354"/>
        <v>8.0299999999999994</v>
      </c>
      <c r="AD381">
        <f t="shared" si="355"/>
        <v>0</v>
      </c>
      <c r="AE381">
        <f t="shared" si="356"/>
        <v>0</v>
      </c>
      <c r="AF381">
        <f t="shared" si="357"/>
        <v>34.119999999999997</v>
      </c>
      <c r="AG381">
        <f t="shared" si="358"/>
        <v>0</v>
      </c>
      <c r="AH381">
        <f t="shared" si="359"/>
        <v>4</v>
      </c>
      <c r="AI381">
        <f t="shared" si="360"/>
        <v>0</v>
      </c>
      <c r="AJ381">
        <f t="shared" si="361"/>
        <v>0</v>
      </c>
      <c r="AK381">
        <v>42.15</v>
      </c>
      <c r="AL381">
        <v>8.0299999999999994</v>
      </c>
      <c r="AM381">
        <v>0</v>
      </c>
      <c r="AN381">
        <v>0</v>
      </c>
      <c r="AO381">
        <v>34.119999999999997</v>
      </c>
      <c r="AP381">
        <v>0</v>
      </c>
      <c r="AQ381">
        <v>4</v>
      </c>
      <c r="AR381">
        <v>0</v>
      </c>
      <c r="AS381">
        <v>0</v>
      </c>
      <c r="AT381">
        <v>78</v>
      </c>
      <c r="AU381">
        <v>52</v>
      </c>
      <c r="AV381">
        <v>1</v>
      </c>
      <c r="AW381">
        <v>1</v>
      </c>
      <c r="AZ381">
        <v>1</v>
      </c>
      <c r="BA381">
        <v>26.91</v>
      </c>
      <c r="BB381">
        <v>1</v>
      </c>
      <c r="BC381">
        <v>4.88</v>
      </c>
      <c r="BD381" t="s">
        <v>3</v>
      </c>
      <c r="BE381" t="s">
        <v>3</v>
      </c>
      <c r="BF381" t="s">
        <v>3</v>
      </c>
      <c r="BG381" t="s">
        <v>3</v>
      </c>
      <c r="BH381">
        <v>0</v>
      </c>
      <c r="BI381">
        <v>2</v>
      </c>
      <c r="BJ381" t="s">
        <v>35</v>
      </c>
      <c r="BM381">
        <v>110004</v>
      </c>
      <c r="BN381">
        <v>0</v>
      </c>
      <c r="BO381" t="s">
        <v>32</v>
      </c>
      <c r="BP381">
        <v>1</v>
      </c>
      <c r="BQ381">
        <v>3</v>
      </c>
      <c r="BR381">
        <v>0</v>
      </c>
      <c r="BS381">
        <v>26.91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92</v>
      </c>
      <c r="CA381">
        <v>65</v>
      </c>
      <c r="CE381">
        <v>0</v>
      </c>
      <c r="CF381">
        <v>0</v>
      </c>
      <c r="CG381">
        <v>0</v>
      </c>
      <c r="CM381">
        <v>0</v>
      </c>
      <c r="CN381" t="s">
        <v>3</v>
      </c>
      <c r="CO381">
        <v>0</v>
      </c>
      <c r="CP381">
        <f t="shared" si="362"/>
        <v>3829.43</v>
      </c>
      <c r="CQ381">
        <f t="shared" si="363"/>
        <v>39.186399999999999</v>
      </c>
      <c r="CR381">
        <f t="shared" si="364"/>
        <v>0</v>
      </c>
      <c r="CS381">
        <f t="shared" si="365"/>
        <v>0</v>
      </c>
      <c r="CT381">
        <f t="shared" si="366"/>
        <v>918.16919999999993</v>
      </c>
      <c r="CU381">
        <f t="shared" si="367"/>
        <v>0</v>
      </c>
      <c r="CV381">
        <f t="shared" si="368"/>
        <v>4</v>
      </c>
      <c r="CW381">
        <f t="shared" si="369"/>
        <v>0</v>
      </c>
      <c r="CX381">
        <f t="shared" si="370"/>
        <v>0</v>
      </c>
      <c r="CY381">
        <f t="shared" si="371"/>
        <v>2864.6904</v>
      </c>
      <c r="CZ381">
        <f t="shared" si="372"/>
        <v>1909.7936</v>
      </c>
      <c r="DC381" t="s">
        <v>3</v>
      </c>
      <c r="DD381" t="s">
        <v>3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1013</v>
      </c>
      <c r="DV381" t="s">
        <v>34</v>
      </c>
      <c r="DW381" t="s">
        <v>34</v>
      </c>
      <c r="DX381">
        <v>1</v>
      </c>
      <c r="EE381">
        <v>40532901</v>
      </c>
      <c r="EF381">
        <v>3</v>
      </c>
      <c r="EG381" t="s">
        <v>26</v>
      </c>
      <c r="EH381">
        <v>0</v>
      </c>
      <c r="EI381" t="s">
        <v>3</v>
      </c>
      <c r="EJ381">
        <v>2</v>
      </c>
      <c r="EK381">
        <v>110004</v>
      </c>
      <c r="EL381" t="s">
        <v>36</v>
      </c>
      <c r="EM381" t="s">
        <v>37</v>
      </c>
      <c r="EO381" t="s">
        <v>3</v>
      </c>
      <c r="EQ381">
        <v>0</v>
      </c>
      <c r="ER381">
        <v>42.15</v>
      </c>
      <c r="ES381">
        <v>8.0299999999999994</v>
      </c>
      <c r="ET381">
        <v>0</v>
      </c>
      <c r="EU381">
        <v>0</v>
      </c>
      <c r="EV381">
        <v>34.119999999999997</v>
      </c>
      <c r="EW381">
        <v>4</v>
      </c>
      <c r="EX381">
        <v>0</v>
      </c>
      <c r="EY381">
        <v>0</v>
      </c>
      <c r="FQ381">
        <v>0</v>
      </c>
      <c r="FR381">
        <f t="shared" si="373"/>
        <v>0</v>
      </c>
      <c r="FS381">
        <v>0</v>
      </c>
      <c r="FV381" t="s">
        <v>29</v>
      </c>
      <c r="FW381" t="s">
        <v>30</v>
      </c>
      <c r="FX381">
        <v>92</v>
      </c>
      <c r="FY381">
        <v>65</v>
      </c>
      <c r="GA381" t="s">
        <v>3</v>
      </c>
      <c r="GD381">
        <v>0</v>
      </c>
      <c r="GF381">
        <v>1847263308</v>
      </c>
      <c r="GG381">
        <v>2</v>
      </c>
      <c r="GH381">
        <v>1</v>
      </c>
      <c r="GI381">
        <v>2</v>
      </c>
      <c r="GJ381">
        <v>0</v>
      </c>
      <c r="GK381">
        <f>ROUND(R381*(S12)/100,2)</f>
        <v>0</v>
      </c>
      <c r="GL381">
        <f t="shared" si="374"/>
        <v>0</v>
      </c>
      <c r="GM381">
        <f t="shared" si="375"/>
        <v>8603.91</v>
      </c>
      <c r="GN381">
        <f t="shared" si="376"/>
        <v>0</v>
      </c>
      <c r="GO381">
        <f t="shared" si="377"/>
        <v>8603.91</v>
      </c>
      <c r="GP381">
        <f t="shared" si="378"/>
        <v>0</v>
      </c>
      <c r="GR381">
        <v>0</v>
      </c>
      <c r="GS381">
        <v>3</v>
      </c>
      <c r="GT381">
        <v>0</v>
      </c>
      <c r="GU381" t="s">
        <v>3</v>
      </c>
      <c r="GV381">
        <f t="shared" si="379"/>
        <v>0</v>
      </c>
      <c r="GW381">
        <v>1</v>
      </c>
      <c r="GX381">
        <f t="shared" si="380"/>
        <v>0</v>
      </c>
      <c r="HA381">
        <v>0</v>
      </c>
      <c r="HB381">
        <v>0</v>
      </c>
      <c r="HC381">
        <f t="shared" si="381"/>
        <v>0</v>
      </c>
      <c r="IK381">
        <v>0</v>
      </c>
    </row>
    <row r="382" spans="1:255" x14ac:dyDescent="0.2">
      <c r="A382" s="2">
        <v>17</v>
      </c>
      <c r="B382" s="2">
        <v>1</v>
      </c>
      <c r="C382" s="2">
        <f>ROW(SmtRes!A352)</f>
        <v>352</v>
      </c>
      <c r="D382" s="2">
        <f>ROW(EtalonRes!A358)</f>
        <v>358</v>
      </c>
      <c r="E382" s="2" t="s">
        <v>220</v>
      </c>
      <c r="F382" s="2" t="s">
        <v>171</v>
      </c>
      <c r="G382" s="2" t="s">
        <v>172</v>
      </c>
      <c r="H382" s="2" t="s">
        <v>173</v>
      </c>
      <c r="I382" s="2">
        <f>ROUND(150/100,9)</f>
        <v>1.5</v>
      </c>
      <c r="J382" s="2">
        <v>0</v>
      </c>
      <c r="K382" s="2"/>
      <c r="L382" s="2"/>
      <c r="M382" s="2"/>
      <c r="N382" s="2"/>
      <c r="O382" s="2">
        <f t="shared" si="342"/>
        <v>287.8</v>
      </c>
      <c r="P382" s="2">
        <f t="shared" si="343"/>
        <v>56.61</v>
      </c>
      <c r="Q382" s="2">
        <f t="shared" si="344"/>
        <v>88.04</v>
      </c>
      <c r="R382" s="2">
        <f t="shared" si="345"/>
        <v>4.05</v>
      </c>
      <c r="S382" s="2">
        <f t="shared" si="346"/>
        <v>143.15</v>
      </c>
      <c r="T382" s="2">
        <f t="shared" si="347"/>
        <v>0</v>
      </c>
      <c r="U382" s="2">
        <f t="shared" si="348"/>
        <v>14.879999999999999</v>
      </c>
      <c r="V382" s="2">
        <f t="shared" si="349"/>
        <v>0.30000000000000004</v>
      </c>
      <c r="W382" s="2">
        <f t="shared" si="350"/>
        <v>0</v>
      </c>
      <c r="X382" s="2">
        <f t="shared" si="351"/>
        <v>139.84</v>
      </c>
      <c r="Y382" s="2">
        <f t="shared" si="352"/>
        <v>95.68</v>
      </c>
      <c r="Z382" s="2"/>
      <c r="AA382" s="2">
        <v>42069975</v>
      </c>
      <c r="AB382" s="2">
        <f t="shared" si="353"/>
        <v>191.86</v>
      </c>
      <c r="AC382" s="2">
        <f t="shared" si="354"/>
        <v>37.74</v>
      </c>
      <c r="AD382" s="2">
        <f t="shared" si="355"/>
        <v>58.69</v>
      </c>
      <c r="AE382" s="2">
        <f t="shared" si="356"/>
        <v>2.7</v>
      </c>
      <c r="AF382" s="2">
        <f t="shared" si="357"/>
        <v>95.43</v>
      </c>
      <c r="AG382" s="2">
        <f t="shared" si="358"/>
        <v>0</v>
      </c>
      <c r="AH382" s="2">
        <f t="shared" si="359"/>
        <v>9.92</v>
      </c>
      <c r="AI382" s="2">
        <f t="shared" si="360"/>
        <v>0.2</v>
      </c>
      <c r="AJ382" s="2">
        <f t="shared" si="361"/>
        <v>0</v>
      </c>
      <c r="AK382" s="2">
        <v>191.86</v>
      </c>
      <c r="AL382" s="2">
        <v>37.74</v>
      </c>
      <c r="AM382" s="2">
        <v>58.69</v>
      </c>
      <c r="AN382" s="2">
        <v>2.7</v>
      </c>
      <c r="AO382" s="2">
        <v>95.43</v>
      </c>
      <c r="AP382" s="2">
        <v>0</v>
      </c>
      <c r="AQ382" s="2">
        <v>9.92</v>
      </c>
      <c r="AR382" s="2">
        <v>0.2</v>
      </c>
      <c r="AS382" s="2">
        <v>0</v>
      </c>
      <c r="AT382" s="2">
        <v>95</v>
      </c>
      <c r="AU382" s="2">
        <v>65</v>
      </c>
      <c r="AV382" s="2">
        <v>1</v>
      </c>
      <c r="AW382" s="2">
        <v>1</v>
      </c>
      <c r="AX382" s="2"/>
      <c r="AY382" s="2"/>
      <c r="AZ382" s="2">
        <v>1</v>
      </c>
      <c r="BA382" s="2">
        <v>1</v>
      </c>
      <c r="BB382" s="2">
        <v>1</v>
      </c>
      <c r="BC382" s="2">
        <v>1</v>
      </c>
      <c r="BD382" s="2" t="s">
        <v>3</v>
      </c>
      <c r="BE382" s="2" t="s">
        <v>3</v>
      </c>
      <c r="BF382" s="2" t="s">
        <v>3</v>
      </c>
      <c r="BG382" s="2" t="s">
        <v>3</v>
      </c>
      <c r="BH382" s="2">
        <v>0</v>
      </c>
      <c r="BI382" s="2">
        <v>2</v>
      </c>
      <c r="BJ382" s="2" t="s">
        <v>174</v>
      </c>
      <c r="BK382" s="2"/>
      <c r="BL382" s="2"/>
      <c r="BM382" s="2">
        <v>108001</v>
      </c>
      <c r="BN382" s="2">
        <v>0</v>
      </c>
      <c r="BO382" s="2" t="s">
        <v>3</v>
      </c>
      <c r="BP382" s="2">
        <v>0</v>
      </c>
      <c r="BQ382" s="2">
        <v>3</v>
      </c>
      <c r="BR382" s="2">
        <v>0</v>
      </c>
      <c r="BS382" s="2">
        <v>1</v>
      </c>
      <c r="BT382" s="2">
        <v>1</v>
      </c>
      <c r="BU382" s="2">
        <v>1</v>
      </c>
      <c r="BV382" s="2">
        <v>1</v>
      </c>
      <c r="BW382" s="2">
        <v>1</v>
      </c>
      <c r="BX382" s="2">
        <v>1</v>
      </c>
      <c r="BY382" s="2" t="s">
        <v>3</v>
      </c>
      <c r="BZ382" s="2">
        <v>95</v>
      </c>
      <c r="CA382" s="2">
        <v>65</v>
      </c>
      <c r="CB382" s="2"/>
      <c r="CC382" s="2"/>
      <c r="CD382" s="2"/>
      <c r="CE382" s="2">
        <v>0</v>
      </c>
      <c r="CF382" s="2">
        <v>0</v>
      </c>
      <c r="CG382" s="2">
        <v>0</v>
      </c>
      <c r="CH382" s="2"/>
      <c r="CI382" s="2"/>
      <c r="CJ382" s="2"/>
      <c r="CK382" s="2"/>
      <c r="CL382" s="2"/>
      <c r="CM382" s="2">
        <v>0</v>
      </c>
      <c r="CN382" s="2" t="s">
        <v>3</v>
      </c>
      <c r="CO382" s="2">
        <v>0</v>
      </c>
      <c r="CP382" s="2">
        <f t="shared" si="362"/>
        <v>287.8</v>
      </c>
      <c r="CQ382" s="2">
        <f t="shared" si="363"/>
        <v>37.74</v>
      </c>
      <c r="CR382" s="2">
        <f t="shared" si="364"/>
        <v>58.69</v>
      </c>
      <c r="CS382" s="2">
        <f t="shared" si="365"/>
        <v>2.7</v>
      </c>
      <c r="CT382" s="2">
        <f t="shared" si="366"/>
        <v>95.43</v>
      </c>
      <c r="CU382" s="2">
        <f t="shared" si="367"/>
        <v>0</v>
      </c>
      <c r="CV382" s="2">
        <f t="shared" si="368"/>
        <v>9.92</v>
      </c>
      <c r="CW382" s="2">
        <f t="shared" si="369"/>
        <v>0.2</v>
      </c>
      <c r="CX382" s="2">
        <f t="shared" si="370"/>
        <v>0</v>
      </c>
      <c r="CY382" s="2">
        <f t="shared" si="371"/>
        <v>139.84000000000003</v>
      </c>
      <c r="CZ382" s="2">
        <f t="shared" si="372"/>
        <v>95.680000000000021</v>
      </c>
      <c r="DA382" s="2"/>
      <c r="DB382" s="2"/>
      <c r="DC382" s="2" t="s">
        <v>3</v>
      </c>
      <c r="DD382" s="2" t="s">
        <v>3</v>
      </c>
      <c r="DE382" s="2" t="s">
        <v>3</v>
      </c>
      <c r="DF382" s="2" t="s">
        <v>3</v>
      </c>
      <c r="DG382" s="2" t="s">
        <v>3</v>
      </c>
      <c r="DH382" s="2" t="s">
        <v>3</v>
      </c>
      <c r="DI382" s="2" t="s">
        <v>3</v>
      </c>
      <c r="DJ382" s="2" t="s">
        <v>3</v>
      </c>
      <c r="DK382" s="2" t="s">
        <v>3</v>
      </c>
      <c r="DL382" s="2" t="s">
        <v>3</v>
      </c>
      <c r="DM382" s="2" t="s">
        <v>3</v>
      </c>
      <c r="DN382" s="2">
        <v>0</v>
      </c>
      <c r="DO382" s="2">
        <v>0</v>
      </c>
      <c r="DP382" s="2">
        <v>1</v>
      </c>
      <c r="DQ382" s="2">
        <v>1</v>
      </c>
      <c r="DR382" s="2"/>
      <c r="DS382" s="2"/>
      <c r="DT382" s="2"/>
      <c r="DU382" s="2">
        <v>1013</v>
      </c>
      <c r="DV382" s="2" t="s">
        <v>173</v>
      </c>
      <c r="DW382" s="2" t="s">
        <v>173</v>
      </c>
      <c r="DX382" s="2">
        <v>1</v>
      </c>
      <c r="DY382" s="2"/>
      <c r="DZ382" s="2"/>
      <c r="EA382" s="2"/>
      <c r="EB382" s="2"/>
      <c r="EC382" s="2"/>
      <c r="ED382" s="2"/>
      <c r="EE382" s="2">
        <v>40532897</v>
      </c>
      <c r="EF382" s="2">
        <v>3</v>
      </c>
      <c r="EG382" s="2" t="s">
        <v>26</v>
      </c>
      <c r="EH382" s="2">
        <v>0</v>
      </c>
      <c r="EI382" s="2" t="s">
        <v>3</v>
      </c>
      <c r="EJ382" s="2">
        <v>2</v>
      </c>
      <c r="EK382" s="2">
        <v>108001</v>
      </c>
      <c r="EL382" s="2" t="s">
        <v>27</v>
      </c>
      <c r="EM382" s="2" t="s">
        <v>28</v>
      </c>
      <c r="EN382" s="2"/>
      <c r="EO382" s="2" t="s">
        <v>3</v>
      </c>
      <c r="EP382" s="2"/>
      <c r="EQ382" s="2">
        <v>0</v>
      </c>
      <c r="ER382" s="2">
        <v>191.86</v>
      </c>
      <c r="ES382" s="2">
        <v>37.74</v>
      </c>
      <c r="ET382" s="2">
        <v>58.69</v>
      </c>
      <c r="EU382" s="2">
        <v>2.7</v>
      </c>
      <c r="EV382" s="2">
        <v>95.43</v>
      </c>
      <c r="EW382" s="2">
        <v>9.92</v>
      </c>
      <c r="EX382" s="2">
        <v>0.2</v>
      </c>
      <c r="EY382" s="2">
        <v>0</v>
      </c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>
        <v>0</v>
      </c>
      <c r="FR382" s="2">
        <f t="shared" si="373"/>
        <v>0</v>
      </c>
      <c r="FS382" s="2">
        <v>0</v>
      </c>
      <c r="FT382" s="2"/>
      <c r="FU382" s="2"/>
      <c r="FV382" s="2"/>
      <c r="FW382" s="2"/>
      <c r="FX382" s="2">
        <v>95</v>
      </c>
      <c r="FY382" s="2">
        <v>65</v>
      </c>
      <c r="FZ382" s="2"/>
      <c r="GA382" s="2" t="s">
        <v>3</v>
      </c>
      <c r="GB382" s="2"/>
      <c r="GC382" s="2"/>
      <c r="GD382" s="2">
        <v>0</v>
      </c>
      <c r="GE382" s="2"/>
      <c r="GF382" s="2">
        <v>-1617150124</v>
      </c>
      <c r="GG382" s="2">
        <v>2</v>
      </c>
      <c r="GH382" s="2">
        <v>1</v>
      </c>
      <c r="GI382" s="2">
        <v>-2</v>
      </c>
      <c r="GJ382" s="2">
        <v>0</v>
      </c>
      <c r="GK382" s="2">
        <f>ROUND(R382*(R12)/100,2)</f>
        <v>0</v>
      </c>
      <c r="GL382" s="2">
        <f t="shared" si="374"/>
        <v>0</v>
      </c>
      <c r="GM382" s="2">
        <f t="shared" si="375"/>
        <v>523.32000000000005</v>
      </c>
      <c r="GN382" s="2">
        <f t="shared" si="376"/>
        <v>0</v>
      </c>
      <c r="GO382" s="2">
        <f t="shared" si="377"/>
        <v>523.32000000000005</v>
      </c>
      <c r="GP382" s="2">
        <f t="shared" si="378"/>
        <v>0</v>
      </c>
      <c r="GQ382" s="2"/>
      <c r="GR382" s="2">
        <v>0</v>
      </c>
      <c r="GS382" s="2">
        <v>3</v>
      </c>
      <c r="GT382" s="2">
        <v>0</v>
      </c>
      <c r="GU382" s="2" t="s">
        <v>3</v>
      </c>
      <c r="GV382" s="2">
        <f t="shared" si="379"/>
        <v>0</v>
      </c>
      <c r="GW382" s="2">
        <v>1</v>
      </c>
      <c r="GX382" s="2">
        <f t="shared" si="380"/>
        <v>0</v>
      </c>
      <c r="GY382" s="2"/>
      <c r="GZ382" s="2"/>
      <c r="HA382" s="2">
        <v>0</v>
      </c>
      <c r="HB382" s="2">
        <v>0</v>
      </c>
      <c r="HC382" s="2">
        <f t="shared" si="381"/>
        <v>0</v>
      </c>
      <c r="HD382" s="2"/>
      <c r="HE382" s="2"/>
      <c r="HF382" s="2"/>
      <c r="HG382" s="2"/>
      <c r="HH382" s="2"/>
      <c r="HI382" s="2"/>
      <c r="HJ382" s="2"/>
      <c r="HK382" s="2"/>
      <c r="HL382" s="2"/>
      <c r="HM382" s="2"/>
      <c r="HN382" s="2"/>
      <c r="HO382" s="2"/>
      <c r="HP382" s="2"/>
      <c r="HQ382" s="2"/>
      <c r="HR382" s="2"/>
      <c r="HS382" s="2"/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>
        <v>0</v>
      </c>
      <c r="IL382" s="2"/>
      <c r="IM382" s="2"/>
      <c r="IN382" s="2"/>
      <c r="IO382" s="2"/>
      <c r="IP382" s="2"/>
      <c r="IQ382" s="2"/>
      <c r="IR382" s="2"/>
      <c r="IS382" s="2"/>
      <c r="IT382" s="2"/>
      <c r="IU382" s="2"/>
    </row>
    <row r="383" spans="1:255" x14ac:dyDescent="0.2">
      <c r="A383">
        <v>17</v>
      </c>
      <c r="B383">
        <v>1</v>
      </c>
      <c r="C383">
        <f>ROW(SmtRes!A362)</f>
        <v>362</v>
      </c>
      <c r="D383">
        <f>ROW(EtalonRes!A368)</f>
        <v>368</v>
      </c>
      <c r="E383" t="s">
        <v>220</v>
      </c>
      <c r="F383" t="s">
        <v>171</v>
      </c>
      <c r="G383" t="s">
        <v>172</v>
      </c>
      <c r="H383" t="s">
        <v>173</v>
      </c>
      <c r="I383">
        <f>ROUND(150/100,9)</f>
        <v>1.5</v>
      </c>
      <c r="J383">
        <v>0</v>
      </c>
      <c r="O383">
        <f t="shared" si="342"/>
        <v>5036.05</v>
      </c>
      <c r="P383">
        <f t="shared" si="343"/>
        <v>480.62</v>
      </c>
      <c r="Q383">
        <f t="shared" si="344"/>
        <v>703.4</v>
      </c>
      <c r="R383">
        <f t="shared" si="345"/>
        <v>108.99</v>
      </c>
      <c r="S383">
        <f t="shared" si="346"/>
        <v>3852.03</v>
      </c>
      <c r="T383">
        <f t="shared" si="347"/>
        <v>0</v>
      </c>
      <c r="U383">
        <f t="shared" si="348"/>
        <v>14.879999999999999</v>
      </c>
      <c r="V383">
        <f t="shared" si="349"/>
        <v>0.30000000000000004</v>
      </c>
      <c r="W383">
        <f t="shared" si="350"/>
        <v>0</v>
      </c>
      <c r="X383">
        <f t="shared" si="351"/>
        <v>3208.43</v>
      </c>
      <c r="Y383">
        <f t="shared" si="352"/>
        <v>2059.73</v>
      </c>
      <c r="AA383">
        <v>42069989</v>
      </c>
      <c r="AB383">
        <f t="shared" si="353"/>
        <v>191.86</v>
      </c>
      <c r="AC383">
        <f t="shared" si="354"/>
        <v>37.74</v>
      </c>
      <c r="AD383">
        <f t="shared" si="355"/>
        <v>58.69</v>
      </c>
      <c r="AE383">
        <f t="shared" si="356"/>
        <v>2.7</v>
      </c>
      <c r="AF383">
        <f t="shared" si="357"/>
        <v>95.43</v>
      </c>
      <c r="AG383">
        <f t="shared" si="358"/>
        <v>0</v>
      </c>
      <c r="AH383">
        <f t="shared" si="359"/>
        <v>9.92</v>
      </c>
      <c r="AI383">
        <f t="shared" si="360"/>
        <v>0.2</v>
      </c>
      <c r="AJ383">
        <f t="shared" si="361"/>
        <v>0</v>
      </c>
      <c r="AK383">
        <v>191.86</v>
      </c>
      <c r="AL383">
        <v>37.74</v>
      </c>
      <c r="AM383">
        <v>58.69</v>
      </c>
      <c r="AN383">
        <v>2.7</v>
      </c>
      <c r="AO383">
        <v>95.43</v>
      </c>
      <c r="AP383">
        <v>0</v>
      </c>
      <c r="AQ383">
        <v>9.92</v>
      </c>
      <c r="AR383">
        <v>0.2</v>
      </c>
      <c r="AS383">
        <v>0</v>
      </c>
      <c r="AT383">
        <v>81</v>
      </c>
      <c r="AU383">
        <v>52</v>
      </c>
      <c r="AV383">
        <v>1</v>
      </c>
      <c r="AW383">
        <v>1</v>
      </c>
      <c r="AZ383">
        <v>1</v>
      </c>
      <c r="BA383">
        <v>26.91</v>
      </c>
      <c r="BB383">
        <v>7.99</v>
      </c>
      <c r="BC383">
        <v>8.49</v>
      </c>
      <c r="BD383" t="s">
        <v>3</v>
      </c>
      <c r="BE383" t="s">
        <v>3</v>
      </c>
      <c r="BF383" t="s">
        <v>3</v>
      </c>
      <c r="BG383" t="s">
        <v>3</v>
      </c>
      <c r="BH383">
        <v>0</v>
      </c>
      <c r="BI383">
        <v>2</v>
      </c>
      <c r="BJ383" t="s">
        <v>174</v>
      </c>
      <c r="BM383">
        <v>108001</v>
      </c>
      <c r="BN383">
        <v>0</v>
      </c>
      <c r="BO383" t="s">
        <v>171</v>
      </c>
      <c r="BP383">
        <v>1</v>
      </c>
      <c r="BQ383">
        <v>3</v>
      </c>
      <c r="BR383">
        <v>0</v>
      </c>
      <c r="BS383">
        <v>26.91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95</v>
      </c>
      <c r="CA383">
        <v>65</v>
      </c>
      <c r="CE383">
        <v>0</v>
      </c>
      <c r="CF383">
        <v>0</v>
      </c>
      <c r="CG383">
        <v>0</v>
      </c>
      <c r="CM383">
        <v>0</v>
      </c>
      <c r="CN383" t="s">
        <v>3</v>
      </c>
      <c r="CO383">
        <v>0</v>
      </c>
      <c r="CP383">
        <f t="shared" si="362"/>
        <v>5036.05</v>
      </c>
      <c r="CQ383">
        <f t="shared" si="363"/>
        <v>320.4126</v>
      </c>
      <c r="CR383">
        <f t="shared" si="364"/>
        <v>468.93309999999997</v>
      </c>
      <c r="CS383">
        <f t="shared" si="365"/>
        <v>72.657000000000011</v>
      </c>
      <c r="CT383">
        <f t="shared" si="366"/>
        <v>2568.0213000000003</v>
      </c>
      <c r="CU383">
        <f t="shared" si="367"/>
        <v>0</v>
      </c>
      <c r="CV383">
        <f t="shared" si="368"/>
        <v>9.92</v>
      </c>
      <c r="CW383">
        <f t="shared" si="369"/>
        <v>0.2</v>
      </c>
      <c r="CX383">
        <f t="shared" si="370"/>
        <v>0</v>
      </c>
      <c r="CY383">
        <f t="shared" si="371"/>
        <v>3208.4261999999999</v>
      </c>
      <c r="CZ383">
        <f t="shared" si="372"/>
        <v>2059.7303999999999</v>
      </c>
      <c r="DC383" t="s">
        <v>3</v>
      </c>
      <c r="DD383" t="s">
        <v>3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1013</v>
      </c>
      <c r="DV383" t="s">
        <v>173</v>
      </c>
      <c r="DW383" t="s">
        <v>173</v>
      </c>
      <c r="DX383">
        <v>1</v>
      </c>
      <c r="EE383">
        <v>40532897</v>
      </c>
      <c r="EF383">
        <v>3</v>
      </c>
      <c r="EG383" t="s">
        <v>26</v>
      </c>
      <c r="EH383">
        <v>0</v>
      </c>
      <c r="EI383" t="s">
        <v>3</v>
      </c>
      <c r="EJ383">
        <v>2</v>
      </c>
      <c r="EK383">
        <v>108001</v>
      </c>
      <c r="EL383" t="s">
        <v>27</v>
      </c>
      <c r="EM383" t="s">
        <v>28</v>
      </c>
      <c r="EO383" t="s">
        <v>3</v>
      </c>
      <c r="EQ383">
        <v>0</v>
      </c>
      <c r="ER383">
        <v>191.86</v>
      </c>
      <c r="ES383">
        <v>37.74</v>
      </c>
      <c r="ET383">
        <v>58.69</v>
      </c>
      <c r="EU383">
        <v>2.7</v>
      </c>
      <c r="EV383">
        <v>95.43</v>
      </c>
      <c r="EW383">
        <v>9.92</v>
      </c>
      <c r="EX383">
        <v>0.2</v>
      </c>
      <c r="EY383">
        <v>0</v>
      </c>
      <c r="FQ383">
        <v>0</v>
      </c>
      <c r="FR383">
        <f t="shared" si="373"/>
        <v>0</v>
      </c>
      <c r="FS383">
        <v>0</v>
      </c>
      <c r="FV383" t="s">
        <v>29</v>
      </c>
      <c r="FW383" t="s">
        <v>30</v>
      </c>
      <c r="FX383">
        <v>95</v>
      </c>
      <c r="FY383">
        <v>65</v>
      </c>
      <c r="GA383" t="s">
        <v>3</v>
      </c>
      <c r="GD383">
        <v>0</v>
      </c>
      <c r="GF383">
        <v>-1617150124</v>
      </c>
      <c r="GG383">
        <v>2</v>
      </c>
      <c r="GH383">
        <v>1</v>
      </c>
      <c r="GI383">
        <v>2</v>
      </c>
      <c r="GJ383">
        <v>0</v>
      </c>
      <c r="GK383">
        <f>ROUND(R383*(S12)/100,2)</f>
        <v>0</v>
      </c>
      <c r="GL383">
        <f t="shared" si="374"/>
        <v>0</v>
      </c>
      <c r="GM383">
        <f t="shared" si="375"/>
        <v>10304.209999999999</v>
      </c>
      <c r="GN383">
        <f t="shared" si="376"/>
        <v>0</v>
      </c>
      <c r="GO383">
        <f t="shared" si="377"/>
        <v>10304.209999999999</v>
      </c>
      <c r="GP383">
        <f t="shared" si="378"/>
        <v>0</v>
      </c>
      <c r="GR383">
        <v>0</v>
      </c>
      <c r="GS383">
        <v>3</v>
      </c>
      <c r="GT383">
        <v>0</v>
      </c>
      <c r="GU383" t="s">
        <v>3</v>
      </c>
      <c r="GV383">
        <f t="shared" si="379"/>
        <v>0</v>
      </c>
      <c r="GW383">
        <v>1</v>
      </c>
      <c r="GX383">
        <f t="shared" si="380"/>
        <v>0</v>
      </c>
      <c r="HA383">
        <v>0</v>
      </c>
      <c r="HB383">
        <v>0</v>
      </c>
      <c r="HC383">
        <f t="shared" si="381"/>
        <v>0</v>
      </c>
      <c r="IK383">
        <v>0</v>
      </c>
    </row>
    <row r="384" spans="1:255" x14ac:dyDescent="0.2">
      <c r="A384" s="2">
        <v>17</v>
      </c>
      <c r="B384" s="2">
        <v>1</v>
      </c>
      <c r="C384" s="2">
        <f>ROW(SmtRes!A364)</f>
        <v>364</v>
      </c>
      <c r="D384" s="2">
        <f>ROW(EtalonRes!A370)</f>
        <v>370</v>
      </c>
      <c r="E384" s="2" t="s">
        <v>38</v>
      </c>
      <c r="F384" s="2" t="s">
        <v>44</v>
      </c>
      <c r="G384" s="2" t="s">
        <v>45</v>
      </c>
      <c r="H384" s="2" t="s">
        <v>46</v>
      </c>
      <c r="I384" s="2">
        <f>ROUND(4/100,9)</f>
        <v>0.04</v>
      </c>
      <c r="J384" s="2">
        <v>0</v>
      </c>
      <c r="K384" s="2"/>
      <c r="L384" s="2"/>
      <c r="M384" s="2"/>
      <c r="N384" s="2"/>
      <c r="O384" s="2">
        <f t="shared" si="342"/>
        <v>4.08</v>
      </c>
      <c r="P384" s="2">
        <f t="shared" si="343"/>
        <v>0.08</v>
      </c>
      <c r="Q384" s="2">
        <f t="shared" si="344"/>
        <v>0</v>
      </c>
      <c r="R384" s="2">
        <f t="shared" si="345"/>
        <v>0</v>
      </c>
      <c r="S384" s="2">
        <f t="shared" si="346"/>
        <v>4</v>
      </c>
      <c r="T384" s="2">
        <f t="shared" si="347"/>
        <v>0</v>
      </c>
      <c r="U384" s="2">
        <f t="shared" si="348"/>
        <v>0.41600000000000004</v>
      </c>
      <c r="V384" s="2">
        <f t="shared" si="349"/>
        <v>0</v>
      </c>
      <c r="W384" s="2">
        <f t="shared" si="350"/>
        <v>0</v>
      </c>
      <c r="X384" s="2">
        <f t="shared" si="351"/>
        <v>3.8</v>
      </c>
      <c r="Y384" s="2">
        <f t="shared" si="352"/>
        <v>2.6</v>
      </c>
      <c r="Z384" s="2"/>
      <c r="AA384" s="2">
        <v>42069975</v>
      </c>
      <c r="AB384" s="2">
        <f t="shared" si="353"/>
        <v>102.05</v>
      </c>
      <c r="AC384" s="2">
        <f t="shared" si="354"/>
        <v>2</v>
      </c>
      <c r="AD384" s="2">
        <f t="shared" si="355"/>
        <v>0</v>
      </c>
      <c r="AE384" s="2">
        <f t="shared" si="356"/>
        <v>0</v>
      </c>
      <c r="AF384" s="2">
        <f t="shared" si="357"/>
        <v>100.05</v>
      </c>
      <c r="AG384" s="2">
        <f t="shared" si="358"/>
        <v>0</v>
      </c>
      <c r="AH384" s="2">
        <f t="shared" si="359"/>
        <v>10.4</v>
      </c>
      <c r="AI384" s="2">
        <f t="shared" si="360"/>
        <v>0</v>
      </c>
      <c r="AJ384" s="2">
        <f t="shared" si="361"/>
        <v>0</v>
      </c>
      <c r="AK384" s="2">
        <v>102.05</v>
      </c>
      <c r="AL384" s="2">
        <v>2</v>
      </c>
      <c r="AM384" s="2">
        <v>0</v>
      </c>
      <c r="AN384" s="2">
        <v>0</v>
      </c>
      <c r="AO384" s="2">
        <v>100.05</v>
      </c>
      <c r="AP384" s="2">
        <v>0</v>
      </c>
      <c r="AQ384" s="2">
        <v>10.4</v>
      </c>
      <c r="AR384" s="2">
        <v>0</v>
      </c>
      <c r="AS384" s="2">
        <v>0</v>
      </c>
      <c r="AT384" s="2">
        <v>95</v>
      </c>
      <c r="AU384" s="2">
        <v>65</v>
      </c>
      <c r="AV384" s="2">
        <v>1</v>
      </c>
      <c r="AW384" s="2">
        <v>1</v>
      </c>
      <c r="AX384" s="2"/>
      <c r="AY384" s="2"/>
      <c r="AZ384" s="2">
        <v>1</v>
      </c>
      <c r="BA384" s="2">
        <v>1</v>
      </c>
      <c r="BB384" s="2">
        <v>1</v>
      </c>
      <c r="BC384" s="2">
        <v>1</v>
      </c>
      <c r="BD384" s="2" t="s">
        <v>3</v>
      </c>
      <c r="BE384" s="2" t="s">
        <v>3</v>
      </c>
      <c r="BF384" s="2" t="s">
        <v>3</v>
      </c>
      <c r="BG384" s="2" t="s">
        <v>3</v>
      </c>
      <c r="BH384" s="2">
        <v>0</v>
      </c>
      <c r="BI384" s="2">
        <v>2</v>
      </c>
      <c r="BJ384" s="2" t="s">
        <v>47</v>
      </c>
      <c r="BK384" s="2"/>
      <c r="BL384" s="2"/>
      <c r="BM384" s="2">
        <v>108001</v>
      </c>
      <c r="BN384" s="2">
        <v>0</v>
      </c>
      <c r="BO384" s="2" t="s">
        <v>3</v>
      </c>
      <c r="BP384" s="2">
        <v>0</v>
      </c>
      <c r="BQ384" s="2">
        <v>3</v>
      </c>
      <c r="BR384" s="2">
        <v>0</v>
      </c>
      <c r="BS384" s="2">
        <v>1</v>
      </c>
      <c r="BT384" s="2">
        <v>1</v>
      </c>
      <c r="BU384" s="2">
        <v>1</v>
      </c>
      <c r="BV384" s="2">
        <v>1</v>
      </c>
      <c r="BW384" s="2">
        <v>1</v>
      </c>
      <c r="BX384" s="2">
        <v>1</v>
      </c>
      <c r="BY384" s="2" t="s">
        <v>3</v>
      </c>
      <c r="BZ384" s="2">
        <v>95</v>
      </c>
      <c r="CA384" s="2">
        <v>65</v>
      </c>
      <c r="CB384" s="2"/>
      <c r="CC384" s="2"/>
      <c r="CD384" s="2"/>
      <c r="CE384" s="2">
        <v>0</v>
      </c>
      <c r="CF384" s="2">
        <v>0</v>
      </c>
      <c r="CG384" s="2">
        <v>0</v>
      </c>
      <c r="CH384" s="2"/>
      <c r="CI384" s="2"/>
      <c r="CJ384" s="2"/>
      <c r="CK384" s="2"/>
      <c r="CL384" s="2"/>
      <c r="CM384" s="2">
        <v>0</v>
      </c>
      <c r="CN384" s="2" t="s">
        <v>3</v>
      </c>
      <c r="CO384" s="2">
        <v>0</v>
      </c>
      <c r="CP384" s="2">
        <f t="shared" si="362"/>
        <v>4.08</v>
      </c>
      <c r="CQ384" s="2">
        <f t="shared" si="363"/>
        <v>2</v>
      </c>
      <c r="CR384" s="2">
        <f t="shared" si="364"/>
        <v>0</v>
      </c>
      <c r="CS384" s="2">
        <f t="shared" si="365"/>
        <v>0</v>
      </c>
      <c r="CT384" s="2">
        <f t="shared" si="366"/>
        <v>100.05</v>
      </c>
      <c r="CU384" s="2">
        <f t="shared" si="367"/>
        <v>0</v>
      </c>
      <c r="CV384" s="2">
        <f t="shared" si="368"/>
        <v>10.4</v>
      </c>
      <c r="CW384" s="2">
        <f t="shared" si="369"/>
        <v>0</v>
      </c>
      <c r="CX384" s="2">
        <f t="shared" si="370"/>
        <v>0</v>
      </c>
      <c r="CY384" s="2">
        <f t="shared" si="371"/>
        <v>3.8</v>
      </c>
      <c r="CZ384" s="2">
        <f t="shared" si="372"/>
        <v>2.6</v>
      </c>
      <c r="DA384" s="2"/>
      <c r="DB384" s="2"/>
      <c r="DC384" s="2" t="s">
        <v>3</v>
      </c>
      <c r="DD384" s="2" t="s">
        <v>3</v>
      </c>
      <c r="DE384" s="2" t="s">
        <v>3</v>
      </c>
      <c r="DF384" s="2" t="s">
        <v>3</v>
      </c>
      <c r="DG384" s="2" t="s">
        <v>3</v>
      </c>
      <c r="DH384" s="2" t="s">
        <v>3</v>
      </c>
      <c r="DI384" s="2" t="s">
        <v>3</v>
      </c>
      <c r="DJ384" s="2" t="s">
        <v>3</v>
      </c>
      <c r="DK384" s="2" t="s">
        <v>3</v>
      </c>
      <c r="DL384" s="2" t="s">
        <v>3</v>
      </c>
      <c r="DM384" s="2" t="s">
        <v>3</v>
      </c>
      <c r="DN384" s="2">
        <v>0</v>
      </c>
      <c r="DO384" s="2">
        <v>0</v>
      </c>
      <c r="DP384" s="2">
        <v>1</v>
      </c>
      <c r="DQ384" s="2">
        <v>1</v>
      </c>
      <c r="DR384" s="2"/>
      <c r="DS384" s="2"/>
      <c r="DT384" s="2"/>
      <c r="DU384" s="2">
        <v>1010</v>
      </c>
      <c r="DV384" s="2" t="s">
        <v>46</v>
      </c>
      <c r="DW384" s="2" t="s">
        <v>46</v>
      </c>
      <c r="DX384" s="2">
        <v>100</v>
      </c>
      <c r="DY384" s="2"/>
      <c r="DZ384" s="2"/>
      <c r="EA384" s="2"/>
      <c r="EB384" s="2"/>
      <c r="EC384" s="2"/>
      <c r="ED384" s="2"/>
      <c r="EE384" s="2">
        <v>40532897</v>
      </c>
      <c r="EF384" s="2">
        <v>3</v>
      </c>
      <c r="EG384" s="2" t="s">
        <v>26</v>
      </c>
      <c r="EH384" s="2">
        <v>0</v>
      </c>
      <c r="EI384" s="2" t="s">
        <v>3</v>
      </c>
      <c r="EJ384" s="2">
        <v>2</v>
      </c>
      <c r="EK384" s="2">
        <v>108001</v>
      </c>
      <c r="EL384" s="2" t="s">
        <v>27</v>
      </c>
      <c r="EM384" s="2" t="s">
        <v>28</v>
      </c>
      <c r="EN384" s="2"/>
      <c r="EO384" s="2" t="s">
        <v>3</v>
      </c>
      <c r="EP384" s="2"/>
      <c r="EQ384" s="2">
        <v>0</v>
      </c>
      <c r="ER384" s="2">
        <v>102.05</v>
      </c>
      <c r="ES384" s="2">
        <v>2</v>
      </c>
      <c r="ET384" s="2">
        <v>0</v>
      </c>
      <c r="EU384" s="2">
        <v>0</v>
      </c>
      <c r="EV384" s="2">
        <v>100.05</v>
      </c>
      <c r="EW384" s="2">
        <v>10.4</v>
      </c>
      <c r="EX384" s="2">
        <v>0</v>
      </c>
      <c r="EY384" s="2">
        <v>0</v>
      </c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>
        <v>0</v>
      </c>
      <c r="FR384" s="2">
        <f t="shared" si="373"/>
        <v>0</v>
      </c>
      <c r="FS384" s="2">
        <v>0</v>
      </c>
      <c r="FT384" s="2"/>
      <c r="FU384" s="2"/>
      <c r="FV384" s="2"/>
      <c r="FW384" s="2"/>
      <c r="FX384" s="2">
        <v>95</v>
      </c>
      <c r="FY384" s="2">
        <v>65</v>
      </c>
      <c r="FZ384" s="2"/>
      <c r="GA384" s="2" t="s">
        <v>3</v>
      </c>
      <c r="GB384" s="2"/>
      <c r="GC384" s="2"/>
      <c r="GD384" s="2">
        <v>0</v>
      </c>
      <c r="GE384" s="2"/>
      <c r="GF384" s="2">
        <v>947079462</v>
      </c>
      <c r="GG384" s="2">
        <v>2</v>
      </c>
      <c r="GH384" s="2">
        <v>1</v>
      </c>
      <c r="GI384" s="2">
        <v>-2</v>
      </c>
      <c r="GJ384" s="2">
        <v>0</v>
      </c>
      <c r="GK384" s="2">
        <f>ROUND(R384*(R12)/100,2)</f>
        <v>0</v>
      </c>
      <c r="GL384" s="2">
        <f t="shared" si="374"/>
        <v>0</v>
      </c>
      <c r="GM384" s="2">
        <f t="shared" si="375"/>
        <v>10.48</v>
      </c>
      <c r="GN384" s="2">
        <f t="shared" si="376"/>
        <v>0</v>
      </c>
      <c r="GO384" s="2">
        <f t="shared" si="377"/>
        <v>10.48</v>
      </c>
      <c r="GP384" s="2">
        <f t="shared" si="378"/>
        <v>0</v>
      </c>
      <c r="GQ384" s="2"/>
      <c r="GR384" s="2">
        <v>0</v>
      </c>
      <c r="GS384" s="2">
        <v>3</v>
      </c>
      <c r="GT384" s="2">
        <v>0</v>
      </c>
      <c r="GU384" s="2" t="s">
        <v>3</v>
      </c>
      <c r="GV384" s="2">
        <f t="shared" si="379"/>
        <v>0</v>
      </c>
      <c r="GW384" s="2">
        <v>1</v>
      </c>
      <c r="GX384" s="2">
        <f t="shared" si="380"/>
        <v>0</v>
      </c>
      <c r="GY384" s="2"/>
      <c r="GZ384" s="2"/>
      <c r="HA384" s="2">
        <v>0</v>
      </c>
      <c r="HB384" s="2">
        <v>0</v>
      </c>
      <c r="HC384" s="2">
        <f t="shared" si="381"/>
        <v>0</v>
      </c>
      <c r="HD384" s="2"/>
      <c r="HE384" s="2"/>
      <c r="HF384" s="2"/>
      <c r="HG384" s="2"/>
      <c r="HH384" s="2"/>
      <c r="HI384" s="2"/>
      <c r="HJ384" s="2"/>
      <c r="HK384" s="2"/>
      <c r="HL384" s="2"/>
      <c r="HM384" s="2"/>
      <c r="HN384" s="2"/>
      <c r="HO384" s="2"/>
      <c r="HP384" s="2"/>
      <c r="HQ384" s="2"/>
      <c r="HR384" s="2"/>
      <c r="HS384" s="2"/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>
        <v>0</v>
      </c>
      <c r="IL384" s="2"/>
      <c r="IM384" s="2"/>
      <c r="IN384" s="2"/>
      <c r="IO384" s="2"/>
      <c r="IP384" s="2"/>
      <c r="IQ384" s="2"/>
      <c r="IR384" s="2"/>
      <c r="IS384" s="2"/>
      <c r="IT384" s="2"/>
      <c r="IU384" s="2"/>
    </row>
    <row r="385" spans="1:255" x14ac:dyDescent="0.2">
      <c r="A385">
        <v>17</v>
      </c>
      <c r="B385">
        <v>1</v>
      </c>
      <c r="C385">
        <f>ROW(SmtRes!A366)</f>
        <v>366</v>
      </c>
      <c r="D385">
        <f>ROW(EtalonRes!A372)</f>
        <v>372</v>
      </c>
      <c r="E385" t="s">
        <v>38</v>
      </c>
      <c r="F385" t="s">
        <v>44</v>
      </c>
      <c r="G385" t="s">
        <v>45</v>
      </c>
      <c r="H385" t="s">
        <v>46</v>
      </c>
      <c r="I385">
        <f>ROUND(4/100,9)</f>
        <v>0.04</v>
      </c>
      <c r="J385">
        <v>0</v>
      </c>
      <c r="O385">
        <f t="shared" si="342"/>
        <v>109.84</v>
      </c>
      <c r="P385">
        <f t="shared" si="343"/>
        <v>2.15</v>
      </c>
      <c r="Q385">
        <f t="shared" si="344"/>
        <v>0</v>
      </c>
      <c r="R385">
        <f t="shared" si="345"/>
        <v>0</v>
      </c>
      <c r="S385">
        <f t="shared" si="346"/>
        <v>107.69</v>
      </c>
      <c r="T385">
        <f t="shared" si="347"/>
        <v>0</v>
      </c>
      <c r="U385">
        <f t="shared" si="348"/>
        <v>0.41600000000000004</v>
      </c>
      <c r="V385">
        <f t="shared" si="349"/>
        <v>0</v>
      </c>
      <c r="W385">
        <f t="shared" si="350"/>
        <v>0</v>
      </c>
      <c r="X385">
        <f t="shared" si="351"/>
        <v>87.23</v>
      </c>
      <c r="Y385">
        <f t="shared" si="352"/>
        <v>56</v>
      </c>
      <c r="AA385">
        <v>42069989</v>
      </c>
      <c r="AB385">
        <f t="shared" si="353"/>
        <v>102.05</v>
      </c>
      <c r="AC385">
        <f t="shared" si="354"/>
        <v>2</v>
      </c>
      <c r="AD385">
        <f t="shared" si="355"/>
        <v>0</v>
      </c>
      <c r="AE385">
        <f t="shared" si="356"/>
        <v>0</v>
      </c>
      <c r="AF385">
        <f t="shared" si="357"/>
        <v>100.05</v>
      </c>
      <c r="AG385">
        <f t="shared" si="358"/>
        <v>0</v>
      </c>
      <c r="AH385">
        <f t="shared" si="359"/>
        <v>10.4</v>
      </c>
      <c r="AI385">
        <f t="shared" si="360"/>
        <v>0</v>
      </c>
      <c r="AJ385">
        <f t="shared" si="361"/>
        <v>0</v>
      </c>
      <c r="AK385">
        <v>102.05</v>
      </c>
      <c r="AL385">
        <v>2</v>
      </c>
      <c r="AM385">
        <v>0</v>
      </c>
      <c r="AN385">
        <v>0</v>
      </c>
      <c r="AO385">
        <v>100.05</v>
      </c>
      <c r="AP385">
        <v>0</v>
      </c>
      <c r="AQ385">
        <v>10.4</v>
      </c>
      <c r="AR385">
        <v>0</v>
      </c>
      <c r="AS385">
        <v>0</v>
      </c>
      <c r="AT385">
        <v>81</v>
      </c>
      <c r="AU385">
        <v>52</v>
      </c>
      <c r="AV385">
        <v>1</v>
      </c>
      <c r="AW385">
        <v>1</v>
      </c>
      <c r="AZ385">
        <v>1</v>
      </c>
      <c r="BA385">
        <v>26.91</v>
      </c>
      <c r="BB385">
        <v>1</v>
      </c>
      <c r="BC385">
        <v>26.92</v>
      </c>
      <c r="BD385" t="s">
        <v>3</v>
      </c>
      <c r="BE385" t="s">
        <v>3</v>
      </c>
      <c r="BF385" t="s">
        <v>3</v>
      </c>
      <c r="BG385" t="s">
        <v>3</v>
      </c>
      <c r="BH385">
        <v>0</v>
      </c>
      <c r="BI385">
        <v>2</v>
      </c>
      <c r="BJ385" t="s">
        <v>47</v>
      </c>
      <c r="BM385">
        <v>108001</v>
      </c>
      <c r="BN385">
        <v>0</v>
      </c>
      <c r="BO385" t="s">
        <v>44</v>
      </c>
      <c r="BP385">
        <v>1</v>
      </c>
      <c r="BQ385">
        <v>3</v>
      </c>
      <c r="BR385">
        <v>0</v>
      </c>
      <c r="BS385">
        <v>26.91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95</v>
      </c>
      <c r="CA385">
        <v>65</v>
      </c>
      <c r="CE385">
        <v>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 t="shared" si="362"/>
        <v>109.84</v>
      </c>
      <c r="CQ385">
        <f t="shared" si="363"/>
        <v>53.84</v>
      </c>
      <c r="CR385">
        <f t="shared" si="364"/>
        <v>0</v>
      </c>
      <c r="CS385">
        <f t="shared" si="365"/>
        <v>0</v>
      </c>
      <c r="CT385">
        <f t="shared" si="366"/>
        <v>2692.3454999999999</v>
      </c>
      <c r="CU385">
        <f t="shared" si="367"/>
        <v>0</v>
      </c>
      <c r="CV385">
        <f t="shared" si="368"/>
        <v>10.4</v>
      </c>
      <c r="CW385">
        <f t="shared" si="369"/>
        <v>0</v>
      </c>
      <c r="CX385">
        <f t="shared" si="370"/>
        <v>0</v>
      </c>
      <c r="CY385">
        <f t="shared" si="371"/>
        <v>87.228899999999996</v>
      </c>
      <c r="CZ385">
        <f t="shared" si="372"/>
        <v>55.998800000000003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1010</v>
      </c>
      <c r="DV385" t="s">
        <v>46</v>
      </c>
      <c r="DW385" t="s">
        <v>46</v>
      </c>
      <c r="DX385">
        <v>100</v>
      </c>
      <c r="EE385">
        <v>40532897</v>
      </c>
      <c r="EF385">
        <v>3</v>
      </c>
      <c r="EG385" t="s">
        <v>26</v>
      </c>
      <c r="EH385">
        <v>0</v>
      </c>
      <c r="EI385" t="s">
        <v>3</v>
      </c>
      <c r="EJ385">
        <v>2</v>
      </c>
      <c r="EK385">
        <v>108001</v>
      </c>
      <c r="EL385" t="s">
        <v>27</v>
      </c>
      <c r="EM385" t="s">
        <v>28</v>
      </c>
      <c r="EO385" t="s">
        <v>3</v>
      </c>
      <c r="EQ385">
        <v>0</v>
      </c>
      <c r="ER385">
        <v>102.05</v>
      </c>
      <c r="ES385">
        <v>2</v>
      </c>
      <c r="ET385">
        <v>0</v>
      </c>
      <c r="EU385">
        <v>0</v>
      </c>
      <c r="EV385">
        <v>100.05</v>
      </c>
      <c r="EW385">
        <v>10.4</v>
      </c>
      <c r="EX385">
        <v>0</v>
      </c>
      <c r="EY385">
        <v>0</v>
      </c>
      <c r="FQ385">
        <v>0</v>
      </c>
      <c r="FR385">
        <f t="shared" si="373"/>
        <v>0</v>
      </c>
      <c r="FS385">
        <v>0</v>
      </c>
      <c r="FV385" t="s">
        <v>29</v>
      </c>
      <c r="FW385" t="s">
        <v>30</v>
      </c>
      <c r="FX385">
        <v>95</v>
      </c>
      <c r="FY385">
        <v>65</v>
      </c>
      <c r="GA385" t="s">
        <v>3</v>
      </c>
      <c r="GD385">
        <v>0</v>
      </c>
      <c r="GF385">
        <v>947079462</v>
      </c>
      <c r="GG385">
        <v>2</v>
      </c>
      <c r="GH385">
        <v>1</v>
      </c>
      <c r="GI385">
        <v>2</v>
      </c>
      <c r="GJ385">
        <v>0</v>
      </c>
      <c r="GK385">
        <f>ROUND(R385*(S12)/100,2)</f>
        <v>0</v>
      </c>
      <c r="GL385">
        <f t="shared" si="374"/>
        <v>0</v>
      </c>
      <c r="GM385">
        <f t="shared" si="375"/>
        <v>253.07</v>
      </c>
      <c r="GN385">
        <f t="shared" si="376"/>
        <v>0</v>
      </c>
      <c r="GO385">
        <f t="shared" si="377"/>
        <v>253.07</v>
      </c>
      <c r="GP385">
        <f t="shared" si="378"/>
        <v>0</v>
      </c>
      <c r="GR385">
        <v>0</v>
      </c>
      <c r="GS385">
        <v>3</v>
      </c>
      <c r="GT385">
        <v>0</v>
      </c>
      <c r="GU385" t="s">
        <v>3</v>
      </c>
      <c r="GV385">
        <f t="shared" si="379"/>
        <v>0</v>
      </c>
      <c r="GW385">
        <v>1</v>
      </c>
      <c r="GX385">
        <f t="shared" si="380"/>
        <v>0</v>
      </c>
      <c r="HA385">
        <v>0</v>
      </c>
      <c r="HB385">
        <v>0</v>
      </c>
      <c r="HC385">
        <f t="shared" si="381"/>
        <v>0</v>
      </c>
      <c r="IK385">
        <v>0</v>
      </c>
    </row>
    <row r="386" spans="1:255" x14ac:dyDescent="0.2">
      <c r="A386" s="2">
        <v>17</v>
      </c>
      <c r="B386" s="2">
        <v>1</v>
      </c>
      <c r="C386" s="2">
        <f>ROW(SmtRes!A374)</f>
        <v>374</v>
      </c>
      <c r="D386" s="2">
        <f>ROW(EtalonRes!A380)</f>
        <v>380</v>
      </c>
      <c r="E386" s="2" t="s">
        <v>43</v>
      </c>
      <c r="F386" s="2" t="s">
        <v>49</v>
      </c>
      <c r="G386" s="2" t="s">
        <v>50</v>
      </c>
      <c r="H386" s="2" t="s">
        <v>41</v>
      </c>
      <c r="I386" s="2">
        <f>ROUND(2/100,9)</f>
        <v>0.02</v>
      </c>
      <c r="J386" s="2">
        <v>0</v>
      </c>
      <c r="K386" s="2"/>
      <c r="L386" s="2"/>
      <c r="M386" s="2"/>
      <c r="N386" s="2"/>
      <c r="O386" s="2">
        <f t="shared" si="342"/>
        <v>10.4</v>
      </c>
      <c r="P386" s="2">
        <f t="shared" si="343"/>
        <v>3.72</v>
      </c>
      <c r="Q386" s="2">
        <f t="shared" si="344"/>
        <v>0.63</v>
      </c>
      <c r="R386" s="2">
        <f t="shared" si="345"/>
        <v>0.01</v>
      </c>
      <c r="S386" s="2">
        <f t="shared" si="346"/>
        <v>6.05</v>
      </c>
      <c r="T386" s="2">
        <f t="shared" si="347"/>
        <v>0</v>
      </c>
      <c r="U386" s="2">
        <f t="shared" si="348"/>
        <v>0.64319999999999999</v>
      </c>
      <c r="V386" s="2">
        <f t="shared" si="349"/>
        <v>5.9999999999999995E-4</v>
      </c>
      <c r="W386" s="2">
        <f t="shared" si="350"/>
        <v>0</v>
      </c>
      <c r="X386" s="2">
        <f t="shared" si="351"/>
        <v>5.76</v>
      </c>
      <c r="Y386" s="2">
        <f t="shared" si="352"/>
        <v>3.94</v>
      </c>
      <c r="Z386" s="2"/>
      <c r="AA386" s="2">
        <v>42069975</v>
      </c>
      <c r="AB386" s="2">
        <f t="shared" si="353"/>
        <v>519.97</v>
      </c>
      <c r="AC386" s="2">
        <f t="shared" si="354"/>
        <v>186.06</v>
      </c>
      <c r="AD386" s="2">
        <f t="shared" si="355"/>
        <v>31.61</v>
      </c>
      <c r="AE386" s="2">
        <f t="shared" si="356"/>
        <v>0.41</v>
      </c>
      <c r="AF386" s="2">
        <f t="shared" si="357"/>
        <v>302.3</v>
      </c>
      <c r="AG386" s="2">
        <f t="shared" si="358"/>
        <v>0</v>
      </c>
      <c r="AH386" s="2">
        <f t="shared" si="359"/>
        <v>32.159999999999997</v>
      </c>
      <c r="AI386" s="2">
        <f t="shared" si="360"/>
        <v>0.03</v>
      </c>
      <c r="AJ386" s="2">
        <f t="shared" si="361"/>
        <v>0</v>
      </c>
      <c r="AK386" s="2">
        <v>519.97</v>
      </c>
      <c r="AL386" s="2">
        <v>186.06</v>
      </c>
      <c r="AM386" s="2">
        <v>31.61</v>
      </c>
      <c r="AN386" s="2">
        <v>0.41</v>
      </c>
      <c r="AO386" s="2">
        <v>302.3</v>
      </c>
      <c r="AP386" s="2">
        <v>0</v>
      </c>
      <c r="AQ386" s="2">
        <v>32.159999999999997</v>
      </c>
      <c r="AR386" s="2">
        <v>0.03</v>
      </c>
      <c r="AS386" s="2">
        <v>0</v>
      </c>
      <c r="AT386" s="2">
        <v>95</v>
      </c>
      <c r="AU386" s="2">
        <v>65</v>
      </c>
      <c r="AV386" s="2">
        <v>1</v>
      </c>
      <c r="AW386" s="2">
        <v>1</v>
      </c>
      <c r="AX386" s="2"/>
      <c r="AY386" s="2"/>
      <c r="AZ386" s="2">
        <v>1</v>
      </c>
      <c r="BA386" s="2">
        <v>1</v>
      </c>
      <c r="BB386" s="2">
        <v>1</v>
      </c>
      <c r="BC386" s="2">
        <v>1</v>
      </c>
      <c r="BD386" s="2" t="s">
        <v>3</v>
      </c>
      <c r="BE386" s="2" t="s">
        <v>3</v>
      </c>
      <c r="BF386" s="2" t="s">
        <v>3</v>
      </c>
      <c r="BG386" s="2" t="s">
        <v>3</v>
      </c>
      <c r="BH386" s="2">
        <v>0</v>
      </c>
      <c r="BI386" s="2">
        <v>2</v>
      </c>
      <c r="BJ386" s="2" t="s">
        <v>51</v>
      </c>
      <c r="BK386" s="2"/>
      <c r="BL386" s="2"/>
      <c r="BM386" s="2">
        <v>108001</v>
      </c>
      <c r="BN386" s="2">
        <v>0</v>
      </c>
      <c r="BO386" s="2" t="s">
        <v>3</v>
      </c>
      <c r="BP386" s="2">
        <v>0</v>
      </c>
      <c r="BQ386" s="2">
        <v>3</v>
      </c>
      <c r="BR386" s="2">
        <v>0</v>
      </c>
      <c r="BS386" s="2">
        <v>1</v>
      </c>
      <c r="BT386" s="2">
        <v>1</v>
      </c>
      <c r="BU386" s="2">
        <v>1</v>
      </c>
      <c r="BV386" s="2">
        <v>1</v>
      </c>
      <c r="BW386" s="2">
        <v>1</v>
      </c>
      <c r="BX386" s="2">
        <v>1</v>
      </c>
      <c r="BY386" s="2" t="s">
        <v>3</v>
      </c>
      <c r="BZ386" s="2">
        <v>95</v>
      </c>
      <c r="CA386" s="2">
        <v>65</v>
      </c>
      <c r="CB386" s="2"/>
      <c r="CC386" s="2"/>
      <c r="CD386" s="2"/>
      <c r="CE386" s="2">
        <v>0</v>
      </c>
      <c r="CF386" s="2">
        <v>0</v>
      </c>
      <c r="CG386" s="2">
        <v>0</v>
      </c>
      <c r="CH386" s="2"/>
      <c r="CI386" s="2"/>
      <c r="CJ386" s="2"/>
      <c r="CK386" s="2"/>
      <c r="CL386" s="2"/>
      <c r="CM386" s="2">
        <v>0</v>
      </c>
      <c r="CN386" s="2" t="s">
        <v>3</v>
      </c>
      <c r="CO386" s="2">
        <v>0</v>
      </c>
      <c r="CP386" s="2">
        <f t="shared" si="362"/>
        <v>10.4</v>
      </c>
      <c r="CQ386" s="2">
        <f t="shared" si="363"/>
        <v>186.06</v>
      </c>
      <c r="CR386" s="2">
        <f t="shared" si="364"/>
        <v>31.61</v>
      </c>
      <c r="CS386" s="2">
        <f t="shared" si="365"/>
        <v>0.41</v>
      </c>
      <c r="CT386" s="2">
        <f t="shared" si="366"/>
        <v>302.3</v>
      </c>
      <c r="CU386" s="2">
        <f t="shared" si="367"/>
        <v>0</v>
      </c>
      <c r="CV386" s="2">
        <f t="shared" si="368"/>
        <v>32.159999999999997</v>
      </c>
      <c r="CW386" s="2">
        <f t="shared" si="369"/>
        <v>0.03</v>
      </c>
      <c r="CX386" s="2">
        <f t="shared" si="370"/>
        <v>0</v>
      </c>
      <c r="CY386" s="2">
        <f t="shared" si="371"/>
        <v>5.7569999999999997</v>
      </c>
      <c r="CZ386" s="2">
        <f t="shared" si="372"/>
        <v>3.9389999999999996</v>
      </c>
      <c r="DA386" s="2"/>
      <c r="DB386" s="2"/>
      <c r="DC386" s="2" t="s">
        <v>3</v>
      </c>
      <c r="DD386" s="2" t="s">
        <v>3</v>
      </c>
      <c r="DE386" s="2" t="s">
        <v>3</v>
      </c>
      <c r="DF386" s="2" t="s">
        <v>3</v>
      </c>
      <c r="DG386" s="2" t="s">
        <v>3</v>
      </c>
      <c r="DH386" s="2" t="s">
        <v>3</v>
      </c>
      <c r="DI386" s="2" t="s">
        <v>3</v>
      </c>
      <c r="DJ386" s="2" t="s">
        <v>3</v>
      </c>
      <c r="DK386" s="2" t="s">
        <v>3</v>
      </c>
      <c r="DL386" s="2" t="s">
        <v>3</v>
      </c>
      <c r="DM386" s="2" t="s">
        <v>3</v>
      </c>
      <c r="DN386" s="2">
        <v>0</v>
      </c>
      <c r="DO386" s="2">
        <v>0</v>
      </c>
      <c r="DP386" s="2">
        <v>1</v>
      </c>
      <c r="DQ386" s="2">
        <v>1</v>
      </c>
      <c r="DR386" s="2"/>
      <c r="DS386" s="2"/>
      <c r="DT386" s="2"/>
      <c r="DU386" s="2">
        <v>1003</v>
      </c>
      <c r="DV386" s="2" t="s">
        <v>41</v>
      </c>
      <c r="DW386" s="2" t="s">
        <v>41</v>
      </c>
      <c r="DX386" s="2">
        <v>100</v>
      </c>
      <c r="DY386" s="2"/>
      <c r="DZ386" s="2"/>
      <c r="EA386" s="2"/>
      <c r="EB386" s="2"/>
      <c r="EC386" s="2"/>
      <c r="ED386" s="2"/>
      <c r="EE386" s="2">
        <v>40532897</v>
      </c>
      <c r="EF386" s="2">
        <v>3</v>
      </c>
      <c r="EG386" s="2" t="s">
        <v>26</v>
      </c>
      <c r="EH386" s="2">
        <v>0</v>
      </c>
      <c r="EI386" s="2" t="s">
        <v>3</v>
      </c>
      <c r="EJ386" s="2">
        <v>2</v>
      </c>
      <c r="EK386" s="2">
        <v>108001</v>
      </c>
      <c r="EL386" s="2" t="s">
        <v>27</v>
      </c>
      <c r="EM386" s="2" t="s">
        <v>28</v>
      </c>
      <c r="EN386" s="2"/>
      <c r="EO386" s="2" t="s">
        <v>3</v>
      </c>
      <c r="EP386" s="2"/>
      <c r="EQ386" s="2">
        <v>0</v>
      </c>
      <c r="ER386" s="2">
        <v>519.97</v>
      </c>
      <c r="ES386" s="2">
        <v>186.06</v>
      </c>
      <c r="ET386" s="2">
        <v>31.61</v>
      </c>
      <c r="EU386" s="2">
        <v>0.41</v>
      </c>
      <c r="EV386" s="2">
        <v>302.3</v>
      </c>
      <c r="EW386" s="2">
        <v>32.159999999999997</v>
      </c>
      <c r="EX386" s="2">
        <v>0.03</v>
      </c>
      <c r="EY386" s="2">
        <v>0</v>
      </c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>
        <v>0</v>
      </c>
      <c r="FR386" s="2">
        <f t="shared" si="373"/>
        <v>0</v>
      </c>
      <c r="FS386" s="2">
        <v>0</v>
      </c>
      <c r="FT386" s="2"/>
      <c r="FU386" s="2"/>
      <c r="FV386" s="2"/>
      <c r="FW386" s="2"/>
      <c r="FX386" s="2">
        <v>95</v>
      </c>
      <c r="FY386" s="2">
        <v>65</v>
      </c>
      <c r="FZ386" s="2"/>
      <c r="GA386" s="2" t="s">
        <v>3</v>
      </c>
      <c r="GB386" s="2"/>
      <c r="GC386" s="2"/>
      <c r="GD386" s="2">
        <v>0</v>
      </c>
      <c r="GE386" s="2"/>
      <c r="GF386" s="2">
        <v>-1568487952</v>
      </c>
      <c r="GG386" s="2">
        <v>2</v>
      </c>
      <c r="GH386" s="2">
        <v>1</v>
      </c>
      <c r="GI386" s="2">
        <v>-2</v>
      </c>
      <c r="GJ386" s="2">
        <v>0</v>
      </c>
      <c r="GK386" s="2">
        <f>ROUND(R386*(R12)/100,2)</f>
        <v>0</v>
      </c>
      <c r="GL386" s="2">
        <f t="shared" si="374"/>
        <v>0</v>
      </c>
      <c r="GM386" s="2">
        <f t="shared" si="375"/>
        <v>20.100000000000001</v>
      </c>
      <c r="GN386" s="2">
        <f t="shared" si="376"/>
        <v>0</v>
      </c>
      <c r="GO386" s="2">
        <f t="shared" si="377"/>
        <v>20.100000000000001</v>
      </c>
      <c r="GP386" s="2">
        <f t="shared" si="378"/>
        <v>0</v>
      </c>
      <c r="GQ386" s="2"/>
      <c r="GR386" s="2">
        <v>0</v>
      </c>
      <c r="GS386" s="2">
        <v>3</v>
      </c>
      <c r="GT386" s="2">
        <v>0</v>
      </c>
      <c r="GU386" s="2" t="s">
        <v>3</v>
      </c>
      <c r="GV386" s="2">
        <f t="shared" si="379"/>
        <v>0</v>
      </c>
      <c r="GW386" s="2">
        <v>1</v>
      </c>
      <c r="GX386" s="2">
        <f t="shared" si="380"/>
        <v>0</v>
      </c>
      <c r="GY386" s="2"/>
      <c r="GZ386" s="2"/>
      <c r="HA386" s="2">
        <v>0</v>
      </c>
      <c r="HB386" s="2">
        <v>0</v>
      </c>
      <c r="HC386" s="2">
        <f t="shared" si="381"/>
        <v>0</v>
      </c>
      <c r="HD386" s="2"/>
      <c r="HE386" s="2"/>
      <c r="HF386" s="2"/>
      <c r="HG386" s="2"/>
      <c r="HH386" s="2"/>
      <c r="HI386" s="2"/>
      <c r="HJ386" s="2"/>
      <c r="HK386" s="2"/>
      <c r="HL386" s="2"/>
      <c r="HM386" s="2"/>
      <c r="HN386" s="2"/>
      <c r="HO386" s="2"/>
      <c r="HP386" s="2"/>
      <c r="HQ386" s="2"/>
      <c r="HR386" s="2"/>
      <c r="HS386" s="2"/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>
        <v>0</v>
      </c>
      <c r="IL386" s="2"/>
      <c r="IM386" s="2"/>
      <c r="IN386" s="2"/>
      <c r="IO386" s="2"/>
      <c r="IP386" s="2"/>
      <c r="IQ386" s="2"/>
      <c r="IR386" s="2"/>
      <c r="IS386" s="2"/>
      <c r="IT386" s="2"/>
      <c r="IU386" s="2"/>
    </row>
    <row r="387" spans="1:255" x14ac:dyDescent="0.2">
      <c r="A387">
        <v>17</v>
      </c>
      <c r="B387">
        <v>1</v>
      </c>
      <c r="C387">
        <f>ROW(SmtRes!A382)</f>
        <v>382</v>
      </c>
      <c r="D387">
        <f>ROW(EtalonRes!A388)</f>
        <v>388</v>
      </c>
      <c r="E387" t="s">
        <v>43</v>
      </c>
      <c r="F387" t="s">
        <v>49</v>
      </c>
      <c r="G387" t="s">
        <v>50</v>
      </c>
      <c r="H387" t="s">
        <v>41</v>
      </c>
      <c r="I387">
        <f>ROUND(2/100,9)</f>
        <v>0.02</v>
      </c>
      <c r="J387">
        <v>0</v>
      </c>
      <c r="O387">
        <f t="shared" si="342"/>
        <v>172.19</v>
      </c>
      <c r="P387">
        <f t="shared" si="343"/>
        <v>6.55</v>
      </c>
      <c r="Q387">
        <f t="shared" si="344"/>
        <v>2.94</v>
      </c>
      <c r="R387">
        <f t="shared" si="345"/>
        <v>0.22</v>
      </c>
      <c r="S387">
        <f t="shared" si="346"/>
        <v>162.69999999999999</v>
      </c>
      <c r="T387">
        <f t="shared" si="347"/>
        <v>0</v>
      </c>
      <c r="U387">
        <f t="shared" si="348"/>
        <v>0.64319999999999999</v>
      </c>
      <c r="V387">
        <f t="shared" si="349"/>
        <v>5.9999999999999995E-4</v>
      </c>
      <c r="W387">
        <f t="shared" si="350"/>
        <v>0</v>
      </c>
      <c r="X387">
        <f t="shared" si="351"/>
        <v>131.97</v>
      </c>
      <c r="Y387">
        <f t="shared" si="352"/>
        <v>84.72</v>
      </c>
      <c r="AA387">
        <v>42069989</v>
      </c>
      <c r="AB387">
        <f t="shared" si="353"/>
        <v>519.97</v>
      </c>
      <c r="AC387">
        <f t="shared" si="354"/>
        <v>186.06</v>
      </c>
      <c r="AD387">
        <f t="shared" si="355"/>
        <v>31.61</v>
      </c>
      <c r="AE387">
        <f t="shared" si="356"/>
        <v>0.41</v>
      </c>
      <c r="AF387">
        <f t="shared" si="357"/>
        <v>302.3</v>
      </c>
      <c r="AG387">
        <f t="shared" si="358"/>
        <v>0</v>
      </c>
      <c r="AH387">
        <f t="shared" si="359"/>
        <v>32.159999999999997</v>
      </c>
      <c r="AI387">
        <f t="shared" si="360"/>
        <v>0.03</v>
      </c>
      <c r="AJ387">
        <f t="shared" si="361"/>
        <v>0</v>
      </c>
      <c r="AK387">
        <v>519.97</v>
      </c>
      <c r="AL387">
        <v>186.06</v>
      </c>
      <c r="AM387">
        <v>31.61</v>
      </c>
      <c r="AN387">
        <v>0.41</v>
      </c>
      <c r="AO387">
        <v>302.3</v>
      </c>
      <c r="AP387">
        <v>0</v>
      </c>
      <c r="AQ387">
        <v>32.159999999999997</v>
      </c>
      <c r="AR387">
        <v>0.03</v>
      </c>
      <c r="AS387">
        <v>0</v>
      </c>
      <c r="AT387">
        <v>81</v>
      </c>
      <c r="AU387">
        <v>52</v>
      </c>
      <c r="AV387">
        <v>1</v>
      </c>
      <c r="AW387">
        <v>1</v>
      </c>
      <c r="AZ387">
        <v>1</v>
      </c>
      <c r="BA387">
        <v>26.91</v>
      </c>
      <c r="BB387">
        <v>4.6500000000000004</v>
      </c>
      <c r="BC387">
        <v>1.76</v>
      </c>
      <c r="BD387" t="s">
        <v>3</v>
      </c>
      <c r="BE387" t="s">
        <v>3</v>
      </c>
      <c r="BF387" t="s">
        <v>3</v>
      </c>
      <c r="BG387" t="s">
        <v>3</v>
      </c>
      <c r="BH387">
        <v>0</v>
      </c>
      <c r="BI387">
        <v>2</v>
      </c>
      <c r="BJ387" t="s">
        <v>51</v>
      </c>
      <c r="BM387">
        <v>108001</v>
      </c>
      <c r="BN387">
        <v>0</v>
      </c>
      <c r="BO387" t="s">
        <v>49</v>
      </c>
      <c r="BP387">
        <v>1</v>
      </c>
      <c r="BQ387">
        <v>3</v>
      </c>
      <c r="BR387">
        <v>0</v>
      </c>
      <c r="BS387">
        <v>26.91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95</v>
      </c>
      <c r="CA387">
        <v>65</v>
      </c>
      <c r="CE387">
        <v>0</v>
      </c>
      <c r="CF387">
        <v>0</v>
      </c>
      <c r="CG387">
        <v>0</v>
      </c>
      <c r="CM387">
        <v>0</v>
      </c>
      <c r="CN387" t="s">
        <v>3</v>
      </c>
      <c r="CO387">
        <v>0</v>
      </c>
      <c r="CP387">
        <f t="shared" si="362"/>
        <v>172.19</v>
      </c>
      <c r="CQ387">
        <f t="shared" si="363"/>
        <v>327.46559999999999</v>
      </c>
      <c r="CR387">
        <f t="shared" si="364"/>
        <v>146.98650000000001</v>
      </c>
      <c r="CS387">
        <f t="shared" si="365"/>
        <v>11.033099999999999</v>
      </c>
      <c r="CT387">
        <f t="shared" si="366"/>
        <v>8134.893</v>
      </c>
      <c r="CU387">
        <f t="shared" si="367"/>
        <v>0</v>
      </c>
      <c r="CV387">
        <f t="shared" si="368"/>
        <v>32.159999999999997</v>
      </c>
      <c r="CW387">
        <f t="shared" si="369"/>
        <v>0.03</v>
      </c>
      <c r="CX387">
        <f t="shared" si="370"/>
        <v>0</v>
      </c>
      <c r="CY387">
        <f t="shared" si="371"/>
        <v>131.96519999999998</v>
      </c>
      <c r="CZ387">
        <f t="shared" si="372"/>
        <v>84.718400000000003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1003</v>
      </c>
      <c r="DV387" t="s">
        <v>41</v>
      </c>
      <c r="DW387" t="s">
        <v>41</v>
      </c>
      <c r="DX387">
        <v>100</v>
      </c>
      <c r="EE387">
        <v>40532897</v>
      </c>
      <c r="EF387">
        <v>3</v>
      </c>
      <c r="EG387" t="s">
        <v>26</v>
      </c>
      <c r="EH387">
        <v>0</v>
      </c>
      <c r="EI387" t="s">
        <v>3</v>
      </c>
      <c r="EJ387">
        <v>2</v>
      </c>
      <c r="EK387">
        <v>108001</v>
      </c>
      <c r="EL387" t="s">
        <v>27</v>
      </c>
      <c r="EM387" t="s">
        <v>28</v>
      </c>
      <c r="EO387" t="s">
        <v>3</v>
      </c>
      <c r="EQ387">
        <v>0</v>
      </c>
      <c r="ER387">
        <v>519.97</v>
      </c>
      <c r="ES387">
        <v>186.06</v>
      </c>
      <c r="ET387">
        <v>31.61</v>
      </c>
      <c r="EU387">
        <v>0.41</v>
      </c>
      <c r="EV387">
        <v>302.3</v>
      </c>
      <c r="EW387">
        <v>32.159999999999997</v>
      </c>
      <c r="EX387">
        <v>0.03</v>
      </c>
      <c r="EY387">
        <v>0</v>
      </c>
      <c r="FQ387">
        <v>0</v>
      </c>
      <c r="FR387">
        <f t="shared" si="373"/>
        <v>0</v>
      </c>
      <c r="FS387">
        <v>0</v>
      </c>
      <c r="FV387" t="s">
        <v>29</v>
      </c>
      <c r="FW387" t="s">
        <v>30</v>
      </c>
      <c r="FX387">
        <v>95</v>
      </c>
      <c r="FY387">
        <v>65</v>
      </c>
      <c r="GA387" t="s">
        <v>3</v>
      </c>
      <c r="GD387">
        <v>0</v>
      </c>
      <c r="GF387">
        <v>-1568487952</v>
      </c>
      <c r="GG387">
        <v>2</v>
      </c>
      <c r="GH387">
        <v>1</v>
      </c>
      <c r="GI387">
        <v>2</v>
      </c>
      <c r="GJ387">
        <v>0</v>
      </c>
      <c r="GK387">
        <f>ROUND(R387*(S12)/100,2)</f>
        <v>0</v>
      </c>
      <c r="GL387">
        <f t="shared" si="374"/>
        <v>0</v>
      </c>
      <c r="GM387">
        <f t="shared" si="375"/>
        <v>388.88</v>
      </c>
      <c r="GN387">
        <f t="shared" si="376"/>
        <v>0</v>
      </c>
      <c r="GO387">
        <f t="shared" si="377"/>
        <v>388.88</v>
      </c>
      <c r="GP387">
        <f t="shared" si="378"/>
        <v>0</v>
      </c>
      <c r="GR387">
        <v>0</v>
      </c>
      <c r="GS387">
        <v>3</v>
      </c>
      <c r="GT387">
        <v>0</v>
      </c>
      <c r="GU387" t="s">
        <v>3</v>
      </c>
      <c r="GV387">
        <f t="shared" si="379"/>
        <v>0</v>
      </c>
      <c r="GW387">
        <v>1</v>
      </c>
      <c r="GX387">
        <f t="shared" si="380"/>
        <v>0</v>
      </c>
      <c r="HA387">
        <v>0</v>
      </c>
      <c r="HB387">
        <v>0</v>
      </c>
      <c r="HC387">
        <f t="shared" si="381"/>
        <v>0</v>
      </c>
      <c r="IK387">
        <v>0</v>
      </c>
    </row>
    <row r="388" spans="1:255" x14ac:dyDescent="0.2">
      <c r="A388" s="2">
        <v>17</v>
      </c>
      <c r="B388" s="2">
        <v>1</v>
      </c>
      <c r="C388" s="2">
        <f>ROW(SmtRes!A388)</f>
        <v>388</v>
      </c>
      <c r="D388" s="2">
        <f>ROW(EtalonRes!A394)</f>
        <v>394</v>
      </c>
      <c r="E388" s="2" t="s">
        <v>52</v>
      </c>
      <c r="F388" s="2" t="s">
        <v>53</v>
      </c>
      <c r="G388" s="2" t="s">
        <v>54</v>
      </c>
      <c r="H388" s="2" t="s">
        <v>34</v>
      </c>
      <c r="I388" s="2">
        <v>1</v>
      </c>
      <c r="J388" s="2">
        <v>0</v>
      </c>
      <c r="K388" s="2"/>
      <c r="L388" s="2"/>
      <c r="M388" s="2"/>
      <c r="N388" s="2"/>
      <c r="O388" s="2">
        <f t="shared" si="342"/>
        <v>2.75</v>
      </c>
      <c r="P388" s="2">
        <f t="shared" si="343"/>
        <v>0</v>
      </c>
      <c r="Q388" s="2">
        <f t="shared" si="344"/>
        <v>0.67</v>
      </c>
      <c r="R388" s="2">
        <f t="shared" si="345"/>
        <v>0.04</v>
      </c>
      <c r="S388" s="2">
        <f t="shared" si="346"/>
        <v>2.08</v>
      </c>
      <c r="T388" s="2">
        <f t="shared" si="347"/>
        <v>0</v>
      </c>
      <c r="U388" s="2">
        <f t="shared" si="348"/>
        <v>0.21</v>
      </c>
      <c r="V388" s="2">
        <f t="shared" si="349"/>
        <v>3.0000000000000001E-3</v>
      </c>
      <c r="W388" s="2">
        <f t="shared" si="350"/>
        <v>0</v>
      </c>
      <c r="X388" s="2">
        <f t="shared" si="351"/>
        <v>2.0099999999999998</v>
      </c>
      <c r="Y388" s="2">
        <f t="shared" si="352"/>
        <v>1.38</v>
      </c>
      <c r="Z388" s="2"/>
      <c r="AA388" s="2">
        <v>42069975</v>
      </c>
      <c r="AB388" s="2">
        <f t="shared" si="353"/>
        <v>2.7480000000000002</v>
      </c>
      <c r="AC388" s="2">
        <f>ROUND(((ES388*0)),6)</f>
        <v>0</v>
      </c>
      <c r="AD388" s="2">
        <f>ROUND(((((ET388*0.3))-((EU388*0.3)))+AE388),6)</f>
        <v>0.66600000000000004</v>
      </c>
      <c r="AE388" s="2">
        <f>ROUND(((EU388*0.3)),6)</f>
        <v>4.2000000000000003E-2</v>
      </c>
      <c r="AF388" s="2">
        <f>ROUND(((EV388*0.3)),6)</f>
        <v>2.0819999999999999</v>
      </c>
      <c r="AG388" s="2">
        <f t="shared" si="358"/>
        <v>0</v>
      </c>
      <c r="AH388" s="2">
        <f>((EW388*0.3))</f>
        <v>0.21</v>
      </c>
      <c r="AI388" s="2">
        <f>((EX388*0.3))</f>
        <v>3.0000000000000001E-3</v>
      </c>
      <c r="AJ388" s="2">
        <f t="shared" si="361"/>
        <v>0</v>
      </c>
      <c r="AK388" s="2">
        <v>9.67</v>
      </c>
      <c r="AL388" s="2">
        <v>0.51</v>
      </c>
      <c r="AM388" s="2">
        <v>2.2200000000000002</v>
      </c>
      <c r="AN388" s="2">
        <v>0.14000000000000001</v>
      </c>
      <c r="AO388" s="2">
        <v>6.94</v>
      </c>
      <c r="AP388" s="2">
        <v>0</v>
      </c>
      <c r="AQ388" s="2">
        <v>0.7</v>
      </c>
      <c r="AR388" s="2">
        <v>0.01</v>
      </c>
      <c r="AS388" s="2">
        <v>0</v>
      </c>
      <c r="AT388" s="2">
        <v>95</v>
      </c>
      <c r="AU388" s="2">
        <v>65</v>
      </c>
      <c r="AV388" s="2">
        <v>1</v>
      </c>
      <c r="AW388" s="2">
        <v>1</v>
      </c>
      <c r="AX388" s="2"/>
      <c r="AY388" s="2"/>
      <c r="AZ388" s="2">
        <v>1</v>
      </c>
      <c r="BA388" s="2">
        <v>1</v>
      </c>
      <c r="BB388" s="2">
        <v>1</v>
      </c>
      <c r="BC388" s="2">
        <v>1</v>
      </c>
      <c r="BD388" s="2" t="s">
        <v>3</v>
      </c>
      <c r="BE388" s="2" t="s">
        <v>3</v>
      </c>
      <c r="BF388" s="2" t="s">
        <v>3</v>
      </c>
      <c r="BG388" s="2" t="s">
        <v>3</v>
      </c>
      <c r="BH388" s="2">
        <v>0</v>
      </c>
      <c r="BI388" s="2">
        <v>2</v>
      </c>
      <c r="BJ388" s="2" t="s">
        <v>55</v>
      </c>
      <c r="BK388" s="2"/>
      <c r="BL388" s="2"/>
      <c r="BM388" s="2">
        <v>108001</v>
      </c>
      <c r="BN388" s="2">
        <v>0</v>
      </c>
      <c r="BO388" s="2" t="s">
        <v>3</v>
      </c>
      <c r="BP388" s="2">
        <v>0</v>
      </c>
      <c r="BQ388" s="2">
        <v>3</v>
      </c>
      <c r="BR388" s="2">
        <v>0</v>
      </c>
      <c r="BS388" s="2">
        <v>1</v>
      </c>
      <c r="BT388" s="2">
        <v>1</v>
      </c>
      <c r="BU388" s="2">
        <v>1</v>
      </c>
      <c r="BV388" s="2">
        <v>1</v>
      </c>
      <c r="BW388" s="2">
        <v>1</v>
      </c>
      <c r="BX388" s="2">
        <v>1</v>
      </c>
      <c r="BY388" s="2" t="s">
        <v>3</v>
      </c>
      <c r="BZ388" s="2">
        <v>95</v>
      </c>
      <c r="CA388" s="2">
        <v>65</v>
      </c>
      <c r="CB388" s="2"/>
      <c r="CC388" s="2"/>
      <c r="CD388" s="2"/>
      <c r="CE388" s="2">
        <v>0</v>
      </c>
      <c r="CF388" s="2">
        <v>0</v>
      </c>
      <c r="CG388" s="2">
        <v>0</v>
      </c>
      <c r="CH388" s="2"/>
      <c r="CI388" s="2"/>
      <c r="CJ388" s="2"/>
      <c r="CK388" s="2"/>
      <c r="CL388" s="2"/>
      <c r="CM388" s="2">
        <v>0</v>
      </c>
      <c r="CN388" s="2" t="s">
        <v>413</v>
      </c>
      <c r="CO388" s="2">
        <v>0</v>
      </c>
      <c r="CP388" s="2">
        <f t="shared" si="362"/>
        <v>2.75</v>
      </c>
      <c r="CQ388" s="2">
        <f t="shared" si="363"/>
        <v>0</v>
      </c>
      <c r="CR388" s="2">
        <f t="shared" si="364"/>
        <v>0.66600000000000004</v>
      </c>
      <c r="CS388" s="2">
        <f t="shared" si="365"/>
        <v>4.2000000000000003E-2</v>
      </c>
      <c r="CT388" s="2">
        <f t="shared" si="366"/>
        <v>2.0819999999999999</v>
      </c>
      <c r="CU388" s="2">
        <f t="shared" si="367"/>
        <v>0</v>
      </c>
      <c r="CV388" s="2">
        <f t="shared" si="368"/>
        <v>0.21</v>
      </c>
      <c r="CW388" s="2">
        <f t="shared" si="369"/>
        <v>3.0000000000000001E-3</v>
      </c>
      <c r="CX388" s="2">
        <f t="shared" si="370"/>
        <v>0</v>
      </c>
      <c r="CY388" s="2">
        <f t="shared" si="371"/>
        <v>2.0140000000000002</v>
      </c>
      <c r="CZ388" s="2">
        <f t="shared" si="372"/>
        <v>1.3780000000000001</v>
      </c>
      <c r="DA388" s="2"/>
      <c r="DB388" s="2"/>
      <c r="DC388" s="2" t="s">
        <v>3</v>
      </c>
      <c r="DD388" s="2" t="s">
        <v>56</v>
      </c>
      <c r="DE388" s="2" t="s">
        <v>57</v>
      </c>
      <c r="DF388" s="2" t="s">
        <v>57</v>
      </c>
      <c r="DG388" s="2" t="s">
        <v>57</v>
      </c>
      <c r="DH388" s="2" t="s">
        <v>3</v>
      </c>
      <c r="DI388" s="2" t="s">
        <v>57</v>
      </c>
      <c r="DJ388" s="2" t="s">
        <v>57</v>
      </c>
      <c r="DK388" s="2" t="s">
        <v>3</v>
      </c>
      <c r="DL388" s="2" t="s">
        <v>3</v>
      </c>
      <c r="DM388" s="2" t="s">
        <v>3</v>
      </c>
      <c r="DN388" s="2">
        <v>0</v>
      </c>
      <c r="DO388" s="2">
        <v>0</v>
      </c>
      <c r="DP388" s="2">
        <v>1</v>
      </c>
      <c r="DQ388" s="2">
        <v>1</v>
      </c>
      <c r="DR388" s="2"/>
      <c r="DS388" s="2"/>
      <c r="DT388" s="2"/>
      <c r="DU388" s="2">
        <v>1013</v>
      </c>
      <c r="DV388" s="2" t="s">
        <v>34</v>
      </c>
      <c r="DW388" s="2" t="s">
        <v>34</v>
      </c>
      <c r="DX388" s="2">
        <v>1</v>
      </c>
      <c r="DY388" s="2"/>
      <c r="DZ388" s="2"/>
      <c r="EA388" s="2"/>
      <c r="EB388" s="2"/>
      <c r="EC388" s="2"/>
      <c r="ED388" s="2"/>
      <c r="EE388" s="2">
        <v>40532897</v>
      </c>
      <c r="EF388" s="2">
        <v>3</v>
      </c>
      <c r="EG388" s="2" t="s">
        <v>26</v>
      </c>
      <c r="EH388" s="2">
        <v>0</v>
      </c>
      <c r="EI388" s="2" t="s">
        <v>3</v>
      </c>
      <c r="EJ388" s="2">
        <v>2</v>
      </c>
      <c r="EK388" s="2">
        <v>108001</v>
      </c>
      <c r="EL388" s="2" t="s">
        <v>27</v>
      </c>
      <c r="EM388" s="2" t="s">
        <v>28</v>
      </c>
      <c r="EN388" s="2"/>
      <c r="EO388" s="2" t="s">
        <v>58</v>
      </c>
      <c r="EP388" s="2"/>
      <c r="EQ388" s="2">
        <v>0</v>
      </c>
      <c r="ER388" s="2">
        <v>9.67</v>
      </c>
      <c r="ES388" s="2">
        <v>0.51</v>
      </c>
      <c r="ET388" s="2">
        <v>2.2200000000000002</v>
      </c>
      <c r="EU388" s="2">
        <v>0.14000000000000001</v>
      </c>
      <c r="EV388" s="2">
        <v>6.94</v>
      </c>
      <c r="EW388" s="2">
        <v>0.7</v>
      </c>
      <c r="EX388" s="2">
        <v>0.01</v>
      </c>
      <c r="EY388" s="2">
        <v>0</v>
      </c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>
        <v>0</v>
      </c>
      <c r="FR388" s="2">
        <f t="shared" si="373"/>
        <v>0</v>
      </c>
      <c r="FS388" s="2">
        <v>0</v>
      </c>
      <c r="FT388" s="2"/>
      <c r="FU388" s="2"/>
      <c r="FV388" s="2"/>
      <c r="FW388" s="2"/>
      <c r="FX388" s="2">
        <v>95</v>
      </c>
      <c r="FY388" s="2">
        <v>65</v>
      </c>
      <c r="FZ388" s="2"/>
      <c r="GA388" s="2" t="s">
        <v>3</v>
      </c>
      <c r="GB388" s="2"/>
      <c r="GC388" s="2"/>
      <c r="GD388" s="2">
        <v>0</v>
      </c>
      <c r="GE388" s="2"/>
      <c r="GF388" s="2">
        <v>2091764553</v>
      </c>
      <c r="GG388" s="2">
        <v>2</v>
      </c>
      <c r="GH388" s="2">
        <v>1</v>
      </c>
      <c r="GI388" s="2">
        <v>-2</v>
      </c>
      <c r="GJ388" s="2">
        <v>0</v>
      </c>
      <c r="GK388" s="2">
        <f>ROUND(R388*(R12)/100,2)</f>
        <v>0</v>
      </c>
      <c r="GL388" s="2">
        <f t="shared" si="374"/>
        <v>0</v>
      </c>
      <c r="GM388" s="2">
        <f t="shared" si="375"/>
        <v>6.14</v>
      </c>
      <c r="GN388" s="2">
        <f t="shared" si="376"/>
        <v>0</v>
      </c>
      <c r="GO388" s="2">
        <f t="shared" si="377"/>
        <v>6.14</v>
      </c>
      <c r="GP388" s="2">
        <f t="shared" si="378"/>
        <v>0</v>
      </c>
      <c r="GQ388" s="2"/>
      <c r="GR388" s="2">
        <v>0</v>
      </c>
      <c r="GS388" s="2">
        <v>3</v>
      </c>
      <c r="GT388" s="2">
        <v>0</v>
      </c>
      <c r="GU388" s="2" t="s">
        <v>3</v>
      </c>
      <c r="GV388" s="2">
        <f t="shared" si="379"/>
        <v>0</v>
      </c>
      <c r="GW388" s="2">
        <v>1</v>
      </c>
      <c r="GX388" s="2">
        <f t="shared" si="380"/>
        <v>0</v>
      </c>
      <c r="GY388" s="2"/>
      <c r="GZ388" s="2"/>
      <c r="HA388" s="2">
        <v>0</v>
      </c>
      <c r="HB388" s="2">
        <v>0</v>
      </c>
      <c r="HC388" s="2">
        <f t="shared" si="381"/>
        <v>0</v>
      </c>
      <c r="HD388" s="2"/>
      <c r="HE388" s="2"/>
      <c r="HF388" s="2"/>
      <c r="HG388" s="2"/>
      <c r="HH388" s="2"/>
      <c r="HI388" s="2"/>
      <c r="HJ388" s="2"/>
      <c r="HK388" s="2"/>
      <c r="HL388" s="2"/>
      <c r="HM388" s="2"/>
      <c r="HN388" s="2"/>
      <c r="HO388" s="2"/>
      <c r="HP388" s="2"/>
      <c r="HQ388" s="2"/>
      <c r="HR388" s="2"/>
      <c r="HS388" s="2"/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>
        <v>0</v>
      </c>
      <c r="IL388" s="2"/>
      <c r="IM388" s="2"/>
      <c r="IN388" s="2"/>
      <c r="IO388" s="2"/>
      <c r="IP388" s="2"/>
      <c r="IQ388" s="2"/>
      <c r="IR388" s="2"/>
      <c r="IS388" s="2"/>
      <c r="IT388" s="2"/>
      <c r="IU388" s="2"/>
    </row>
    <row r="389" spans="1:255" x14ac:dyDescent="0.2">
      <c r="A389">
        <v>17</v>
      </c>
      <c r="B389">
        <v>1</v>
      </c>
      <c r="C389">
        <f>ROW(SmtRes!A394)</f>
        <v>394</v>
      </c>
      <c r="D389">
        <f>ROW(EtalonRes!A400)</f>
        <v>400</v>
      </c>
      <c r="E389" t="s">
        <v>52</v>
      </c>
      <c r="F389" t="s">
        <v>53</v>
      </c>
      <c r="G389" t="s">
        <v>54</v>
      </c>
      <c r="H389" t="s">
        <v>34</v>
      </c>
      <c r="I389">
        <v>1</v>
      </c>
      <c r="J389">
        <v>0</v>
      </c>
      <c r="O389">
        <f t="shared" si="342"/>
        <v>61.54</v>
      </c>
      <c r="P389">
        <f t="shared" si="343"/>
        <v>0</v>
      </c>
      <c r="Q389">
        <f t="shared" si="344"/>
        <v>5.51</v>
      </c>
      <c r="R389">
        <f t="shared" si="345"/>
        <v>1.1299999999999999</v>
      </c>
      <c r="S389">
        <f t="shared" si="346"/>
        <v>56.03</v>
      </c>
      <c r="T389">
        <f t="shared" si="347"/>
        <v>0</v>
      </c>
      <c r="U389">
        <f t="shared" si="348"/>
        <v>0.21</v>
      </c>
      <c r="V389">
        <f t="shared" si="349"/>
        <v>3.0000000000000001E-3</v>
      </c>
      <c r="W389">
        <f t="shared" si="350"/>
        <v>0</v>
      </c>
      <c r="X389">
        <f t="shared" si="351"/>
        <v>46.3</v>
      </c>
      <c r="Y389">
        <f t="shared" si="352"/>
        <v>29.72</v>
      </c>
      <c r="AA389">
        <v>42069989</v>
      </c>
      <c r="AB389">
        <f t="shared" si="353"/>
        <v>2.7480000000000002</v>
      </c>
      <c r="AC389">
        <f>ROUND(((ES389*0)),6)</f>
        <v>0</v>
      </c>
      <c r="AD389">
        <f>ROUND(((((ET389*0.3))-((EU389*0.3)))+AE389),6)</f>
        <v>0.66600000000000004</v>
      </c>
      <c r="AE389">
        <f>ROUND(((EU389*0.3)),6)</f>
        <v>4.2000000000000003E-2</v>
      </c>
      <c r="AF389">
        <f>ROUND(((EV389*0.3)),6)</f>
        <v>2.0819999999999999</v>
      </c>
      <c r="AG389">
        <f t="shared" si="358"/>
        <v>0</v>
      </c>
      <c r="AH389">
        <f>((EW389*0.3))</f>
        <v>0.21</v>
      </c>
      <c r="AI389">
        <f>((EX389*0.3))</f>
        <v>3.0000000000000001E-3</v>
      </c>
      <c r="AJ389">
        <f t="shared" si="361"/>
        <v>0</v>
      </c>
      <c r="AK389">
        <v>9.67</v>
      </c>
      <c r="AL389">
        <v>0.51</v>
      </c>
      <c r="AM389">
        <v>2.2200000000000002</v>
      </c>
      <c r="AN389">
        <v>0.14000000000000001</v>
      </c>
      <c r="AO389">
        <v>6.94</v>
      </c>
      <c r="AP389">
        <v>0</v>
      </c>
      <c r="AQ389">
        <v>0.7</v>
      </c>
      <c r="AR389">
        <v>0.01</v>
      </c>
      <c r="AS389">
        <v>0</v>
      </c>
      <c r="AT389">
        <v>81</v>
      </c>
      <c r="AU389">
        <v>52</v>
      </c>
      <c r="AV389">
        <v>1</v>
      </c>
      <c r="AW389">
        <v>1</v>
      </c>
      <c r="AZ389">
        <v>1</v>
      </c>
      <c r="BA389">
        <v>26.91</v>
      </c>
      <c r="BB389">
        <v>8.27</v>
      </c>
      <c r="BC389">
        <v>13.37</v>
      </c>
      <c r="BD389" t="s">
        <v>3</v>
      </c>
      <c r="BE389" t="s">
        <v>3</v>
      </c>
      <c r="BF389" t="s">
        <v>3</v>
      </c>
      <c r="BG389" t="s">
        <v>3</v>
      </c>
      <c r="BH389">
        <v>0</v>
      </c>
      <c r="BI389">
        <v>2</v>
      </c>
      <c r="BJ389" t="s">
        <v>55</v>
      </c>
      <c r="BM389">
        <v>108001</v>
      </c>
      <c r="BN389">
        <v>0</v>
      </c>
      <c r="BO389" t="s">
        <v>53</v>
      </c>
      <c r="BP389">
        <v>1</v>
      </c>
      <c r="BQ389">
        <v>3</v>
      </c>
      <c r="BR389">
        <v>0</v>
      </c>
      <c r="BS389">
        <v>26.91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95</v>
      </c>
      <c r="CA389">
        <v>65</v>
      </c>
      <c r="CE389">
        <v>0</v>
      </c>
      <c r="CF389">
        <v>0</v>
      </c>
      <c r="CG389">
        <v>0</v>
      </c>
      <c r="CM389">
        <v>0</v>
      </c>
      <c r="CN389" t="s">
        <v>413</v>
      </c>
      <c r="CO389">
        <v>0</v>
      </c>
      <c r="CP389">
        <f t="shared" si="362"/>
        <v>61.54</v>
      </c>
      <c r="CQ389">
        <f t="shared" si="363"/>
        <v>0</v>
      </c>
      <c r="CR389">
        <f t="shared" si="364"/>
        <v>5.5078199999999997</v>
      </c>
      <c r="CS389">
        <f t="shared" si="365"/>
        <v>1.13022</v>
      </c>
      <c r="CT389">
        <f t="shared" si="366"/>
        <v>56.026619999999994</v>
      </c>
      <c r="CU389">
        <f t="shared" si="367"/>
        <v>0</v>
      </c>
      <c r="CV389">
        <f t="shared" si="368"/>
        <v>0.21</v>
      </c>
      <c r="CW389">
        <f t="shared" si="369"/>
        <v>3.0000000000000001E-3</v>
      </c>
      <c r="CX389">
        <f t="shared" si="370"/>
        <v>0</v>
      </c>
      <c r="CY389">
        <f t="shared" si="371"/>
        <v>46.299599999999998</v>
      </c>
      <c r="CZ389">
        <f t="shared" si="372"/>
        <v>29.723200000000002</v>
      </c>
      <c r="DC389" t="s">
        <v>3</v>
      </c>
      <c r="DD389" t="s">
        <v>56</v>
      </c>
      <c r="DE389" t="s">
        <v>57</v>
      </c>
      <c r="DF389" t="s">
        <v>57</v>
      </c>
      <c r="DG389" t="s">
        <v>57</v>
      </c>
      <c r="DH389" t="s">
        <v>3</v>
      </c>
      <c r="DI389" t="s">
        <v>57</v>
      </c>
      <c r="DJ389" t="s">
        <v>57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1013</v>
      </c>
      <c r="DV389" t="s">
        <v>34</v>
      </c>
      <c r="DW389" t="s">
        <v>34</v>
      </c>
      <c r="DX389">
        <v>1</v>
      </c>
      <c r="EE389">
        <v>40532897</v>
      </c>
      <c r="EF389">
        <v>3</v>
      </c>
      <c r="EG389" t="s">
        <v>26</v>
      </c>
      <c r="EH389">
        <v>0</v>
      </c>
      <c r="EI389" t="s">
        <v>3</v>
      </c>
      <c r="EJ389">
        <v>2</v>
      </c>
      <c r="EK389">
        <v>108001</v>
      </c>
      <c r="EL389" t="s">
        <v>27</v>
      </c>
      <c r="EM389" t="s">
        <v>28</v>
      </c>
      <c r="EO389" t="s">
        <v>58</v>
      </c>
      <c r="EQ389">
        <v>0</v>
      </c>
      <c r="ER389">
        <v>9.67</v>
      </c>
      <c r="ES389">
        <v>0.51</v>
      </c>
      <c r="ET389">
        <v>2.2200000000000002</v>
      </c>
      <c r="EU389">
        <v>0.14000000000000001</v>
      </c>
      <c r="EV389">
        <v>6.94</v>
      </c>
      <c r="EW389">
        <v>0.7</v>
      </c>
      <c r="EX389">
        <v>0.01</v>
      </c>
      <c r="EY389">
        <v>0</v>
      </c>
      <c r="FQ389">
        <v>0</v>
      </c>
      <c r="FR389">
        <f t="shared" si="373"/>
        <v>0</v>
      </c>
      <c r="FS389">
        <v>0</v>
      </c>
      <c r="FV389" t="s">
        <v>29</v>
      </c>
      <c r="FW389" t="s">
        <v>30</v>
      </c>
      <c r="FX389">
        <v>95</v>
      </c>
      <c r="FY389">
        <v>65</v>
      </c>
      <c r="GA389" t="s">
        <v>3</v>
      </c>
      <c r="GD389">
        <v>0</v>
      </c>
      <c r="GF389">
        <v>2091764553</v>
      </c>
      <c r="GG389">
        <v>2</v>
      </c>
      <c r="GH389">
        <v>1</v>
      </c>
      <c r="GI389">
        <v>2</v>
      </c>
      <c r="GJ389">
        <v>0</v>
      </c>
      <c r="GK389">
        <f>ROUND(R389*(S12)/100,2)</f>
        <v>0</v>
      </c>
      <c r="GL389">
        <f t="shared" si="374"/>
        <v>0</v>
      </c>
      <c r="GM389">
        <f t="shared" si="375"/>
        <v>137.56</v>
      </c>
      <c r="GN389">
        <f t="shared" si="376"/>
        <v>0</v>
      </c>
      <c r="GO389">
        <f t="shared" si="377"/>
        <v>137.56</v>
      </c>
      <c r="GP389">
        <f t="shared" si="378"/>
        <v>0</v>
      </c>
      <c r="GR389">
        <v>0</v>
      </c>
      <c r="GS389">
        <v>3</v>
      </c>
      <c r="GT389">
        <v>0</v>
      </c>
      <c r="GU389" t="s">
        <v>3</v>
      </c>
      <c r="GV389">
        <f t="shared" si="379"/>
        <v>0</v>
      </c>
      <c r="GW389">
        <v>1</v>
      </c>
      <c r="GX389">
        <f t="shared" si="380"/>
        <v>0</v>
      </c>
      <c r="HA389">
        <v>0</v>
      </c>
      <c r="HB389">
        <v>0</v>
      </c>
      <c r="HC389">
        <f t="shared" si="381"/>
        <v>0</v>
      </c>
      <c r="IK389">
        <v>0</v>
      </c>
    </row>
    <row r="390" spans="1:255" x14ac:dyDescent="0.2">
      <c r="A390" s="2">
        <v>17</v>
      </c>
      <c r="B390" s="2">
        <v>1</v>
      </c>
      <c r="C390" s="2">
        <f>ROW(SmtRes!A400)</f>
        <v>400</v>
      </c>
      <c r="D390" s="2">
        <f>ROW(EtalonRes!A406)</f>
        <v>406</v>
      </c>
      <c r="E390" s="2" t="s">
        <v>59</v>
      </c>
      <c r="F390" s="2" t="s">
        <v>53</v>
      </c>
      <c r="G390" s="2" t="s">
        <v>54</v>
      </c>
      <c r="H390" s="2" t="s">
        <v>34</v>
      </c>
      <c r="I390" s="2">
        <v>1</v>
      </c>
      <c r="J390" s="2">
        <v>0</v>
      </c>
      <c r="K390" s="2"/>
      <c r="L390" s="2"/>
      <c r="M390" s="2"/>
      <c r="N390" s="2"/>
      <c r="O390" s="2">
        <f t="shared" si="342"/>
        <v>9.67</v>
      </c>
      <c r="P390" s="2">
        <f t="shared" si="343"/>
        <v>0.51</v>
      </c>
      <c r="Q390" s="2">
        <f t="shared" si="344"/>
        <v>2.2200000000000002</v>
      </c>
      <c r="R390" s="2">
        <f t="shared" si="345"/>
        <v>0.14000000000000001</v>
      </c>
      <c r="S390" s="2">
        <f t="shared" si="346"/>
        <v>6.94</v>
      </c>
      <c r="T390" s="2">
        <f t="shared" si="347"/>
        <v>0</v>
      </c>
      <c r="U390" s="2">
        <f t="shared" si="348"/>
        <v>0.7</v>
      </c>
      <c r="V390" s="2">
        <f t="shared" si="349"/>
        <v>0.01</v>
      </c>
      <c r="W390" s="2">
        <f t="shared" si="350"/>
        <v>0</v>
      </c>
      <c r="X390" s="2">
        <f t="shared" si="351"/>
        <v>6.73</v>
      </c>
      <c r="Y390" s="2">
        <f t="shared" si="352"/>
        <v>4.5999999999999996</v>
      </c>
      <c r="Z390" s="2"/>
      <c r="AA390" s="2">
        <v>42069975</v>
      </c>
      <c r="AB390" s="2">
        <f t="shared" si="353"/>
        <v>9.67</v>
      </c>
      <c r="AC390" s="2">
        <f>ROUND((ES390),6)</f>
        <v>0.51</v>
      </c>
      <c r="AD390" s="2">
        <f>ROUND((((ET390)-(EU390))+AE390),6)</f>
        <v>2.2200000000000002</v>
      </c>
      <c r="AE390" s="2">
        <f t="shared" ref="AE390:AF393" si="382">ROUND((EU390),6)</f>
        <v>0.14000000000000001</v>
      </c>
      <c r="AF390" s="2">
        <f t="shared" si="382"/>
        <v>6.94</v>
      </c>
      <c r="AG390" s="2">
        <f t="shared" si="358"/>
        <v>0</v>
      </c>
      <c r="AH390" s="2">
        <f t="shared" ref="AH390:AI393" si="383">(EW390)</f>
        <v>0.7</v>
      </c>
      <c r="AI390" s="2">
        <f t="shared" si="383"/>
        <v>0.01</v>
      </c>
      <c r="AJ390" s="2">
        <f t="shared" si="361"/>
        <v>0</v>
      </c>
      <c r="AK390" s="2">
        <v>9.67</v>
      </c>
      <c r="AL390" s="2">
        <v>0.51</v>
      </c>
      <c r="AM390" s="2">
        <v>2.2200000000000002</v>
      </c>
      <c r="AN390" s="2">
        <v>0.14000000000000001</v>
      </c>
      <c r="AO390" s="2">
        <v>6.94</v>
      </c>
      <c r="AP390" s="2">
        <v>0</v>
      </c>
      <c r="AQ390" s="2">
        <v>0.7</v>
      </c>
      <c r="AR390" s="2">
        <v>0.01</v>
      </c>
      <c r="AS390" s="2">
        <v>0</v>
      </c>
      <c r="AT390" s="2">
        <v>95</v>
      </c>
      <c r="AU390" s="2">
        <v>65</v>
      </c>
      <c r="AV390" s="2">
        <v>1</v>
      </c>
      <c r="AW390" s="2">
        <v>1</v>
      </c>
      <c r="AX390" s="2"/>
      <c r="AY390" s="2"/>
      <c r="AZ390" s="2">
        <v>1</v>
      </c>
      <c r="BA390" s="2">
        <v>1</v>
      </c>
      <c r="BB390" s="2">
        <v>1</v>
      </c>
      <c r="BC390" s="2">
        <v>1</v>
      </c>
      <c r="BD390" s="2" t="s">
        <v>3</v>
      </c>
      <c r="BE390" s="2" t="s">
        <v>3</v>
      </c>
      <c r="BF390" s="2" t="s">
        <v>3</v>
      </c>
      <c r="BG390" s="2" t="s">
        <v>3</v>
      </c>
      <c r="BH390" s="2">
        <v>0</v>
      </c>
      <c r="BI390" s="2">
        <v>2</v>
      </c>
      <c r="BJ390" s="2" t="s">
        <v>55</v>
      </c>
      <c r="BK390" s="2"/>
      <c r="BL390" s="2"/>
      <c r="BM390" s="2">
        <v>108001</v>
      </c>
      <c r="BN390" s="2">
        <v>0</v>
      </c>
      <c r="BO390" s="2" t="s">
        <v>3</v>
      </c>
      <c r="BP390" s="2">
        <v>0</v>
      </c>
      <c r="BQ390" s="2">
        <v>3</v>
      </c>
      <c r="BR390" s="2">
        <v>0</v>
      </c>
      <c r="BS390" s="2">
        <v>1</v>
      </c>
      <c r="BT390" s="2">
        <v>1</v>
      </c>
      <c r="BU390" s="2">
        <v>1</v>
      </c>
      <c r="BV390" s="2">
        <v>1</v>
      </c>
      <c r="BW390" s="2">
        <v>1</v>
      </c>
      <c r="BX390" s="2">
        <v>1</v>
      </c>
      <c r="BY390" s="2" t="s">
        <v>3</v>
      </c>
      <c r="BZ390" s="2">
        <v>95</v>
      </c>
      <c r="CA390" s="2">
        <v>65</v>
      </c>
      <c r="CB390" s="2"/>
      <c r="CC390" s="2"/>
      <c r="CD390" s="2"/>
      <c r="CE390" s="2">
        <v>0</v>
      </c>
      <c r="CF390" s="2">
        <v>0</v>
      </c>
      <c r="CG390" s="2">
        <v>0</v>
      </c>
      <c r="CH390" s="2"/>
      <c r="CI390" s="2"/>
      <c r="CJ390" s="2"/>
      <c r="CK390" s="2"/>
      <c r="CL390" s="2"/>
      <c r="CM390" s="2">
        <v>0</v>
      </c>
      <c r="CN390" s="2" t="s">
        <v>3</v>
      </c>
      <c r="CO390" s="2">
        <v>0</v>
      </c>
      <c r="CP390" s="2">
        <f t="shared" si="362"/>
        <v>9.6700000000000017</v>
      </c>
      <c r="CQ390" s="2">
        <f t="shared" si="363"/>
        <v>0.51</v>
      </c>
      <c r="CR390" s="2">
        <f t="shared" si="364"/>
        <v>2.2200000000000002</v>
      </c>
      <c r="CS390" s="2">
        <f t="shared" si="365"/>
        <v>0.14000000000000001</v>
      </c>
      <c r="CT390" s="2">
        <f t="shared" si="366"/>
        <v>6.94</v>
      </c>
      <c r="CU390" s="2">
        <f t="shared" si="367"/>
        <v>0</v>
      </c>
      <c r="CV390" s="2">
        <f t="shared" si="368"/>
        <v>0.7</v>
      </c>
      <c r="CW390" s="2">
        <f t="shared" si="369"/>
        <v>0.01</v>
      </c>
      <c r="CX390" s="2">
        <f t="shared" si="370"/>
        <v>0</v>
      </c>
      <c r="CY390" s="2">
        <f t="shared" si="371"/>
        <v>6.726</v>
      </c>
      <c r="CZ390" s="2">
        <f t="shared" si="372"/>
        <v>4.6020000000000003</v>
      </c>
      <c r="DA390" s="2"/>
      <c r="DB390" s="2"/>
      <c r="DC390" s="2" t="s">
        <v>3</v>
      </c>
      <c r="DD390" s="2" t="s">
        <v>3</v>
      </c>
      <c r="DE390" s="2" t="s">
        <v>3</v>
      </c>
      <c r="DF390" s="2" t="s">
        <v>3</v>
      </c>
      <c r="DG390" s="2" t="s">
        <v>3</v>
      </c>
      <c r="DH390" s="2" t="s">
        <v>3</v>
      </c>
      <c r="DI390" s="2" t="s">
        <v>3</v>
      </c>
      <c r="DJ390" s="2" t="s">
        <v>3</v>
      </c>
      <c r="DK390" s="2" t="s">
        <v>3</v>
      </c>
      <c r="DL390" s="2" t="s">
        <v>3</v>
      </c>
      <c r="DM390" s="2" t="s">
        <v>3</v>
      </c>
      <c r="DN390" s="2">
        <v>0</v>
      </c>
      <c r="DO390" s="2">
        <v>0</v>
      </c>
      <c r="DP390" s="2">
        <v>1</v>
      </c>
      <c r="DQ390" s="2">
        <v>1</v>
      </c>
      <c r="DR390" s="2"/>
      <c r="DS390" s="2"/>
      <c r="DT390" s="2"/>
      <c r="DU390" s="2">
        <v>1013</v>
      </c>
      <c r="DV390" s="2" t="s">
        <v>34</v>
      </c>
      <c r="DW390" s="2" t="s">
        <v>34</v>
      </c>
      <c r="DX390" s="2">
        <v>1</v>
      </c>
      <c r="DY390" s="2"/>
      <c r="DZ390" s="2"/>
      <c r="EA390" s="2"/>
      <c r="EB390" s="2"/>
      <c r="EC390" s="2"/>
      <c r="ED390" s="2"/>
      <c r="EE390" s="2">
        <v>40532897</v>
      </c>
      <c r="EF390" s="2">
        <v>3</v>
      </c>
      <c r="EG390" s="2" t="s">
        <v>26</v>
      </c>
      <c r="EH390" s="2">
        <v>0</v>
      </c>
      <c r="EI390" s="2" t="s">
        <v>3</v>
      </c>
      <c r="EJ390" s="2">
        <v>2</v>
      </c>
      <c r="EK390" s="2">
        <v>108001</v>
      </c>
      <c r="EL390" s="2" t="s">
        <v>27</v>
      </c>
      <c r="EM390" s="2" t="s">
        <v>28</v>
      </c>
      <c r="EN390" s="2"/>
      <c r="EO390" s="2" t="s">
        <v>3</v>
      </c>
      <c r="EP390" s="2"/>
      <c r="EQ390" s="2">
        <v>0</v>
      </c>
      <c r="ER390" s="2">
        <v>9.67</v>
      </c>
      <c r="ES390" s="2">
        <v>0.51</v>
      </c>
      <c r="ET390" s="2">
        <v>2.2200000000000002</v>
      </c>
      <c r="EU390" s="2">
        <v>0.14000000000000001</v>
      </c>
      <c r="EV390" s="2">
        <v>6.94</v>
      </c>
      <c r="EW390" s="2">
        <v>0.7</v>
      </c>
      <c r="EX390" s="2">
        <v>0.01</v>
      </c>
      <c r="EY390" s="2">
        <v>0</v>
      </c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>
        <v>0</v>
      </c>
      <c r="FR390" s="2">
        <f t="shared" si="373"/>
        <v>0</v>
      </c>
      <c r="FS390" s="2">
        <v>0</v>
      </c>
      <c r="FT390" s="2"/>
      <c r="FU390" s="2"/>
      <c r="FV390" s="2"/>
      <c r="FW390" s="2"/>
      <c r="FX390" s="2">
        <v>95</v>
      </c>
      <c r="FY390" s="2">
        <v>65</v>
      </c>
      <c r="FZ390" s="2"/>
      <c r="GA390" s="2" t="s">
        <v>3</v>
      </c>
      <c r="GB390" s="2"/>
      <c r="GC390" s="2"/>
      <c r="GD390" s="2">
        <v>0</v>
      </c>
      <c r="GE390" s="2"/>
      <c r="GF390" s="2">
        <v>2091764553</v>
      </c>
      <c r="GG390" s="2">
        <v>2</v>
      </c>
      <c r="GH390" s="2">
        <v>1</v>
      </c>
      <c r="GI390" s="2">
        <v>-2</v>
      </c>
      <c r="GJ390" s="2">
        <v>0</v>
      </c>
      <c r="GK390" s="2">
        <f>ROUND(R390*(R12)/100,2)</f>
        <v>0</v>
      </c>
      <c r="GL390" s="2">
        <f t="shared" si="374"/>
        <v>0</v>
      </c>
      <c r="GM390" s="2">
        <f t="shared" si="375"/>
        <v>21</v>
      </c>
      <c r="GN390" s="2">
        <f t="shared" si="376"/>
        <v>0</v>
      </c>
      <c r="GO390" s="2">
        <f t="shared" si="377"/>
        <v>21</v>
      </c>
      <c r="GP390" s="2">
        <f t="shared" si="378"/>
        <v>0</v>
      </c>
      <c r="GQ390" s="2"/>
      <c r="GR390" s="2">
        <v>0</v>
      </c>
      <c r="GS390" s="2">
        <v>3</v>
      </c>
      <c r="GT390" s="2">
        <v>0</v>
      </c>
      <c r="GU390" s="2" t="s">
        <v>3</v>
      </c>
      <c r="GV390" s="2">
        <f t="shared" si="379"/>
        <v>0</v>
      </c>
      <c r="GW390" s="2">
        <v>1</v>
      </c>
      <c r="GX390" s="2">
        <f t="shared" si="380"/>
        <v>0</v>
      </c>
      <c r="GY390" s="2"/>
      <c r="GZ390" s="2"/>
      <c r="HA390" s="2">
        <v>0</v>
      </c>
      <c r="HB390" s="2">
        <v>0</v>
      </c>
      <c r="HC390" s="2">
        <f t="shared" si="381"/>
        <v>0</v>
      </c>
      <c r="HD390" s="2"/>
      <c r="HE390" s="2"/>
      <c r="HF390" s="2"/>
      <c r="HG390" s="2"/>
      <c r="HH390" s="2"/>
      <c r="HI390" s="2"/>
      <c r="HJ390" s="2"/>
      <c r="HK390" s="2"/>
      <c r="HL390" s="2"/>
      <c r="HM390" s="2"/>
      <c r="HN390" s="2"/>
      <c r="HO390" s="2"/>
      <c r="HP390" s="2"/>
      <c r="HQ390" s="2"/>
      <c r="HR390" s="2"/>
      <c r="HS390" s="2"/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>
        <v>0</v>
      </c>
      <c r="IL390" s="2"/>
      <c r="IM390" s="2"/>
      <c r="IN390" s="2"/>
      <c r="IO390" s="2"/>
      <c r="IP390" s="2"/>
      <c r="IQ390" s="2"/>
      <c r="IR390" s="2"/>
      <c r="IS390" s="2"/>
      <c r="IT390" s="2"/>
      <c r="IU390" s="2"/>
    </row>
    <row r="391" spans="1:255" x14ac:dyDescent="0.2">
      <c r="A391">
        <v>17</v>
      </c>
      <c r="B391">
        <v>1</v>
      </c>
      <c r="C391">
        <f>ROW(SmtRes!A406)</f>
        <v>406</v>
      </c>
      <c r="D391">
        <f>ROW(EtalonRes!A412)</f>
        <v>412</v>
      </c>
      <c r="E391" t="s">
        <v>59</v>
      </c>
      <c r="F391" t="s">
        <v>53</v>
      </c>
      <c r="G391" t="s">
        <v>54</v>
      </c>
      <c r="H391" t="s">
        <v>34</v>
      </c>
      <c r="I391">
        <v>1</v>
      </c>
      <c r="J391">
        <v>0</v>
      </c>
      <c r="O391">
        <f t="shared" si="342"/>
        <v>211.94</v>
      </c>
      <c r="P391">
        <f t="shared" si="343"/>
        <v>6.82</v>
      </c>
      <c r="Q391">
        <f t="shared" si="344"/>
        <v>18.36</v>
      </c>
      <c r="R391">
        <f t="shared" si="345"/>
        <v>3.77</v>
      </c>
      <c r="S391">
        <f t="shared" si="346"/>
        <v>186.76</v>
      </c>
      <c r="T391">
        <f t="shared" si="347"/>
        <v>0</v>
      </c>
      <c r="U391">
        <f t="shared" si="348"/>
        <v>0.7</v>
      </c>
      <c r="V391">
        <f t="shared" si="349"/>
        <v>0.01</v>
      </c>
      <c r="W391">
        <f t="shared" si="350"/>
        <v>0</v>
      </c>
      <c r="X391">
        <f t="shared" si="351"/>
        <v>154.33000000000001</v>
      </c>
      <c r="Y391">
        <f t="shared" si="352"/>
        <v>99.08</v>
      </c>
      <c r="AA391">
        <v>42069989</v>
      </c>
      <c r="AB391">
        <f t="shared" si="353"/>
        <v>9.67</v>
      </c>
      <c r="AC391">
        <f>ROUND((ES391),6)</f>
        <v>0.51</v>
      </c>
      <c r="AD391">
        <f>ROUND((((ET391)-(EU391))+AE391),6)</f>
        <v>2.2200000000000002</v>
      </c>
      <c r="AE391">
        <f t="shared" si="382"/>
        <v>0.14000000000000001</v>
      </c>
      <c r="AF391">
        <f t="shared" si="382"/>
        <v>6.94</v>
      </c>
      <c r="AG391">
        <f t="shared" si="358"/>
        <v>0</v>
      </c>
      <c r="AH391">
        <f t="shared" si="383"/>
        <v>0.7</v>
      </c>
      <c r="AI391">
        <f t="shared" si="383"/>
        <v>0.01</v>
      </c>
      <c r="AJ391">
        <f t="shared" si="361"/>
        <v>0</v>
      </c>
      <c r="AK391">
        <v>9.67</v>
      </c>
      <c r="AL391">
        <v>0.51</v>
      </c>
      <c r="AM391">
        <v>2.2200000000000002</v>
      </c>
      <c r="AN391">
        <v>0.14000000000000001</v>
      </c>
      <c r="AO391">
        <v>6.94</v>
      </c>
      <c r="AP391">
        <v>0</v>
      </c>
      <c r="AQ391">
        <v>0.7</v>
      </c>
      <c r="AR391">
        <v>0.01</v>
      </c>
      <c r="AS391">
        <v>0</v>
      </c>
      <c r="AT391">
        <v>81</v>
      </c>
      <c r="AU391">
        <v>52</v>
      </c>
      <c r="AV391">
        <v>1</v>
      </c>
      <c r="AW391">
        <v>1</v>
      </c>
      <c r="AZ391">
        <v>1</v>
      </c>
      <c r="BA391">
        <v>26.91</v>
      </c>
      <c r="BB391">
        <v>8.27</v>
      </c>
      <c r="BC391">
        <v>13.37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2</v>
      </c>
      <c r="BJ391" t="s">
        <v>55</v>
      </c>
      <c r="BM391">
        <v>108001</v>
      </c>
      <c r="BN391">
        <v>0</v>
      </c>
      <c r="BO391" t="s">
        <v>53</v>
      </c>
      <c r="BP391">
        <v>1</v>
      </c>
      <c r="BQ391">
        <v>3</v>
      </c>
      <c r="BR391">
        <v>0</v>
      </c>
      <c r="BS391">
        <v>26.91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95</v>
      </c>
      <c r="CA391">
        <v>65</v>
      </c>
      <c r="CE391">
        <v>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 t="shared" si="362"/>
        <v>211.94</v>
      </c>
      <c r="CQ391">
        <f t="shared" si="363"/>
        <v>6.8186999999999998</v>
      </c>
      <c r="CR391">
        <f t="shared" si="364"/>
        <v>18.359400000000001</v>
      </c>
      <c r="CS391">
        <f t="shared" si="365"/>
        <v>3.7674000000000003</v>
      </c>
      <c r="CT391">
        <f t="shared" si="366"/>
        <v>186.75540000000001</v>
      </c>
      <c r="CU391">
        <f t="shared" si="367"/>
        <v>0</v>
      </c>
      <c r="CV391">
        <f t="shared" si="368"/>
        <v>0.7</v>
      </c>
      <c r="CW391">
        <f t="shared" si="369"/>
        <v>0.01</v>
      </c>
      <c r="CX391">
        <f t="shared" si="370"/>
        <v>0</v>
      </c>
      <c r="CY391">
        <f t="shared" si="371"/>
        <v>154.32929999999999</v>
      </c>
      <c r="CZ391">
        <f t="shared" si="372"/>
        <v>99.075599999999994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34</v>
      </c>
      <c r="DW391" t="s">
        <v>34</v>
      </c>
      <c r="DX391">
        <v>1</v>
      </c>
      <c r="EE391">
        <v>40532897</v>
      </c>
      <c r="EF391">
        <v>3</v>
      </c>
      <c r="EG391" t="s">
        <v>26</v>
      </c>
      <c r="EH391">
        <v>0</v>
      </c>
      <c r="EI391" t="s">
        <v>3</v>
      </c>
      <c r="EJ391">
        <v>2</v>
      </c>
      <c r="EK391">
        <v>108001</v>
      </c>
      <c r="EL391" t="s">
        <v>27</v>
      </c>
      <c r="EM391" t="s">
        <v>28</v>
      </c>
      <c r="EO391" t="s">
        <v>3</v>
      </c>
      <c r="EQ391">
        <v>0</v>
      </c>
      <c r="ER391">
        <v>9.67</v>
      </c>
      <c r="ES391">
        <v>0.51</v>
      </c>
      <c r="ET391">
        <v>2.2200000000000002</v>
      </c>
      <c r="EU391">
        <v>0.14000000000000001</v>
      </c>
      <c r="EV391">
        <v>6.94</v>
      </c>
      <c r="EW391">
        <v>0.7</v>
      </c>
      <c r="EX391">
        <v>0.01</v>
      </c>
      <c r="EY391">
        <v>0</v>
      </c>
      <c r="FQ391">
        <v>0</v>
      </c>
      <c r="FR391">
        <f t="shared" si="373"/>
        <v>0</v>
      </c>
      <c r="FS391">
        <v>0</v>
      </c>
      <c r="FV391" t="s">
        <v>29</v>
      </c>
      <c r="FW391" t="s">
        <v>30</v>
      </c>
      <c r="FX391">
        <v>95</v>
      </c>
      <c r="FY391">
        <v>65</v>
      </c>
      <c r="GA391" t="s">
        <v>3</v>
      </c>
      <c r="GD391">
        <v>0</v>
      </c>
      <c r="GF391">
        <v>2091764553</v>
      </c>
      <c r="GG391">
        <v>2</v>
      </c>
      <c r="GH391">
        <v>1</v>
      </c>
      <c r="GI391">
        <v>2</v>
      </c>
      <c r="GJ391">
        <v>0</v>
      </c>
      <c r="GK391">
        <f>ROUND(R391*(S12)/100,2)</f>
        <v>0</v>
      </c>
      <c r="GL391">
        <f t="shared" si="374"/>
        <v>0</v>
      </c>
      <c r="GM391">
        <f t="shared" si="375"/>
        <v>465.35</v>
      </c>
      <c r="GN391">
        <f t="shared" si="376"/>
        <v>0</v>
      </c>
      <c r="GO391">
        <f t="shared" si="377"/>
        <v>465.35</v>
      </c>
      <c r="GP391">
        <f t="shared" si="378"/>
        <v>0</v>
      </c>
      <c r="GR391">
        <v>0</v>
      </c>
      <c r="GS391">
        <v>3</v>
      </c>
      <c r="GT391">
        <v>0</v>
      </c>
      <c r="GU391" t="s">
        <v>3</v>
      </c>
      <c r="GV391">
        <f t="shared" si="379"/>
        <v>0</v>
      </c>
      <c r="GW391">
        <v>1</v>
      </c>
      <c r="GX391">
        <f t="shared" si="380"/>
        <v>0</v>
      </c>
      <c r="HA391">
        <v>0</v>
      </c>
      <c r="HB391">
        <v>0</v>
      </c>
      <c r="HC391">
        <f t="shared" si="381"/>
        <v>0</v>
      </c>
      <c r="IK391">
        <v>0</v>
      </c>
    </row>
    <row r="392" spans="1:255" x14ac:dyDescent="0.2">
      <c r="A392" s="2">
        <v>17</v>
      </c>
      <c r="B392" s="2">
        <v>1</v>
      </c>
      <c r="C392" s="2">
        <f>ROW(SmtRes!A408)</f>
        <v>408</v>
      </c>
      <c r="D392" s="2">
        <f>ROW(EtalonRes!A414)</f>
        <v>414</v>
      </c>
      <c r="E392" s="2" t="s">
        <v>60</v>
      </c>
      <c r="F392" s="2" t="s">
        <v>61</v>
      </c>
      <c r="G392" s="2" t="s">
        <v>62</v>
      </c>
      <c r="H392" s="2" t="s">
        <v>46</v>
      </c>
      <c r="I392" s="2">
        <f>ROUND(1/100,9)</f>
        <v>0.01</v>
      </c>
      <c r="J392" s="2">
        <v>0</v>
      </c>
      <c r="K392" s="2"/>
      <c r="L392" s="2"/>
      <c r="M392" s="2"/>
      <c r="N392" s="2"/>
      <c r="O392" s="2">
        <f t="shared" si="342"/>
        <v>6.56</v>
      </c>
      <c r="P392" s="2">
        <f t="shared" si="343"/>
        <v>0.13</v>
      </c>
      <c r="Q392" s="2">
        <f t="shared" si="344"/>
        <v>0</v>
      </c>
      <c r="R392" s="2">
        <f t="shared" si="345"/>
        <v>0</v>
      </c>
      <c r="S392" s="2">
        <f t="shared" si="346"/>
        <v>6.43</v>
      </c>
      <c r="T392" s="2">
        <f t="shared" si="347"/>
        <v>0</v>
      </c>
      <c r="U392" s="2">
        <f t="shared" si="348"/>
        <v>0.57999999999999996</v>
      </c>
      <c r="V392" s="2">
        <f t="shared" si="349"/>
        <v>0</v>
      </c>
      <c r="W392" s="2">
        <f t="shared" si="350"/>
        <v>0</v>
      </c>
      <c r="X392" s="2">
        <f t="shared" si="351"/>
        <v>5.14</v>
      </c>
      <c r="Y392" s="2">
        <f t="shared" si="352"/>
        <v>3.86</v>
      </c>
      <c r="Z392" s="2"/>
      <c r="AA392" s="2">
        <v>42069975</v>
      </c>
      <c r="AB392" s="2">
        <f t="shared" si="353"/>
        <v>656.08</v>
      </c>
      <c r="AC392" s="2">
        <f>ROUND((ES392),6)</f>
        <v>12.86</v>
      </c>
      <c r="AD392" s="2">
        <f>ROUND((((ET392)-(EU392))+AE392),6)</f>
        <v>0</v>
      </c>
      <c r="AE392" s="2">
        <f t="shared" si="382"/>
        <v>0</v>
      </c>
      <c r="AF392" s="2">
        <f t="shared" si="382"/>
        <v>643.22</v>
      </c>
      <c r="AG392" s="2">
        <f t="shared" si="358"/>
        <v>0</v>
      </c>
      <c r="AH392" s="2">
        <f t="shared" si="383"/>
        <v>58</v>
      </c>
      <c r="AI392" s="2">
        <f t="shared" si="383"/>
        <v>0</v>
      </c>
      <c r="AJ392" s="2">
        <f t="shared" si="361"/>
        <v>0</v>
      </c>
      <c r="AK392" s="2">
        <v>656.08</v>
      </c>
      <c r="AL392" s="2">
        <v>12.86</v>
      </c>
      <c r="AM392" s="2">
        <v>0</v>
      </c>
      <c r="AN392" s="2">
        <v>0</v>
      </c>
      <c r="AO392" s="2">
        <v>643.22</v>
      </c>
      <c r="AP392" s="2">
        <v>0</v>
      </c>
      <c r="AQ392" s="2">
        <v>58</v>
      </c>
      <c r="AR392" s="2">
        <v>0</v>
      </c>
      <c r="AS392" s="2">
        <v>0</v>
      </c>
      <c r="AT392" s="2">
        <v>80</v>
      </c>
      <c r="AU392" s="2">
        <v>60</v>
      </c>
      <c r="AV392" s="2">
        <v>1</v>
      </c>
      <c r="AW392" s="2">
        <v>1</v>
      </c>
      <c r="AX392" s="2"/>
      <c r="AY392" s="2"/>
      <c r="AZ392" s="2">
        <v>1</v>
      </c>
      <c r="BA392" s="2">
        <v>1</v>
      </c>
      <c r="BB392" s="2">
        <v>1</v>
      </c>
      <c r="BC392" s="2">
        <v>1</v>
      </c>
      <c r="BD392" s="2" t="s">
        <v>3</v>
      </c>
      <c r="BE392" s="2" t="s">
        <v>3</v>
      </c>
      <c r="BF392" s="2" t="s">
        <v>3</v>
      </c>
      <c r="BG392" s="2" t="s">
        <v>3</v>
      </c>
      <c r="BH392" s="2">
        <v>0</v>
      </c>
      <c r="BI392" s="2">
        <v>2</v>
      </c>
      <c r="BJ392" s="2" t="s">
        <v>63</v>
      </c>
      <c r="BK392" s="2"/>
      <c r="BL392" s="2"/>
      <c r="BM392" s="2">
        <v>110001</v>
      </c>
      <c r="BN392" s="2">
        <v>0</v>
      </c>
      <c r="BO392" s="2" t="s">
        <v>3</v>
      </c>
      <c r="BP392" s="2">
        <v>0</v>
      </c>
      <c r="BQ392" s="2">
        <v>3</v>
      </c>
      <c r="BR392" s="2">
        <v>0</v>
      </c>
      <c r="BS392" s="2">
        <v>1</v>
      </c>
      <c r="BT392" s="2">
        <v>1</v>
      </c>
      <c r="BU392" s="2">
        <v>1</v>
      </c>
      <c r="BV392" s="2">
        <v>1</v>
      </c>
      <c r="BW392" s="2">
        <v>1</v>
      </c>
      <c r="BX392" s="2">
        <v>1</v>
      </c>
      <c r="BY392" s="2" t="s">
        <v>3</v>
      </c>
      <c r="BZ392" s="2">
        <v>80</v>
      </c>
      <c r="CA392" s="2">
        <v>60</v>
      </c>
      <c r="CB392" s="2"/>
      <c r="CC392" s="2"/>
      <c r="CD392" s="2"/>
      <c r="CE392" s="2">
        <v>0</v>
      </c>
      <c r="CF392" s="2">
        <v>0</v>
      </c>
      <c r="CG392" s="2">
        <v>0</v>
      </c>
      <c r="CH392" s="2"/>
      <c r="CI392" s="2"/>
      <c r="CJ392" s="2"/>
      <c r="CK392" s="2"/>
      <c r="CL392" s="2"/>
      <c r="CM392" s="2">
        <v>0</v>
      </c>
      <c r="CN392" s="2" t="s">
        <v>3</v>
      </c>
      <c r="CO392" s="2">
        <v>0</v>
      </c>
      <c r="CP392" s="2">
        <f t="shared" si="362"/>
        <v>6.56</v>
      </c>
      <c r="CQ392" s="2">
        <f t="shared" si="363"/>
        <v>12.86</v>
      </c>
      <c r="CR392" s="2">
        <f t="shared" si="364"/>
        <v>0</v>
      </c>
      <c r="CS392" s="2">
        <f t="shared" si="365"/>
        <v>0</v>
      </c>
      <c r="CT392" s="2">
        <f t="shared" si="366"/>
        <v>643.22</v>
      </c>
      <c r="CU392" s="2">
        <f t="shared" si="367"/>
        <v>0</v>
      </c>
      <c r="CV392" s="2">
        <f t="shared" si="368"/>
        <v>58</v>
      </c>
      <c r="CW392" s="2">
        <f t="shared" si="369"/>
        <v>0</v>
      </c>
      <c r="CX392" s="2">
        <f t="shared" si="370"/>
        <v>0</v>
      </c>
      <c r="CY392" s="2">
        <f t="shared" si="371"/>
        <v>5.1440000000000001</v>
      </c>
      <c r="CZ392" s="2">
        <f t="shared" si="372"/>
        <v>3.8579999999999997</v>
      </c>
      <c r="DA392" s="2"/>
      <c r="DB392" s="2"/>
      <c r="DC392" s="2" t="s">
        <v>3</v>
      </c>
      <c r="DD392" s="2" t="s">
        <v>3</v>
      </c>
      <c r="DE392" s="2" t="s">
        <v>3</v>
      </c>
      <c r="DF392" s="2" t="s">
        <v>3</v>
      </c>
      <c r="DG392" s="2" t="s">
        <v>3</v>
      </c>
      <c r="DH392" s="2" t="s">
        <v>3</v>
      </c>
      <c r="DI392" s="2" t="s">
        <v>3</v>
      </c>
      <c r="DJ392" s="2" t="s">
        <v>3</v>
      </c>
      <c r="DK392" s="2" t="s">
        <v>3</v>
      </c>
      <c r="DL392" s="2" t="s">
        <v>3</v>
      </c>
      <c r="DM392" s="2" t="s">
        <v>3</v>
      </c>
      <c r="DN392" s="2">
        <v>0</v>
      </c>
      <c r="DO392" s="2">
        <v>0</v>
      </c>
      <c r="DP392" s="2">
        <v>1</v>
      </c>
      <c r="DQ392" s="2">
        <v>1</v>
      </c>
      <c r="DR392" s="2"/>
      <c r="DS392" s="2"/>
      <c r="DT392" s="2"/>
      <c r="DU392" s="2">
        <v>1010</v>
      </c>
      <c r="DV392" s="2" t="s">
        <v>46</v>
      </c>
      <c r="DW392" s="2" t="s">
        <v>46</v>
      </c>
      <c r="DX392" s="2">
        <v>100</v>
      </c>
      <c r="DY392" s="2"/>
      <c r="DZ392" s="2"/>
      <c r="EA392" s="2"/>
      <c r="EB392" s="2"/>
      <c r="EC392" s="2"/>
      <c r="ED392" s="2"/>
      <c r="EE392" s="2">
        <v>40532900</v>
      </c>
      <c r="EF392" s="2">
        <v>3</v>
      </c>
      <c r="EG392" s="2" t="s">
        <v>26</v>
      </c>
      <c r="EH392" s="2">
        <v>0</v>
      </c>
      <c r="EI392" s="2" t="s">
        <v>3</v>
      </c>
      <c r="EJ392" s="2">
        <v>2</v>
      </c>
      <c r="EK392" s="2">
        <v>110001</v>
      </c>
      <c r="EL392" s="2" t="s">
        <v>64</v>
      </c>
      <c r="EM392" s="2" t="s">
        <v>37</v>
      </c>
      <c r="EN392" s="2"/>
      <c r="EO392" s="2" t="s">
        <v>3</v>
      </c>
      <c r="EP392" s="2"/>
      <c r="EQ392" s="2">
        <v>0</v>
      </c>
      <c r="ER392" s="2">
        <v>656.08</v>
      </c>
      <c r="ES392" s="2">
        <v>12.86</v>
      </c>
      <c r="ET392" s="2">
        <v>0</v>
      </c>
      <c r="EU392" s="2">
        <v>0</v>
      </c>
      <c r="EV392" s="2">
        <v>643.22</v>
      </c>
      <c r="EW392" s="2">
        <v>58</v>
      </c>
      <c r="EX392" s="2">
        <v>0</v>
      </c>
      <c r="EY392" s="2">
        <v>0</v>
      </c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>
        <v>0</v>
      </c>
      <c r="FR392" s="2">
        <f t="shared" si="373"/>
        <v>0</v>
      </c>
      <c r="FS392" s="2">
        <v>0</v>
      </c>
      <c r="FT392" s="2"/>
      <c r="FU392" s="2"/>
      <c r="FV392" s="2"/>
      <c r="FW392" s="2"/>
      <c r="FX392" s="2">
        <v>80</v>
      </c>
      <c r="FY392" s="2">
        <v>60</v>
      </c>
      <c r="FZ392" s="2"/>
      <c r="GA392" s="2" t="s">
        <v>3</v>
      </c>
      <c r="GB392" s="2"/>
      <c r="GC392" s="2"/>
      <c r="GD392" s="2">
        <v>0</v>
      </c>
      <c r="GE392" s="2"/>
      <c r="GF392" s="2">
        <v>862349735</v>
      </c>
      <c r="GG392" s="2">
        <v>2</v>
      </c>
      <c r="GH392" s="2">
        <v>1</v>
      </c>
      <c r="GI392" s="2">
        <v>-2</v>
      </c>
      <c r="GJ392" s="2">
        <v>0</v>
      </c>
      <c r="GK392" s="2">
        <f>ROUND(R392*(R12)/100,2)</f>
        <v>0</v>
      </c>
      <c r="GL392" s="2">
        <f t="shared" si="374"/>
        <v>0</v>
      </c>
      <c r="GM392" s="2">
        <f t="shared" si="375"/>
        <v>15.56</v>
      </c>
      <c r="GN392" s="2">
        <f t="shared" si="376"/>
        <v>0</v>
      </c>
      <c r="GO392" s="2">
        <f t="shared" si="377"/>
        <v>15.56</v>
      </c>
      <c r="GP392" s="2">
        <f t="shared" si="378"/>
        <v>0</v>
      </c>
      <c r="GQ392" s="2"/>
      <c r="GR392" s="2">
        <v>0</v>
      </c>
      <c r="GS392" s="2">
        <v>3</v>
      </c>
      <c r="GT392" s="2">
        <v>0</v>
      </c>
      <c r="GU392" s="2" t="s">
        <v>3</v>
      </c>
      <c r="GV392" s="2">
        <f t="shared" si="379"/>
        <v>0</v>
      </c>
      <c r="GW392" s="2">
        <v>1</v>
      </c>
      <c r="GX392" s="2">
        <f t="shared" si="380"/>
        <v>0</v>
      </c>
      <c r="GY392" s="2"/>
      <c r="GZ392" s="2"/>
      <c r="HA392" s="2">
        <v>0</v>
      </c>
      <c r="HB392" s="2">
        <v>0</v>
      </c>
      <c r="HC392" s="2">
        <f t="shared" si="381"/>
        <v>0</v>
      </c>
      <c r="HD392" s="2"/>
      <c r="HE392" s="2"/>
      <c r="HF392" s="2"/>
      <c r="HG392" s="2"/>
      <c r="HH392" s="2"/>
      <c r="HI392" s="2"/>
      <c r="HJ392" s="2"/>
      <c r="HK392" s="2"/>
      <c r="HL392" s="2"/>
      <c r="HM392" s="2"/>
      <c r="HN392" s="2"/>
      <c r="HO392" s="2"/>
      <c r="HP392" s="2"/>
      <c r="HQ392" s="2"/>
      <c r="HR392" s="2"/>
      <c r="HS392" s="2"/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>
        <v>0</v>
      </c>
      <c r="IL392" s="2"/>
      <c r="IM392" s="2"/>
      <c r="IN392" s="2"/>
      <c r="IO392" s="2"/>
      <c r="IP392" s="2"/>
      <c r="IQ392" s="2"/>
      <c r="IR392" s="2"/>
      <c r="IS392" s="2"/>
      <c r="IT392" s="2"/>
      <c r="IU392" s="2"/>
    </row>
    <row r="393" spans="1:255" x14ac:dyDescent="0.2">
      <c r="A393">
        <v>17</v>
      </c>
      <c r="B393">
        <v>1</v>
      </c>
      <c r="C393">
        <f>ROW(SmtRes!A410)</f>
        <v>410</v>
      </c>
      <c r="D393">
        <f>ROW(EtalonRes!A416)</f>
        <v>416</v>
      </c>
      <c r="E393" t="s">
        <v>60</v>
      </c>
      <c r="F393" t="s">
        <v>61</v>
      </c>
      <c r="G393" t="s">
        <v>62</v>
      </c>
      <c r="H393" t="s">
        <v>46</v>
      </c>
      <c r="I393">
        <f>ROUND(1/100,9)</f>
        <v>0.01</v>
      </c>
      <c r="J393">
        <v>0</v>
      </c>
      <c r="O393">
        <f t="shared" si="342"/>
        <v>176.55</v>
      </c>
      <c r="P393">
        <f t="shared" si="343"/>
        <v>3.46</v>
      </c>
      <c r="Q393">
        <f t="shared" si="344"/>
        <v>0</v>
      </c>
      <c r="R393">
        <f t="shared" si="345"/>
        <v>0</v>
      </c>
      <c r="S393">
        <f t="shared" si="346"/>
        <v>173.09</v>
      </c>
      <c r="T393">
        <f t="shared" si="347"/>
        <v>0</v>
      </c>
      <c r="U393">
        <f t="shared" si="348"/>
        <v>0.57999999999999996</v>
      </c>
      <c r="V393">
        <f t="shared" si="349"/>
        <v>0</v>
      </c>
      <c r="W393">
        <f t="shared" si="350"/>
        <v>0</v>
      </c>
      <c r="X393">
        <f t="shared" si="351"/>
        <v>117.7</v>
      </c>
      <c r="Y393">
        <f t="shared" si="352"/>
        <v>83.08</v>
      </c>
      <c r="AA393">
        <v>42069989</v>
      </c>
      <c r="AB393">
        <f t="shared" si="353"/>
        <v>656.08</v>
      </c>
      <c r="AC393">
        <f>ROUND((ES393),6)</f>
        <v>12.86</v>
      </c>
      <c r="AD393">
        <f>ROUND((((ET393)-(EU393))+AE393),6)</f>
        <v>0</v>
      </c>
      <c r="AE393">
        <f t="shared" si="382"/>
        <v>0</v>
      </c>
      <c r="AF393">
        <f t="shared" si="382"/>
        <v>643.22</v>
      </c>
      <c r="AG393">
        <f t="shared" si="358"/>
        <v>0</v>
      </c>
      <c r="AH393">
        <f t="shared" si="383"/>
        <v>58</v>
      </c>
      <c r="AI393">
        <f t="shared" si="383"/>
        <v>0</v>
      </c>
      <c r="AJ393">
        <f t="shared" si="361"/>
        <v>0</v>
      </c>
      <c r="AK393">
        <v>656.08</v>
      </c>
      <c r="AL393">
        <v>12.86</v>
      </c>
      <c r="AM393">
        <v>0</v>
      </c>
      <c r="AN393">
        <v>0</v>
      </c>
      <c r="AO393">
        <v>643.22</v>
      </c>
      <c r="AP393">
        <v>0</v>
      </c>
      <c r="AQ393">
        <v>58</v>
      </c>
      <c r="AR393">
        <v>0</v>
      </c>
      <c r="AS393">
        <v>0</v>
      </c>
      <c r="AT393">
        <v>68</v>
      </c>
      <c r="AU393">
        <v>48</v>
      </c>
      <c r="AV393">
        <v>1</v>
      </c>
      <c r="AW393">
        <v>1</v>
      </c>
      <c r="AZ393">
        <v>1</v>
      </c>
      <c r="BA393">
        <v>26.91</v>
      </c>
      <c r="BB393">
        <v>1</v>
      </c>
      <c r="BC393">
        <v>26.92</v>
      </c>
      <c r="BD393" t="s">
        <v>3</v>
      </c>
      <c r="BE393" t="s">
        <v>3</v>
      </c>
      <c r="BF393" t="s">
        <v>3</v>
      </c>
      <c r="BG393" t="s">
        <v>3</v>
      </c>
      <c r="BH393">
        <v>0</v>
      </c>
      <c r="BI393">
        <v>2</v>
      </c>
      <c r="BJ393" t="s">
        <v>63</v>
      </c>
      <c r="BM393">
        <v>110001</v>
      </c>
      <c r="BN393">
        <v>0</v>
      </c>
      <c r="BO393" t="s">
        <v>61</v>
      </c>
      <c r="BP393">
        <v>1</v>
      </c>
      <c r="BQ393">
        <v>3</v>
      </c>
      <c r="BR393">
        <v>0</v>
      </c>
      <c r="BS393">
        <v>26.91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80</v>
      </c>
      <c r="CA393">
        <v>60</v>
      </c>
      <c r="CE393">
        <v>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 t="shared" si="362"/>
        <v>176.55</v>
      </c>
      <c r="CQ393">
        <f t="shared" si="363"/>
        <v>346.19119999999998</v>
      </c>
      <c r="CR393">
        <f t="shared" si="364"/>
        <v>0</v>
      </c>
      <c r="CS393">
        <f t="shared" si="365"/>
        <v>0</v>
      </c>
      <c r="CT393">
        <f t="shared" si="366"/>
        <v>17309.050200000001</v>
      </c>
      <c r="CU393">
        <f t="shared" si="367"/>
        <v>0</v>
      </c>
      <c r="CV393">
        <f t="shared" si="368"/>
        <v>58</v>
      </c>
      <c r="CW393">
        <f t="shared" si="369"/>
        <v>0</v>
      </c>
      <c r="CX393">
        <f t="shared" si="370"/>
        <v>0</v>
      </c>
      <c r="CY393">
        <f t="shared" si="371"/>
        <v>117.70120000000001</v>
      </c>
      <c r="CZ393">
        <f t="shared" si="372"/>
        <v>83.083199999999991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1010</v>
      </c>
      <c r="DV393" t="s">
        <v>46</v>
      </c>
      <c r="DW393" t="s">
        <v>46</v>
      </c>
      <c r="DX393">
        <v>100</v>
      </c>
      <c r="EE393">
        <v>40532900</v>
      </c>
      <c r="EF393">
        <v>3</v>
      </c>
      <c r="EG393" t="s">
        <v>26</v>
      </c>
      <c r="EH393">
        <v>0</v>
      </c>
      <c r="EI393" t="s">
        <v>3</v>
      </c>
      <c r="EJ393">
        <v>2</v>
      </c>
      <c r="EK393">
        <v>110001</v>
      </c>
      <c r="EL393" t="s">
        <v>64</v>
      </c>
      <c r="EM393" t="s">
        <v>37</v>
      </c>
      <c r="EO393" t="s">
        <v>3</v>
      </c>
      <c r="EQ393">
        <v>0</v>
      </c>
      <c r="ER393">
        <v>656.08</v>
      </c>
      <c r="ES393">
        <v>12.86</v>
      </c>
      <c r="ET393">
        <v>0</v>
      </c>
      <c r="EU393">
        <v>0</v>
      </c>
      <c r="EV393">
        <v>643.22</v>
      </c>
      <c r="EW393">
        <v>58</v>
      </c>
      <c r="EX393">
        <v>0</v>
      </c>
      <c r="EY393">
        <v>0</v>
      </c>
      <c r="FQ393">
        <v>0</v>
      </c>
      <c r="FR393">
        <f t="shared" si="373"/>
        <v>0</v>
      </c>
      <c r="FS393">
        <v>0</v>
      </c>
      <c r="FV393" t="s">
        <v>29</v>
      </c>
      <c r="FW393" t="s">
        <v>30</v>
      </c>
      <c r="FX393">
        <v>80</v>
      </c>
      <c r="FY393">
        <v>60</v>
      </c>
      <c r="GA393" t="s">
        <v>3</v>
      </c>
      <c r="GD393">
        <v>0</v>
      </c>
      <c r="GF393">
        <v>862349735</v>
      </c>
      <c r="GG393">
        <v>2</v>
      </c>
      <c r="GH393">
        <v>1</v>
      </c>
      <c r="GI393">
        <v>2</v>
      </c>
      <c r="GJ393">
        <v>0</v>
      </c>
      <c r="GK393">
        <f>ROUND(R393*(S12)/100,2)</f>
        <v>0</v>
      </c>
      <c r="GL393">
        <f t="shared" si="374"/>
        <v>0</v>
      </c>
      <c r="GM393">
        <f t="shared" si="375"/>
        <v>377.33</v>
      </c>
      <c r="GN393">
        <f t="shared" si="376"/>
        <v>0</v>
      </c>
      <c r="GO393">
        <f t="shared" si="377"/>
        <v>377.33</v>
      </c>
      <c r="GP393">
        <f t="shared" si="378"/>
        <v>0</v>
      </c>
      <c r="GR393">
        <v>0</v>
      </c>
      <c r="GS393">
        <v>3</v>
      </c>
      <c r="GT393">
        <v>0</v>
      </c>
      <c r="GU393" t="s">
        <v>3</v>
      </c>
      <c r="GV393">
        <f t="shared" si="379"/>
        <v>0</v>
      </c>
      <c r="GW393">
        <v>1</v>
      </c>
      <c r="GX393">
        <f t="shared" si="380"/>
        <v>0</v>
      </c>
      <c r="HA393">
        <v>0</v>
      </c>
      <c r="HB393">
        <v>0</v>
      </c>
      <c r="HC393">
        <f t="shared" si="381"/>
        <v>0</v>
      </c>
      <c r="IK393">
        <v>0</v>
      </c>
    </row>
    <row r="394" spans="1:255" x14ac:dyDescent="0.2">
      <c r="A394" s="2">
        <v>17</v>
      </c>
      <c r="B394" s="2">
        <v>1</v>
      </c>
      <c r="C394" s="2">
        <f>ROW(SmtRes!A418)</f>
        <v>418</v>
      </c>
      <c r="D394" s="2">
        <f>ROW(EtalonRes!A424)</f>
        <v>424</v>
      </c>
      <c r="E394" s="2" t="s">
        <v>65</v>
      </c>
      <c r="F394" s="2" t="s">
        <v>181</v>
      </c>
      <c r="G394" s="2" t="s">
        <v>182</v>
      </c>
      <c r="H394" s="2" t="s">
        <v>34</v>
      </c>
      <c r="I394" s="2">
        <v>3</v>
      </c>
      <c r="J394" s="2">
        <v>0</v>
      </c>
      <c r="K394" s="2"/>
      <c r="L394" s="2"/>
      <c r="M394" s="2"/>
      <c r="N394" s="2"/>
      <c r="O394" s="2">
        <f t="shared" si="342"/>
        <v>40.67</v>
      </c>
      <c r="P394" s="2">
        <f t="shared" si="343"/>
        <v>0</v>
      </c>
      <c r="Q394" s="2">
        <f t="shared" si="344"/>
        <v>16.34</v>
      </c>
      <c r="R394" s="2">
        <f t="shared" si="345"/>
        <v>1.06</v>
      </c>
      <c r="S394" s="2">
        <f t="shared" si="346"/>
        <v>24.33</v>
      </c>
      <c r="T394" s="2">
        <f t="shared" si="347"/>
        <v>0</v>
      </c>
      <c r="U394" s="2">
        <f t="shared" si="348"/>
        <v>2.5289999999999999</v>
      </c>
      <c r="V394" s="2">
        <f t="shared" si="349"/>
        <v>8.1000000000000003E-2</v>
      </c>
      <c r="W394" s="2">
        <f t="shared" si="350"/>
        <v>0</v>
      </c>
      <c r="X394" s="2">
        <f t="shared" si="351"/>
        <v>24.12</v>
      </c>
      <c r="Y394" s="2">
        <f t="shared" si="352"/>
        <v>16.5</v>
      </c>
      <c r="Z394" s="2"/>
      <c r="AA394" s="2">
        <v>42069975</v>
      </c>
      <c r="AB394" s="2">
        <f t="shared" si="353"/>
        <v>13.557</v>
      </c>
      <c r="AC394" s="2">
        <f>ROUND(((ES394*0)),6)</f>
        <v>0</v>
      </c>
      <c r="AD394" s="2">
        <f>ROUND(((((ET394*0.3))-((EU394*0.3)))+AE394),6)</f>
        <v>5.4480000000000004</v>
      </c>
      <c r="AE394" s="2">
        <f>ROUND(((EU394*0.3)),6)</f>
        <v>0.35399999999999998</v>
      </c>
      <c r="AF394" s="2">
        <f>ROUND(((EV394*0.3)),6)</f>
        <v>8.109</v>
      </c>
      <c r="AG394" s="2">
        <f t="shared" si="358"/>
        <v>0</v>
      </c>
      <c r="AH394" s="2">
        <f>((EW394*0.3))</f>
        <v>0.84299999999999997</v>
      </c>
      <c r="AI394" s="2">
        <f>((EX394*0.3))</f>
        <v>2.7E-2</v>
      </c>
      <c r="AJ394" s="2">
        <f t="shared" si="361"/>
        <v>0</v>
      </c>
      <c r="AK394" s="2">
        <v>58.32</v>
      </c>
      <c r="AL394" s="2">
        <v>13.13</v>
      </c>
      <c r="AM394" s="2">
        <v>18.16</v>
      </c>
      <c r="AN394" s="2">
        <v>1.18</v>
      </c>
      <c r="AO394" s="2">
        <v>27.03</v>
      </c>
      <c r="AP394" s="2">
        <v>0</v>
      </c>
      <c r="AQ394" s="2">
        <v>2.81</v>
      </c>
      <c r="AR394" s="2">
        <v>0.09</v>
      </c>
      <c r="AS394" s="2">
        <v>0</v>
      </c>
      <c r="AT394" s="2">
        <v>95</v>
      </c>
      <c r="AU394" s="2">
        <v>65</v>
      </c>
      <c r="AV394" s="2">
        <v>1</v>
      </c>
      <c r="AW394" s="2">
        <v>1</v>
      </c>
      <c r="AX394" s="2"/>
      <c r="AY394" s="2"/>
      <c r="AZ394" s="2">
        <v>1</v>
      </c>
      <c r="BA394" s="2">
        <v>1</v>
      </c>
      <c r="BB394" s="2">
        <v>1</v>
      </c>
      <c r="BC394" s="2">
        <v>1</v>
      </c>
      <c r="BD394" s="2" t="s">
        <v>3</v>
      </c>
      <c r="BE394" s="2" t="s">
        <v>3</v>
      </c>
      <c r="BF394" s="2" t="s">
        <v>3</v>
      </c>
      <c r="BG394" s="2" t="s">
        <v>3</v>
      </c>
      <c r="BH394" s="2">
        <v>0</v>
      </c>
      <c r="BI394" s="2">
        <v>2</v>
      </c>
      <c r="BJ394" s="2" t="s">
        <v>183</v>
      </c>
      <c r="BK394" s="2"/>
      <c r="BL394" s="2"/>
      <c r="BM394" s="2">
        <v>108001</v>
      </c>
      <c r="BN394" s="2">
        <v>0</v>
      </c>
      <c r="BO394" s="2" t="s">
        <v>3</v>
      </c>
      <c r="BP394" s="2">
        <v>0</v>
      </c>
      <c r="BQ394" s="2">
        <v>3</v>
      </c>
      <c r="BR394" s="2">
        <v>0</v>
      </c>
      <c r="BS394" s="2">
        <v>1</v>
      </c>
      <c r="BT394" s="2">
        <v>1</v>
      </c>
      <c r="BU394" s="2">
        <v>1</v>
      </c>
      <c r="BV394" s="2">
        <v>1</v>
      </c>
      <c r="BW394" s="2">
        <v>1</v>
      </c>
      <c r="BX394" s="2">
        <v>1</v>
      </c>
      <c r="BY394" s="2" t="s">
        <v>3</v>
      </c>
      <c r="BZ394" s="2">
        <v>95</v>
      </c>
      <c r="CA394" s="2">
        <v>65</v>
      </c>
      <c r="CB394" s="2"/>
      <c r="CC394" s="2"/>
      <c r="CD394" s="2"/>
      <c r="CE394" s="2">
        <v>0</v>
      </c>
      <c r="CF394" s="2">
        <v>0</v>
      </c>
      <c r="CG394" s="2">
        <v>0</v>
      </c>
      <c r="CH394" s="2"/>
      <c r="CI394" s="2"/>
      <c r="CJ394" s="2"/>
      <c r="CK394" s="2"/>
      <c r="CL394" s="2"/>
      <c r="CM394" s="2">
        <v>0</v>
      </c>
      <c r="CN394" s="2" t="s">
        <v>413</v>
      </c>
      <c r="CO394" s="2">
        <v>0</v>
      </c>
      <c r="CP394" s="2">
        <f t="shared" si="362"/>
        <v>40.67</v>
      </c>
      <c r="CQ394" s="2">
        <f t="shared" si="363"/>
        <v>0</v>
      </c>
      <c r="CR394" s="2">
        <f t="shared" si="364"/>
        <v>5.4480000000000004</v>
      </c>
      <c r="CS394" s="2">
        <f t="shared" si="365"/>
        <v>0.35399999999999998</v>
      </c>
      <c r="CT394" s="2">
        <f t="shared" si="366"/>
        <v>8.109</v>
      </c>
      <c r="CU394" s="2">
        <f t="shared" si="367"/>
        <v>0</v>
      </c>
      <c r="CV394" s="2">
        <f t="shared" si="368"/>
        <v>0.84299999999999997</v>
      </c>
      <c r="CW394" s="2">
        <f t="shared" si="369"/>
        <v>2.7E-2</v>
      </c>
      <c r="CX394" s="2">
        <f t="shared" si="370"/>
        <v>0</v>
      </c>
      <c r="CY394" s="2">
        <f t="shared" si="371"/>
        <v>24.120499999999996</v>
      </c>
      <c r="CZ394" s="2">
        <f t="shared" si="372"/>
        <v>16.503499999999999</v>
      </c>
      <c r="DA394" s="2"/>
      <c r="DB394" s="2"/>
      <c r="DC394" s="2" t="s">
        <v>3</v>
      </c>
      <c r="DD394" s="2" t="s">
        <v>56</v>
      </c>
      <c r="DE394" s="2" t="s">
        <v>57</v>
      </c>
      <c r="DF394" s="2" t="s">
        <v>57</v>
      </c>
      <c r="DG394" s="2" t="s">
        <v>57</v>
      </c>
      <c r="DH394" s="2" t="s">
        <v>3</v>
      </c>
      <c r="DI394" s="2" t="s">
        <v>57</v>
      </c>
      <c r="DJ394" s="2" t="s">
        <v>57</v>
      </c>
      <c r="DK394" s="2" t="s">
        <v>3</v>
      </c>
      <c r="DL394" s="2" t="s">
        <v>3</v>
      </c>
      <c r="DM394" s="2" t="s">
        <v>3</v>
      </c>
      <c r="DN394" s="2">
        <v>0</v>
      </c>
      <c r="DO394" s="2">
        <v>0</v>
      </c>
      <c r="DP394" s="2">
        <v>1</v>
      </c>
      <c r="DQ394" s="2">
        <v>1</v>
      </c>
      <c r="DR394" s="2"/>
      <c r="DS394" s="2"/>
      <c r="DT394" s="2"/>
      <c r="DU394" s="2">
        <v>1013</v>
      </c>
      <c r="DV394" s="2" t="s">
        <v>34</v>
      </c>
      <c r="DW394" s="2" t="s">
        <v>34</v>
      </c>
      <c r="DX394" s="2">
        <v>1</v>
      </c>
      <c r="DY394" s="2"/>
      <c r="DZ394" s="2"/>
      <c r="EA394" s="2"/>
      <c r="EB394" s="2"/>
      <c r="EC394" s="2"/>
      <c r="ED394" s="2"/>
      <c r="EE394" s="2">
        <v>40532897</v>
      </c>
      <c r="EF394" s="2">
        <v>3</v>
      </c>
      <c r="EG394" s="2" t="s">
        <v>26</v>
      </c>
      <c r="EH394" s="2">
        <v>0</v>
      </c>
      <c r="EI394" s="2" t="s">
        <v>3</v>
      </c>
      <c r="EJ394" s="2">
        <v>2</v>
      </c>
      <c r="EK394" s="2">
        <v>108001</v>
      </c>
      <c r="EL394" s="2" t="s">
        <v>27</v>
      </c>
      <c r="EM394" s="2" t="s">
        <v>28</v>
      </c>
      <c r="EN394" s="2"/>
      <c r="EO394" s="2" t="s">
        <v>58</v>
      </c>
      <c r="EP394" s="2"/>
      <c r="EQ394" s="2">
        <v>0</v>
      </c>
      <c r="ER394" s="2">
        <v>58.32</v>
      </c>
      <c r="ES394" s="2">
        <v>13.13</v>
      </c>
      <c r="ET394" s="2">
        <v>18.16</v>
      </c>
      <c r="EU394" s="2">
        <v>1.18</v>
      </c>
      <c r="EV394" s="2">
        <v>27.03</v>
      </c>
      <c r="EW394" s="2">
        <v>2.81</v>
      </c>
      <c r="EX394" s="2">
        <v>0.09</v>
      </c>
      <c r="EY394" s="2">
        <v>0</v>
      </c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>
        <v>0</v>
      </c>
      <c r="FR394" s="2">
        <f t="shared" si="373"/>
        <v>0</v>
      </c>
      <c r="FS394" s="2">
        <v>0</v>
      </c>
      <c r="FT394" s="2"/>
      <c r="FU394" s="2"/>
      <c r="FV394" s="2"/>
      <c r="FW394" s="2"/>
      <c r="FX394" s="2">
        <v>95</v>
      </c>
      <c r="FY394" s="2">
        <v>65</v>
      </c>
      <c r="FZ394" s="2"/>
      <c r="GA394" s="2" t="s">
        <v>3</v>
      </c>
      <c r="GB394" s="2"/>
      <c r="GC394" s="2"/>
      <c r="GD394" s="2">
        <v>0</v>
      </c>
      <c r="GE394" s="2"/>
      <c r="GF394" s="2">
        <v>364810902</v>
      </c>
      <c r="GG394" s="2">
        <v>2</v>
      </c>
      <c r="GH394" s="2">
        <v>1</v>
      </c>
      <c r="GI394" s="2">
        <v>-2</v>
      </c>
      <c r="GJ394" s="2">
        <v>0</v>
      </c>
      <c r="GK394" s="2">
        <f>ROUND(R394*(R12)/100,2)</f>
        <v>0</v>
      </c>
      <c r="GL394" s="2">
        <f t="shared" si="374"/>
        <v>0</v>
      </c>
      <c r="GM394" s="2">
        <f t="shared" si="375"/>
        <v>81.290000000000006</v>
      </c>
      <c r="GN394" s="2">
        <f t="shared" si="376"/>
        <v>0</v>
      </c>
      <c r="GO394" s="2">
        <f t="shared" si="377"/>
        <v>81.290000000000006</v>
      </c>
      <c r="GP394" s="2">
        <f t="shared" si="378"/>
        <v>0</v>
      </c>
      <c r="GQ394" s="2"/>
      <c r="GR394" s="2">
        <v>0</v>
      </c>
      <c r="GS394" s="2">
        <v>3</v>
      </c>
      <c r="GT394" s="2">
        <v>0</v>
      </c>
      <c r="GU394" s="2" t="s">
        <v>3</v>
      </c>
      <c r="GV394" s="2">
        <f t="shared" si="379"/>
        <v>0</v>
      </c>
      <c r="GW394" s="2">
        <v>1</v>
      </c>
      <c r="GX394" s="2">
        <f t="shared" si="380"/>
        <v>0</v>
      </c>
      <c r="GY394" s="2"/>
      <c r="GZ394" s="2"/>
      <c r="HA394" s="2">
        <v>0</v>
      </c>
      <c r="HB394" s="2">
        <v>0</v>
      </c>
      <c r="HC394" s="2">
        <f t="shared" si="381"/>
        <v>0</v>
      </c>
      <c r="HD394" s="2"/>
      <c r="HE394" s="2"/>
      <c r="HF394" s="2"/>
      <c r="HG394" s="2"/>
      <c r="HH394" s="2"/>
      <c r="HI394" s="2"/>
      <c r="HJ394" s="2"/>
      <c r="HK394" s="2"/>
      <c r="HL394" s="2"/>
      <c r="HM394" s="2"/>
      <c r="HN394" s="2"/>
      <c r="HO394" s="2"/>
      <c r="HP394" s="2"/>
      <c r="HQ394" s="2"/>
      <c r="HR394" s="2"/>
      <c r="HS394" s="2"/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>
        <v>0</v>
      </c>
      <c r="IL394" s="2"/>
      <c r="IM394" s="2"/>
      <c r="IN394" s="2"/>
      <c r="IO394" s="2"/>
      <c r="IP394" s="2"/>
      <c r="IQ394" s="2"/>
      <c r="IR394" s="2"/>
      <c r="IS394" s="2"/>
      <c r="IT394" s="2"/>
      <c r="IU394" s="2"/>
    </row>
    <row r="395" spans="1:255" x14ac:dyDescent="0.2">
      <c r="A395">
        <v>17</v>
      </c>
      <c r="B395">
        <v>1</v>
      </c>
      <c r="C395">
        <f>ROW(SmtRes!A426)</f>
        <v>426</v>
      </c>
      <c r="D395">
        <f>ROW(EtalonRes!A432)</f>
        <v>432</v>
      </c>
      <c r="E395" t="s">
        <v>65</v>
      </c>
      <c r="F395" t="s">
        <v>181</v>
      </c>
      <c r="G395" t="s">
        <v>182</v>
      </c>
      <c r="H395" t="s">
        <v>34</v>
      </c>
      <c r="I395">
        <v>3</v>
      </c>
      <c r="J395">
        <v>0</v>
      </c>
      <c r="O395">
        <f t="shared" si="342"/>
        <v>782.61</v>
      </c>
      <c r="P395">
        <f t="shared" si="343"/>
        <v>0</v>
      </c>
      <c r="Q395">
        <f t="shared" si="344"/>
        <v>127.97</v>
      </c>
      <c r="R395">
        <f t="shared" si="345"/>
        <v>28.58</v>
      </c>
      <c r="S395">
        <f t="shared" si="346"/>
        <v>654.64</v>
      </c>
      <c r="T395">
        <f t="shared" si="347"/>
        <v>0</v>
      </c>
      <c r="U395">
        <f t="shared" si="348"/>
        <v>2.5289999999999999</v>
      </c>
      <c r="V395">
        <f t="shared" si="349"/>
        <v>8.1000000000000003E-2</v>
      </c>
      <c r="W395">
        <f t="shared" si="350"/>
        <v>0</v>
      </c>
      <c r="X395">
        <f t="shared" si="351"/>
        <v>553.41</v>
      </c>
      <c r="Y395">
        <f t="shared" si="352"/>
        <v>355.27</v>
      </c>
      <c r="AA395">
        <v>42069989</v>
      </c>
      <c r="AB395">
        <f t="shared" si="353"/>
        <v>13.557</v>
      </c>
      <c r="AC395">
        <f>ROUND(((ES395*0)),6)</f>
        <v>0</v>
      </c>
      <c r="AD395">
        <f>ROUND(((((ET395*0.3))-((EU395*0.3)))+AE395),6)</f>
        <v>5.4480000000000004</v>
      </c>
      <c r="AE395">
        <f>ROUND(((EU395*0.3)),6)</f>
        <v>0.35399999999999998</v>
      </c>
      <c r="AF395">
        <f>ROUND(((EV395*0.3)),6)</f>
        <v>8.109</v>
      </c>
      <c r="AG395">
        <f t="shared" si="358"/>
        <v>0</v>
      </c>
      <c r="AH395">
        <f>((EW395*0.3))</f>
        <v>0.84299999999999997</v>
      </c>
      <c r="AI395">
        <f>((EX395*0.3))</f>
        <v>2.7E-2</v>
      </c>
      <c r="AJ395">
        <f t="shared" si="361"/>
        <v>0</v>
      </c>
      <c r="AK395">
        <v>58.32</v>
      </c>
      <c r="AL395">
        <v>13.13</v>
      </c>
      <c r="AM395">
        <v>18.16</v>
      </c>
      <c r="AN395">
        <v>1.18</v>
      </c>
      <c r="AO395">
        <v>27.03</v>
      </c>
      <c r="AP395">
        <v>0</v>
      </c>
      <c r="AQ395">
        <v>2.81</v>
      </c>
      <c r="AR395">
        <v>0.09</v>
      </c>
      <c r="AS395">
        <v>0</v>
      </c>
      <c r="AT395">
        <v>81</v>
      </c>
      <c r="AU395">
        <v>52</v>
      </c>
      <c r="AV395">
        <v>1</v>
      </c>
      <c r="AW395">
        <v>1</v>
      </c>
      <c r="AZ395">
        <v>1</v>
      </c>
      <c r="BA395">
        <v>26.91</v>
      </c>
      <c r="BB395">
        <v>7.83</v>
      </c>
      <c r="BC395">
        <v>14.45</v>
      </c>
      <c r="BD395" t="s">
        <v>3</v>
      </c>
      <c r="BE395" t="s">
        <v>3</v>
      </c>
      <c r="BF395" t="s">
        <v>3</v>
      </c>
      <c r="BG395" t="s">
        <v>3</v>
      </c>
      <c r="BH395">
        <v>0</v>
      </c>
      <c r="BI395">
        <v>2</v>
      </c>
      <c r="BJ395" t="s">
        <v>183</v>
      </c>
      <c r="BM395">
        <v>108001</v>
      </c>
      <c r="BN395">
        <v>0</v>
      </c>
      <c r="BO395" t="s">
        <v>181</v>
      </c>
      <c r="BP395">
        <v>1</v>
      </c>
      <c r="BQ395">
        <v>3</v>
      </c>
      <c r="BR395">
        <v>0</v>
      </c>
      <c r="BS395">
        <v>26.91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95</v>
      </c>
      <c r="CA395">
        <v>65</v>
      </c>
      <c r="CE395">
        <v>0</v>
      </c>
      <c r="CF395">
        <v>0</v>
      </c>
      <c r="CG395">
        <v>0</v>
      </c>
      <c r="CM395">
        <v>0</v>
      </c>
      <c r="CN395" t="s">
        <v>413</v>
      </c>
      <c r="CO395">
        <v>0</v>
      </c>
      <c r="CP395">
        <f t="shared" si="362"/>
        <v>782.61</v>
      </c>
      <c r="CQ395">
        <f t="shared" si="363"/>
        <v>0</v>
      </c>
      <c r="CR395">
        <f t="shared" si="364"/>
        <v>42.65784</v>
      </c>
      <c r="CS395">
        <f t="shared" si="365"/>
        <v>9.5261399999999998</v>
      </c>
      <c r="CT395">
        <f t="shared" si="366"/>
        <v>218.21319</v>
      </c>
      <c r="CU395">
        <f t="shared" si="367"/>
        <v>0</v>
      </c>
      <c r="CV395">
        <f t="shared" si="368"/>
        <v>0.84299999999999997</v>
      </c>
      <c r="CW395">
        <f t="shared" si="369"/>
        <v>2.7E-2</v>
      </c>
      <c r="CX395">
        <f t="shared" si="370"/>
        <v>0</v>
      </c>
      <c r="CY395">
        <f t="shared" si="371"/>
        <v>553.40819999999997</v>
      </c>
      <c r="CZ395">
        <f t="shared" si="372"/>
        <v>355.27440000000001</v>
      </c>
      <c r="DC395" t="s">
        <v>3</v>
      </c>
      <c r="DD395" t="s">
        <v>56</v>
      </c>
      <c r="DE395" t="s">
        <v>57</v>
      </c>
      <c r="DF395" t="s">
        <v>57</v>
      </c>
      <c r="DG395" t="s">
        <v>57</v>
      </c>
      <c r="DH395" t="s">
        <v>3</v>
      </c>
      <c r="DI395" t="s">
        <v>57</v>
      </c>
      <c r="DJ395" t="s">
        <v>57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1013</v>
      </c>
      <c r="DV395" t="s">
        <v>34</v>
      </c>
      <c r="DW395" t="s">
        <v>34</v>
      </c>
      <c r="DX395">
        <v>1</v>
      </c>
      <c r="EE395">
        <v>40532897</v>
      </c>
      <c r="EF395">
        <v>3</v>
      </c>
      <c r="EG395" t="s">
        <v>26</v>
      </c>
      <c r="EH395">
        <v>0</v>
      </c>
      <c r="EI395" t="s">
        <v>3</v>
      </c>
      <c r="EJ395">
        <v>2</v>
      </c>
      <c r="EK395">
        <v>108001</v>
      </c>
      <c r="EL395" t="s">
        <v>27</v>
      </c>
      <c r="EM395" t="s">
        <v>28</v>
      </c>
      <c r="EO395" t="s">
        <v>58</v>
      </c>
      <c r="EQ395">
        <v>0</v>
      </c>
      <c r="ER395">
        <v>58.32</v>
      </c>
      <c r="ES395">
        <v>13.13</v>
      </c>
      <c r="ET395">
        <v>18.16</v>
      </c>
      <c r="EU395">
        <v>1.18</v>
      </c>
      <c r="EV395">
        <v>27.03</v>
      </c>
      <c r="EW395">
        <v>2.81</v>
      </c>
      <c r="EX395">
        <v>0.09</v>
      </c>
      <c r="EY395">
        <v>0</v>
      </c>
      <c r="FQ395">
        <v>0</v>
      </c>
      <c r="FR395">
        <f t="shared" si="373"/>
        <v>0</v>
      </c>
      <c r="FS395">
        <v>0</v>
      </c>
      <c r="FV395" t="s">
        <v>29</v>
      </c>
      <c r="FW395" t="s">
        <v>30</v>
      </c>
      <c r="FX395">
        <v>95</v>
      </c>
      <c r="FY395">
        <v>65</v>
      </c>
      <c r="GA395" t="s">
        <v>3</v>
      </c>
      <c r="GD395">
        <v>0</v>
      </c>
      <c r="GF395">
        <v>364810902</v>
      </c>
      <c r="GG395">
        <v>2</v>
      </c>
      <c r="GH395">
        <v>1</v>
      </c>
      <c r="GI395">
        <v>2</v>
      </c>
      <c r="GJ395">
        <v>0</v>
      </c>
      <c r="GK395">
        <f>ROUND(R395*(S12)/100,2)</f>
        <v>0</v>
      </c>
      <c r="GL395">
        <f t="shared" si="374"/>
        <v>0</v>
      </c>
      <c r="GM395">
        <f t="shared" si="375"/>
        <v>1691.29</v>
      </c>
      <c r="GN395">
        <f t="shared" si="376"/>
        <v>0</v>
      </c>
      <c r="GO395">
        <f t="shared" si="377"/>
        <v>1691.29</v>
      </c>
      <c r="GP395">
        <f t="shared" si="378"/>
        <v>0</v>
      </c>
      <c r="GR395">
        <v>0</v>
      </c>
      <c r="GS395">
        <v>3</v>
      </c>
      <c r="GT395">
        <v>0</v>
      </c>
      <c r="GU395" t="s">
        <v>3</v>
      </c>
      <c r="GV395">
        <f t="shared" si="379"/>
        <v>0</v>
      </c>
      <c r="GW395">
        <v>1</v>
      </c>
      <c r="GX395">
        <f t="shared" si="380"/>
        <v>0</v>
      </c>
      <c r="HA395">
        <v>0</v>
      </c>
      <c r="HB395">
        <v>0</v>
      </c>
      <c r="HC395">
        <f t="shared" si="381"/>
        <v>0</v>
      </c>
      <c r="IK395">
        <v>0</v>
      </c>
    </row>
    <row r="396" spans="1:255" x14ac:dyDescent="0.2">
      <c r="A396" s="2">
        <v>17</v>
      </c>
      <c r="B396" s="2">
        <v>1</v>
      </c>
      <c r="C396" s="2">
        <f>ROW(SmtRes!A434)</f>
        <v>434</v>
      </c>
      <c r="D396" s="2">
        <f>ROW(EtalonRes!A440)</f>
        <v>440</v>
      </c>
      <c r="E396" s="2" t="s">
        <v>69</v>
      </c>
      <c r="F396" s="2" t="s">
        <v>181</v>
      </c>
      <c r="G396" s="2" t="s">
        <v>182</v>
      </c>
      <c r="H396" s="2" t="s">
        <v>34</v>
      </c>
      <c r="I396" s="2">
        <v>3</v>
      </c>
      <c r="J396" s="2">
        <v>0</v>
      </c>
      <c r="K396" s="2"/>
      <c r="L396" s="2"/>
      <c r="M396" s="2"/>
      <c r="N396" s="2"/>
      <c r="O396" s="2">
        <f t="shared" si="342"/>
        <v>174.96</v>
      </c>
      <c r="P396" s="2">
        <f t="shared" si="343"/>
        <v>39.39</v>
      </c>
      <c r="Q396" s="2">
        <f t="shared" si="344"/>
        <v>54.48</v>
      </c>
      <c r="R396" s="2">
        <f t="shared" si="345"/>
        <v>3.54</v>
      </c>
      <c r="S396" s="2">
        <f t="shared" si="346"/>
        <v>81.09</v>
      </c>
      <c r="T396" s="2">
        <f t="shared" si="347"/>
        <v>0</v>
      </c>
      <c r="U396" s="2">
        <f t="shared" si="348"/>
        <v>8.43</v>
      </c>
      <c r="V396" s="2">
        <f t="shared" si="349"/>
        <v>0.27</v>
      </c>
      <c r="W396" s="2">
        <f t="shared" si="350"/>
        <v>0</v>
      </c>
      <c r="X396" s="2">
        <f t="shared" si="351"/>
        <v>80.400000000000006</v>
      </c>
      <c r="Y396" s="2">
        <f t="shared" si="352"/>
        <v>55.01</v>
      </c>
      <c r="Z396" s="2"/>
      <c r="AA396" s="2">
        <v>42069975</v>
      </c>
      <c r="AB396" s="2">
        <f t="shared" si="353"/>
        <v>58.32</v>
      </c>
      <c r="AC396" s="2">
        <f>ROUND((ES396),6)</f>
        <v>13.13</v>
      </c>
      <c r="AD396" s="2">
        <f>ROUND((((ET396)-(EU396))+AE396),6)</f>
        <v>18.16</v>
      </c>
      <c r="AE396" s="2">
        <f>ROUND((EU396),6)</f>
        <v>1.18</v>
      </c>
      <c r="AF396" s="2">
        <f>ROUND((EV396),6)</f>
        <v>27.03</v>
      </c>
      <c r="AG396" s="2">
        <f t="shared" si="358"/>
        <v>0</v>
      </c>
      <c r="AH396" s="2">
        <f>(EW396)</f>
        <v>2.81</v>
      </c>
      <c r="AI396" s="2">
        <f>(EX396)</f>
        <v>0.09</v>
      </c>
      <c r="AJ396" s="2">
        <f t="shared" si="361"/>
        <v>0</v>
      </c>
      <c r="AK396" s="2">
        <v>58.32</v>
      </c>
      <c r="AL396" s="2">
        <v>13.13</v>
      </c>
      <c r="AM396" s="2">
        <v>18.16</v>
      </c>
      <c r="AN396" s="2">
        <v>1.18</v>
      </c>
      <c r="AO396" s="2">
        <v>27.03</v>
      </c>
      <c r="AP396" s="2">
        <v>0</v>
      </c>
      <c r="AQ396" s="2">
        <v>2.81</v>
      </c>
      <c r="AR396" s="2">
        <v>0.09</v>
      </c>
      <c r="AS396" s="2">
        <v>0</v>
      </c>
      <c r="AT396" s="2">
        <v>95</v>
      </c>
      <c r="AU396" s="2">
        <v>65</v>
      </c>
      <c r="AV396" s="2">
        <v>1</v>
      </c>
      <c r="AW396" s="2">
        <v>1</v>
      </c>
      <c r="AX396" s="2"/>
      <c r="AY396" s="2"/>
      <c r="AZ396" s="2">
        <v>1</v>
      </c>
      <c r="BA396" s="2">
        <v>1</v>
      </c>
      <c r="BB396" s="2">
        <v>1</v>
      </c>
      <c r="BC396" s="2">
        <v>1</v>
      </c>
      <c r="BD396" s="2" t="s">
        <v>3</v>
      </c>
      <c r="BE396" s="2" t="s">
        <v>3</v>
      </c>
      <c r="BF396" s="2" t="s">
        <v>3</v>
      </c>
      <c r="BG396" s="2" t="s">
        <v>3</v>
      </c>
      <c r="BH396" s="2">
        <v>0</v>
      </c>
      <c r="BI396" s="2">
        <v>2</v>
      </c>
      <c r="BJ396" s="2" t="s">
        <v>183</v>
      </c>
      <c r="BK396" s="2"/>
      <c r="BL396" s="2"/>
      <c r="BM396" s="2">
        <v>108001</v>
      </c>
      <c r="BN396" s="2">
        <v>0</v>
      </c>
      <c r="BO396" s="2" t="s">
        <v>3</v>
      </c>
      <c r="BP396" s="2">
        <v>0</v>
      </c>
      <c r="BQ396" s="2">
        <v>3</v>
      </c>
      <c r="BR396" s="2">
        <v>0</v>
      </c>
      <c r="BS396" s="2">
        <v>1</v>
      </c>
      <c r="BT396" s="2">
        <v>1</v>
      </c>
      <c r="BU396" s="2">
        <v>1</v>
      </c>
      <c r="BV396" s="2">
        <v>1</v>
      </c>
      <c r="BW396" s="2">
        <v>1</v>
      </c>
      <c r="BX396" s="2">
        <v>1</v>
      </c>
      <c r="BY396" s="2" t="s">
        <v>3</v>
      </c>
      <c r="BZ396" s="2">
        <v>95</v>
      </c>
      <c r="CA396" s="2">
        <v>65</v>
      </c>
      <c r="CB396" s="2"/>
      <c r="CC396" s="2"/>
      <c r="CD396" s="2"/>
      <c r="CE396" s="2">
        <v>0</v>
      </c>
      <c r="CF396" s="2">
        <v>0</v>
      </c>
      <c r="CG396" s="2">
        <v>0</v>
      </c>
      <c r="CH396" s="2"/>
      <c r="CI396" s="2"/>
      <c r="CJ396" s="2"/>
      <c r="CK396" s="2"/>
      <c r="CL396" s="2"/>
      <c r="CM396" s="2">
        <v>0</v>
      </c>
      <c r="CN396" s="2" t="s">
        <v>3</v>
      </c>
      <c r="CO396" s="2">
        <v>0</v>
      </c>
      <c r="CP396" s="2">
        <f t="shared" si="362"/>
        <v>174.96</v>
      </c>
      <c r="CQ396" s="2">
        <f t="shared" si="363"/>
        <v>13.13</v>
      </c>
      <c r="CR396" s="2">
        <f t="shared" si="364"/>
        <v>18.16</v>
      </c>
      <c r="CS396" s="2">
        <f t="shared" si="365"/>
        <v>1.18</v>
      </c>
      <c r="CT396" s="2">
        <f t="shared" si="366"/>
        <v>27.03</v>
      </c>
      <c r="CU396" s="2">
        <f t="shared" si="367"/>
        <v>0</v>
      </c>
      <c r="CV396" s="2">
        <f t="shared" si="368"/>
        <v>2.81</v>
      </c>
      <c r="CW396" s="2">
        <f t="shared" si="369"/>
        <v>0.09</v>
      </c>
      <c r="CX396" s="2">
        <f t="shared" si="370"/>
        <v>0</v>
      </c>
      <c r="CY396" s="2">
        <f t="shared" si="371"/>
        <v>80.398500000000013</v>
      </c>
      <c r="CZ396" s="2">
        <f t="shared" si="372"/>
        <v>55.00950000000001</v>
      </c>
      <c r="DA396" s="2"/>
      <c r="DB396" s="2"/>
      <c r="DC396" s="2" t="s">
        <v>3</v>
      </c>
      <c r="DD396" s="2" t="s">
        <v>3</v>
      </c>
      <c r="DE396" s="2" t="s">
        <v>3</v>
      </c>
      <c r="DF396" s="2" t="s">
        <v>3</v>
      </c>
      <c r="DG396" s="2" t="s">
        <v>3</v>
      </c>
      <c r="DH396" s="2" t="s">
        <v>3</v>
      </c>
      <c r="DI396" s="2" t="s">
        <v>3</v>
      </c>
      <c r="DJ396" s="2" t="s">
        <v>3</v>
      </c>
      <c r="DK396" s="2" t="s">
        <v>3</v>
      </c>
      <c r="DL396" s="2" t="s">
        <v>3</v>
      </c>
      <c r="DM396" s="2" t="s">
        <v>3</v>
      </c>
      <c r="DN396" s="2">
        <v>0</v>
      </c>
      <c r="DO396" s="2">
        <v>0</v>
      </c>
      <c r="DP396" s="2">
        <v>1</v>
      </c>
      <c r="DQ396" s="2">
        <v>1</v>
      </c>
      <c r="DR396" s="2"/>
      <c r="DS396" s="2"/>
      <c r="DT396" s="2"/>
      <c r="DU396" s="2">
        <v>1013</v>
      </c>
      <c r="DV396" s="2" t="s">
        <v>34</v>
      </c>
      <c r="DW396" s="2" t="s">
        <v>34</v>
      </c>
      <c r="DX396" s="2">
        <v>1</v>
      </c>
      <c r="DY396" s="2"/>
      <c r="DZ396" s="2"/>
      <c r="EA396" s="2"/>
      <c r="EB396" s="2"/>
      <c r="EC396" s="2"/>
      <c r="ED396" s="2"/>
      <c r="EE396" s="2">
        <v>40532897</v>
      </c>
      <c r="EF396" s="2">
        <v>3</v>
      </c>
      <c r="EG396" s="2" t="s">
        <v>26</v>
      </c>
      <c r="EH396" s="2">
        <v>0</v>
      </c>
      <c r="EI396" s="2" t="s">
        <v>3</v>
      </c>
      <c r="EJ396" s="2">
        <v>2</v>
      </c>
      <c r="EK396" s="2">
        <v>108001</v>
      </c>
      <c r="EL396" s="2" t="s">
        <v>27</v>
      </c>
      <c r="EM396" s="2" t="s">
        <v>28</v>
      </c>
      <c r="EN396" s="2"/>
      <c r="EO396" s="2" t="s">
        <v>3</v>
      </c>
      <c r="EP396" s="2"/>
      <c r="EQ396" s="2">
        <v>0</v>
      </c>
      <c r="ER396" s="2">
        <v>58.32</v>
      </c>
      <c r="ES396" s="2">
        <v>13.13</v>
      </c>
      <c r="ET396" s="2">
        <v>18.16</v>
      </c>
      <c r="EU396" s="2">
        <v>1.18</v>
      </c>
      <c r="EV396" s="2">
        <v>27.03</v>
      </c>
      <c r="EW396" s="2">
        <v>2.81</v>
      </c>
      <c r="EX396" s="2">
        <v>0.09</v>
      </c>
      <c r="EY396" s="2">
        <v>0</v>
      </c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>
        <v>0</v>
      </c>
      <c r="FR396" s="2">
        <f t="shared" si="373"/>
        <v>0</v>
      </c>
      <c r="FS396" s="2">
        <v>0</v>
      </c>
      <c r="FT396" s="2"/>
      <c r="FU396" s="2"/>
      <c r="FV396" s="2"/>
      <c r="FW396" s="2"/>
      <c r="FX396" s="2">
        <v>95</v>
      </c>
      <c r="FY396" s="2">
        <v>65</v>
      </c>
      <c r="FZ396" s="2"/>
      <c r="GA396" s="2" t="s">
        <v>3</v>
      </c>
      <c r="GB396" s="2"/>
      <c r="GC396" s="2"/>
      <c r="GD396" s="2">
        <v>0</v>
      </c>
      <c r="GE396" s="2"/>
      <c r="GF396" s="2">
        <v>364810902</v>
      </c>
      <c r="GG396" s="2">
        <v>2</v>
      </c>
      <c r="GH396" s="2">
        <v>1</v>
      </c>
      <c r="GI396" s="2">
        <v>-2</v>
      </c>
      <c r="GJ396" s="2">
        <v>0</v>
      </c>
      <c r="GK396" s="2">
        <f>ROUND(R396*(R12)/100,2)</f>
        <v>0</v>
      </c>
      <c r="GL396" s="2">
        <f t="shared" si="374"/>
        <v>0</v>
      </c>
      <c r="GM396" s="2">
        <f t="shared" si="375"/>
        <v>310.37</v>
      </c>
      <c r="GN396" s="2">
        <f t="shared" si="376"/>
        <v>0</v>
      </c>
      <c r="GO396" s="2">
        <f t="shared" si="377"/>
        <v>310.37</v>
      </c>
      <c r="GP396" s="2">
        <f t="shared" si="378"/>
        <v>0</v>
      </c>
      <c r="GQ396" s="2"/>
      <c r="GR396" s="2">
        <v>0</v>
      </c>
      <c r="GS396" s="2">
        <v>3</v>
      </c>
      <c r="GT396" s="2">
        <v>0</v>
      </c>
      <c r="GU396" s="2" t="s">
        <v>3</v>
      </c>
      <c r="GV396" s="2">
        <f t="shared" si="379"/>
        <v>0</v>
      </c>
      <c r="GW396" s="2">
        <v>1</v>
      </c>
      <c r="GX396" s="2">
        <f t="shared" si="380"/>
        <v>0</v>
      </c>
      <c r="GY396" s="2"/>
      <c r="GZ396" s="2"/>
      <c r="HA396" s="2">
        <v>0</v>
      </c>
      <c r="HB396" s="2">
        <v>0</v>
      </c>
      <c r="HC396" s="2">
        <f t="shared" si="381"/>
        <v>0</v>
      </c>
      <c r="HD396" s="2"/>
      <c r="HE396" s="2"/>
      <c r="HF396" s="2"/>
      <c r="HG396" s="2"/>
      <c r="HH396" s="2"/>
      <c r="HI396" s="2"/>
      <c r="HJ396" s="2"/>
      <c r="HK396" s="2"/>
      <c r="HL396" s="2"/>
      <c r="HM396" s="2"/>
      <c r="HN396" s="2"/>
      <c r="HO396" s="2"/>
      <c r="HP396" s="2"/>
      <c r="HQ396" s="2"/>
      <c r="HR396" s="2"/>
      <c r="HS396" s="2"/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>
        <v>0</v>
      </c>
      <c r="IL396" s="2"/>
      <c r="IM396" s="2"/>
      <c r="IN396" s="2"/>
      <c r="IO396" s="2"/>
      <c r="IP396" s="2"/>
      <c r="IQ396" s="2"/>
      <c r="IR396" s="2"/>
      <c r="IS396" s="2"/>
      <c r="IT396" s="2"/>
      <c r="IU396" s="2"/>
    </row>
    <row r="397" spans="1:255" x14ac:dyDescent="0.2">
      <c r="A397">
        <v>17</v>
      </c>
      <c r="B397">
        <v>1</v>
      </c>
      <c r="C397">
        <f>ROW(SmtRes!A442)</f>
        <v>442</v>
      </c>
      <c r="D397">
        <f>ROW(EtalonRes!A448)</f>
        <v>448</v>
      </c>
      <c r="E397" t="s">
        <v>69</v>
      </c>
      <c r="F397" t="s">
        <v>181</v>
      </c>
      <c r="G397" t="s">
        <v>182</v>
      </c>
      <c r="H397" t="s">
        <v>34</v>
      </c>
      <c r="I397">
        <v>3</v>
      </c>
      <c r="J397">
        <v>0</v>
      </c>
      <c r="O397">
        <f t="shared" si="342"/>
        <v>3177.9</v>
      </c>
      <c r="P397">
        <f t="shared" si="343"/>
        <v>569.19000000000005</v>
      </c>
      <c r="Q397">
        <f t="shared" si="344"/>
        <v>426.58</v>
      </c>
      <c r="R397">
        <f t="shared" si="345"/>
        <v>95.26</v>
      </c>
      <c r="S397">
        <f t="shared" si="346"/>
        <v>2182.13</v>
      </c>
      <c r="T397">
        <f t="shared" si="347"/>
        <v>0</v>
      </c>
      <c r="U397">
        <f t="shared" si="348"/>
        <v>8.43</v>
      </c>
      <c r="V397">
        <f t="shared" si="349"/>
        <v>0.27</v>
      </c>
      <c r="W397">
        <f t="shared" si="350"/>
        <v>0</v>
      </c>
      <c r="X397">
        <f t="shared" si="351"/>
        <v>1844.69</v>
      </c>
      <c r="Y397">
        <f t="shared" si="352"/>
        <v>1184.24</v>
      </c>
      <c r="AA397">
        <v>42069989</v>
      </c>
      <c r="AB397">
        <f t="shared" si="353"/>
        <v>58.32</v>
      </c>
      <c r="AC397">
        <f>ROUND((ES397),6)</f>
        <v>13.13</v>
      </c>
      <c r="AD397">
        <f>ROUND((((ET397)-(EU397))+AE397),6)</f>
        <v>18.16</v>
      </c>
      <c r="AE397">
        <f>ROUND((EU397),6)</f>
        <v>1.18</v>
      </c>
      <c r="AF397">
        <f>ROUND((EV397),6)</f>
        <v>27.03</v>
      </c>
      <c r="AG397">
        <f t="shared" si="358"/>
        <v>0</v>
      </c>
      <c r="AH397">
        <f>(EW397)</f>
        <v>2.81</v>
      </c>
      <c r="AI397">
        <f>(EX397)</f>
        <v>0.09</v>
      </c>
      <c r="AJ397">
        <f t="shared" si="361"/>
        <v>0</v>
      </c>
      <c r="AK397">
        <v>58.32</v>
      </c>
      <c r="AL397">
        <v>13.13</v>
      </c>
      <c r="AM397">
        <v>18.16</v>
      </c>
      <c r="AN397">
        <v>1.18</v>
      </c>
      <c r="AO397">
        <v>27.03</v>
      </c>
      <c r="AP397">
        <v>0</v>
      </c>
      <c r="AQ397">
        <v>2.81</v>
      </c>
      <c r="AR397">
        <v>0.09</v>
      </c>
      <c r="AS397">
        <v>0</v>
      </c>
      <c r="AT397">
        <v>81</v>
      </c>
      <c r="AU397">
        <v>52</v>
      </c>
      <c r="AV397">
        <v>1</v>
      </c>
      <c r="AW397">
        <v>1</v>
      </c>
      <c r="AZ397">
        <v>1</v>
      </c>
      <c r="BA397">
        <v>26.91</v>
      </c>
      <c r="BB397">
        <v>7.83</v>
      </c>
      <c r="BC397">
        <v>14.45</v>
      </c>
      <c r="BD397" t="s">
        <v>3</v>
      </c>
      <c r="BE397" t="s">
        <v>3</v>
      </c>
      <c r="BF397" t="s">
        <v>3</v>
      </c>
      <c r="BG397" t="s">
        <v>3</v>
      </c>
      <c r="BH397">
        <v>0</v>
      </c>
      <c r="BI397">
        <v>2</v>
      </c>
      <c r="BJ397" t="s">
        <v>183</v>
      </c>
      <c r="BM397">
        <v>108001</v>
      </c>
      <c r="BN397">
        <v>0</v>
      </c>
      <c r="BO397" t="s">
        <v>181</v>
      </c>
      <c r="BP397">
        <v>1</v>
      </c>
      <c r="BQ397">
        <v>3</v>
      </c>
      <c r="BR397">
        <v>0</v>
      </c>
      <c r="BS397">
        <v>26.91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95</v>
      </c>
      <c r="CA397">
        <v>65</v>
      </c>
      <c r="CE397">
        <v>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 t="shared" si="362"/>
        <v>3177.9</v>
      </c>
      <c r="CQ397">
        <f t="shared" si="363"/>
        <v>189.7285</v>
      </c>
      <c r="CR397">
        <f t="shared" si="364"/>
        <v>142.19280000000001</v>
      </c>
      <c r="CS397">
        <f t="shared" si="365"/>
        <v>31.753799999999998</v>
      </c>
      <c r="CT397">
        <f t="shared" si="366"/>
        <v>727.37729999999999</v>
      </c>
      <c r="CU397">
        <f t="shared" si="367"/>
        <v>0</v>
      </c>
      <c r="CV397">
        <f t="shared" si="368"/>
        <v>2.81</v>
      </c>
      <c r="CW397">
        <f t="shared" si="369"/>
        <v>0.09</v>
      </c>
      <c r="CX397">
        <f t="shared" si="370"/>
        <v>0</v>
      </c>
      <c r="CY397">
        <f t="shared" si="371"/>
        <v>1844.6859000000002</v>
      </c>
      <c r="CZ397">
        <f t="shared" si="372"/>
        <v>1184.2428000000002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1013</v>
      </c>
      <c r="DV397" t="s">
        <v>34</v>
      </c>
      <c r="DW397" t="s">
        <v>34</v>
      </c>
      <c r="DX397">
        <v>1</v>
      </c>
      <c r="EE397">
        <v>40532897</v>
      </c>
      <c r="EF397">
        <v>3</v>
      </c>
      <c r="EG397" t="s">
        <v>26</v>
      </c>
      <c r="EH397">
        <v>0</v>
      </c>
      <c r="EI397" t="s">
        <v>3</v>
      </c>
      <c r="EJ397">
        <v>2</v>
      </c>
      <c r="EK397">
        <v>108001</v>
      </c>
      <c r="EL397" t="s">
        <v>27</v>
      </c>
      <c r="EM397" t="s">
        <v>28</v>
      </c>
      <c r="EO397" t="s">
        <v>3</v>
      </c>
      <c r="EQ397">
        <v>0</v>
      </c>
      <c r="ER397">
        <v>58.32</v>
      </c>
      <c r="ES397">
        <v>13.13</v>
      </c>
      <c r="ET397">
        <v>18.16</v>
      </c>
      <c r="EU397">
        <v>1.18</v>
      </c>
      <c r="EV397">
        <v>27.03</v>
      </c>
      <c r="EW397">
        <v>2.81</v>
      </c>
      <c r="EX397">
        <v>0.09</v>
      </c>
      <c r="EY397">
        <v>0</v>
      </c>
      <c r="FQ397">
        <v>0</v>
      </c>
      <c r="FR397">
        <f t="shared" si="373"/>
        <v>0</v>
      </c>
      <c r="FS397">
        <v>0</v>
      </c>
      <c r="FV397" t="s">
        <v>29</v>
      </c>
      <c r="FW397" t="s">
        <v>30</v>
      </c>
      <c r="FX397">
        <v>95</v>
      </c>
      <c r="FY397">
        <v>65</v>
      </c>
      <c r="GA397" t="s">
        <v>3</v>
      </c>
      <c r="GD397">
        <v>0</v>
      </c>
      <c r="GF397">
        <v>364810902</v>
      </c>
      <c r="GG397">
        <v>2</v>
      </c>
      <c r="GH397">
        <v>1</v>
      </c>
      <c r="GI397">
        <v>2</v>
      </c>
      <c r="GJ397">
        <v>0</v>
      </c>
      <c r="GK397">
        <f>ROUND(R397*(S12)/100,2)</f>
        <v>0</v>
      </c>
      <c r="GL397">
        <f t="shared" si="374"/>
        <v>0</v>
      </c>
      <c r="GM397">
        <f t="shared" si="375"/>
        <v>6206.83</v>
      </c>
      <c r="GN397">
        <f t="shared" si="376"/>
        <v>0</v>
      </c>
      <c r="GO397">
        <f t="shared" si="377"/>
        <v>6206.83</v>
      </c>
      <c r="GP397">
        <f t="shared" si="378"/>
        <v>0</v>
      </c>
      <c r="GR397">
        <v>0</v>
      </c>
      <c r="GS397">
        <v>3</v>
      </c>
      <c r="GT397">
        <v>0</v>
      </c>
      <c r="GU397" t="s">
        <v>3</v>
      </c>
      <c r="GV397">
        <f t="shared" si="379"/>
        <v>0</v>
      </c>
      <c r="GW397">
        <v>1</v>
      </c>
      <c r="GX397">
        <f t="shared" si="380"/>
        <v>0</v>
      </c>
      <c r="HA397">
        <v>0</v>
      </c>
      <c r="HB397">
        <v>0</v>
      </c>
      <c r="HC397">
        <f t="shared" si="381"/>
        <v>0</v>
      </c>
      <c r="IK397">
        <v>0</v>
      </c>
    </row>
    <row r="398" spans="1:255" x14ac:dyDescent="0.2">
      <c r="A398" s="2">
        <v>17</v>
      </c>
      <c r="B398" s="2">
        <v>1</v>
      </c>
      <c r="C398" s="2">
        <f>ROW(SmtRes!A448)</f>
        <v>448</v>
      </c>
      <c r="D398" s="2">
        <f>ROW(EtalonRes!A454)</f>
        <v>454</v>
      </c>
      <c r="E398" s="2" t="s">
        <v>123</v>
      </c>
      <c r="F398" s="2" t="s">
        <v>221</v>
      </c>
      <c r="G398" s="2" t="s">
        <v>222</v>
      </c>
      <c r="H398" s="2" t="s">
        <v>34</v>
      </c>
      <c r="I398" s="2">
        <v>3</v>
      </c>
      <c r="J398" s="2">
        <v>0</v>
      </c>
      <c r="K398" s="2"/>
      <c r="L398" s="2"/>
      <c r="M398" s="2"/>
      <c r="N398" s="2"/>
      <c r="O398" s="2">
        <f t="shared" si="342"/>
        <v>53.91</v>
      </c>
      <c r="P398" s="2">
        <f t="shared" si="343"/>
        <v>0</v>
      </c>
      <c r="Q398" s="2">
        <f t="shared" si="344"/>
        <v>21.96</v>
      </c>
      <c r="R398" s="2">
        <f t="shared" si="345"/>
        <v>1.34</v>
      </c>
      <c r="S398" s="2">
        <f t="shared" si="346"/>
        <v>31.95</v>
      </c>
      <c r="T398" s="2">
        <f t="shared" si="347"/>
        <v>0</v>
      </c>
      <c r="U398" s="2">
        <f t="shared" si="348"/>
        <v>3.3209999999999997</v>
      </c>
      <c r="V398" s="2">
        <f t="shared" si="349"/>
        <v>9.9000000000000005E-2</v>
      </c>
      <c r="W398" s="2">
        <f t="shared" si="350"/>
        <v>0</v>
      </c>
      <c r="X398" s="2">
        <f t="shared" si="351"/>
        <v>31.63</v>
      </c>
      <c r="Y398" s="2">
        <f t="shared" si="352"/>
        <v>21.64</v>
      </c>
      <c r="Z398" s="2"/>
      <c r="AA398" s="2">
        <v>42069975</v>
      </c>
      <c r="AB398" s="2">
        <f t="shared" si="353"/>
        <v>17.97</v>
      </c>
      <c r="AC398" s="2">
        <f>ROUND(((ES398*0)),6)</f>
        <v>0</v>
      </c>
      <c r="AD398" s="2">
        <f>ROUND(((((ET398*0.3))-((EU398*0.3)))+AE398),6)</f>
        <v>7.32</v>
      </c>
      <c r="AE398" s="2">
        <f>ROUND(((EU398*0.3)),6)</f>
        <v>0.44700000000000001</v>
      </c>
      <c r="AF398" s="2">
        <f>ROUND(((EV398*0.3)),6)</f>
        <v>10.65</v>
      </c>
      <c r="AG398" s="2">
        <f t="shared" si="358"/>
        <v>0</v>
      </c>
      <c r="AH398" s="2">
        <f>((EW398*0.3))</f>
        <v>1.107</v>
      </c>
      <c r="AI398" s="2">
        <f>((EX398*0.3))</f>
        <v>3.3000000000000002E-2</v>
      </c>
      <c r="AJ398" s="2">
        <f t="shared" si="361"/>
        <v>0</v>
      </c>
      <c r="AK398" s="2">
        <v>64.7</v>
      </c>
      <c r="AL398" s="2">
        <v>4.8</v>
      </c>
      <c r="AM398" s="2">
        <v>24.4</v>
      </c>
      <c r="AN398" s="2">
        <v>1.49</v>
      </c>
      <c r="AO398" s="2">
        <v>35.5</v>
      </c>
      <c r="AP398" s="2">
        <v>0</v>
      </c>
      <c r="AQ398" s="2">
        <v>3.69</v>
      </c>
      <c r="AR398" s="2">
        <v>0.11</v>
      </c>
      <c r="AS398" s="2">
        <v>0</v>
      </c>
      <c r="AT398" s="2">
        <v>95</v>
      </c>
      <c r="AU398" s="2">
        <v>65</v>
      </c>
      <c r="AV398" s="2">
        <v>1</v>
      </c>
      <c r="AW398" s="2">
        <v>1</v>
      </c>
      <c r="AX398" s="2"/>
      <c r="AY398" s="2"/>
      <c r="AZ398" s="2">
        <v>1</v>
      </c>
      <c r="BA398" s="2">
        <v>1</v>
      </c>
      <c r="BB398" s="2">
        <v>1</v>
      </c>
      <c r="BC398" s="2">
        <v>1</v>
      </c>
      <c r="BD398" s="2" t="s">
        <v>3</v>
      </c>
      <c r="BE398" s="2" t="s">
        <v>3</v>
      </c>
      <c r="BF398" s="2" t="s">
        <v>3</v>
      </c>
      <c r="BG398" s="2" t="s">
        <v>3</v>
      </c>
      <c r="BH398" s="2">
        <v>0</v>
      </c>
      <c r="BI398" s="2">
        <v>2</v>
      </c>
      <c r="BJ398" s="2" t="s">
        <v>223</v>
      </c>
      <c r="BK398" s="2"/>
      <c r="BL398" s="2"/>
      <c r="BM398" s="2">
        <v>108001</v>
      </c>
      <c r="BN398" s="2">
        <v>0</v>
      </c>
      <c r="BO398" s="2" t="s">
        <v>3</v>
      </c>
      <c r="BP398" s="2">
        <v>0</v>
      </c>
      <c r="BQ398" s="2">
        <v>3</v>
      </c>
      <c r="BR398" s="2">
        <v>0</v>
      </c>
      <c r="BS398" s="2">
        <v>1</v>
      </c>
      <c r="BT398" s="2">
        <v>1</v>
      </c>
      <c r="BU398" s="2">
        <v>1</v>
      </c>
      <c r="BV398" s="2">
        <v>1</v>
      </c>
      <c r="BW398" s="2">
        <v>1</v>
      </c>
      <c r="BX398" s="2">
        <v>1</v>
      </c>
      <c r="BY398" s="2" t="s">
        <v>3</v>
      </c>
      <c r="BZ398" s="2">
        <v>95</v>
      </c>
      <c r="CA398" s="2">
        <v>65</v>
      </c>
      <c r="CB398" s="2"/>
      <c r="CC398" s="2"/>
      <c r="CD398" s="2"/>
      <c r="CE398" s="2">
        <v>0</v>
      </c>
      <c r="CF398" s="2">
        <v>0</v>
      </c>
      <c r="CG398" s="2">
        <v>0</v>
      </c>
      <c r="CH398" s="2"/>
      <c r="CI398" s="2"/>
      <c r="CJ398" s="2"/>
      <c r="CK398" s="2"/>
      <c r="CL398" s="2"/>
      <c r="CM398" s="2">
        <v>0</v>
      </c>
      <c r="CN398" s="2" t="s">
        <v>413</v>
      </c>
      <c r="CO398" s="2">
        <v>0</v>
      </c>
      <c r="CP398" s="2">
        <f t="shared" si="362"/>
        <v>53.91</v>
      </c>
      <c r="CQ398" s="2">
        <f t="shared" si="363"/>
        <v>0</v>
      </c>
      <c r="CR398" s="2">
        <f t="shared" si="364"/>
        <v>7.32</v>
      </c>
      <c r="CS398" s="2">
        <f t="shared" si="365"/>
        <v>0.44700000000000001</v>
      </c>
      <c r="CT398" s="2">
        <f t="shared" si="366"/>
        <v>10.65</v>
      </c>
      <c r="CU398" s="2">
        <f t="shared" si="367"/>
        <v>0</v>
      </c>
      <c r="CV398" s="2">
        <f t="shared" si="368"/>
        <v>1.107</v>
      </c>
      <c r="CW398" s="2">
        <f t="shared" si="369"/>
        <v>3.3000000000000002E-2</v>
      </c>
      <c r="CX398" s="2">
        <f t="shared" si="370"/>
        <v>0</v>
      </c>
      <c r="CY398" s="2">
        <f t="shared" si="371"/>
        <v>31.625499999999999</v>
      </c>
      <c r="CZ398" s="2">
        <f t="shared" si="372"/>
        <v>21.638500000000001</v>
      </c>
      <c r="DA398" s="2"/>
      <c r="DB398" s="2"/>
      <c r="DC398" s="2" t="s">
        <v>3</v>
      </c>
      <c r="DD398" s="2" t="s">
        <v>56</v>
      </c>
      <c r="DE398" s="2" t="s">
        <v>57</v>
      </c>
      <c r="DF398" s="2" t="s">
        <v>57</v>
      </c>
      <c r="DG398" s="2" t="s">
        <v>57</v>
      </c>
      <c r="DH398" s="2" t="s">
        <v>3</v>
      </c>
      <c r="DI398" s="2" t="s">
        <v>57</v>
      </c>
      <c r="DJ398" s="2" t="s">
        <v>57</v>
      </c>
      <c r="DK398" s="2" t="s">
        <v>3</v>
      </c>
      <c r="DL398" s="2" t="s">
        <v>3</v>
      </c>
      <c r="DM398" s="2" t="s">
        <v>3</v>
      </c>
      <c r="DN398" s="2">
        <v>0</v>
      </c>
      <c r="DO398" s="2">
        <v>0</v>
      </c>
      <c r="DP398" s="2">
        <v>1</v>
      </c>
      <c r="DQ398" s="2">
        <v>1</v>
      </c>
      <c r="DR398" s="2"/>
      <c r="DS398" s="2"/>
      <c r="DT398" s="2"/>
      <c r="DU398" s="2">
        <v>1013</v>
      </c>
      <c r="DV398" s="2" t="s">
        <v>34</v>
      </c>
      <c r="DW398" s="2" t="s">
        <v>34</v>
      </c>
      <c r="DX398" s="2">
        <v>1</v>
      </c>
      <c r="DY398" s="2"/>
      <c r="DZ398" s="2"/>
      <c r="EA398" s="2"/>
      <c r="EB398" s="2"/>
      <c r="EC398" s="2"/>
      <c r="ED398" s="2"/>
      <c r="EE398" s="2">
        <v>40532897</v>
      </c>
      <c r="EF398" s="2">
        <v>3</v>
      </c>
      <c r="EG398" s="2" t="s">
        <v>26</v>
      </c>
      <c r="EH398" s="2">
        <v>0</v>
      </c>
      <c r="EI398" s="2" t="s">
        <v>3</v>
      </c>
      <c r="EJ398" s="2">
        <v>2</v>
      </c>
      <c r="EK398" s="2">
        <v>108001</v>
      </c>
      <c r="EL398" s="2" t="s">
        <v>27</v>
      </c>
      <c r="EM398" s="2" t="s">
        <v>28</v>
      </c>
      <c r="EN398" s="2"/>
      <c r="EO398" s="2" t="s">
        <v>58</v>
      </c>
      <c r="EP398" s="2"/>
      <c r="EQ398" s="2">
        <v>0</v>
      </c>
      <c r="ER398" s="2">
        <v>64.7</v>
      </c>
      <c r="ES398" s="2">
        <v>4.8</v>
      </c>
      <c r="ET398" s="2">
        <v>24.4</v>
      </c>
      <c r="EU398" s="2">
        <v>1.49</v>
      </c>
      <c r="EV398" s="2">
        <v>35.5</v>
      </c>
      <c r="EW398" s="2">
        <v>3.69</v>
      </c>
      <c r="EX398" s="2">
        <v>0.11</v>
      </c>
      <c r="EY398" s="2">
        <v>0</v>
      </c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>
        <v>0</v>
      </c>
      <c r="FR398" s="2">
        <f t="shared" si="373"/>
        <v>0</v>
      </c>
      <c r="FS398" s="2">
        <v>0</v>
      </c>
      <c r="FT398" s="2"/>
      <c r="FU398" s="2"/>
      <c r="FV398" s="2"/>
      <c r="FW398" s="2"/>
      <c r="FX398" s="2">
        <v>95</v>
      </c>
      <c r="FY398" s="2">
        <v>65</v>
      </c>
      <c r="FZ398" s="2"/>
      <c r="GA398" s="2" t="s">
        <v>3</v>
      </c>
      <c r="GB398" s="2"/>
      <c r="GC398" s="2"/>
      <c r="GD398" s="2">
        <v>0</v>
      </c>
      <c r="GE398" s="2"/>
      <c r="GF398" s="2">
        <v>372429155</v>
      </c>
      <c r="GG398" s="2">
        <v>2</v>
      </c>
      <c r="GH398" s="2">
        <v>1</v>
      </c>
      <c r="GI398" s="2">
        <v>-2</v>
      </c>
      <c r="GJ398" s="2">
        <v>0</v>
      </c>
      <c r="GK398" s="2">
        <f>ROUND(R398*(R12)/100,2)</f>
        <v>0</v>
      </c>
      <c r="GL398" s="2">
        <f t="shared" si="374"/>
        <v>0</v>
      </c>
      <c r="GM398" s="2">
        <f t="shared" si="375"/>
        <v>107.18</v>
      </c>
      <c r="GN398" s="2">
        <f t="shared" si="376"/>
        <v>0</v>
      </c>
      <c r="GO398" s="2">
        <f t="shared" si="377"/>
        <v>107.18</v>
      </c>
      <c r="GP398" s="2">
        <f t="shared" si="378"/>
        <v>0</v>
      </c>
      <c r="GQ398" s="2"/>
      <c r="GR398" s="2">
        <v>0</v>
      </c>
      <c r="GS398" s="2">
        <v>3</v>
      </c>
      <c r="GT398" s="2">
        <v>0</v>
      </c>
      <c r="GU398" s="2" t="s">
        <v>3</v>
      </c>
      <c r="GV398" s="2">
        <f t="shared" si="379"/>
        <v>0</v>
      </c>
      <c r="GW398" s="2">
        <v>1</v>
      </c>
      <c r="GX398" s="2">
        <f t="shared" si="380"/>
        <v>0</v>
      </c>
      <c r="GY398" s="2"/>
      <c r="GZ398" s="2"/>
      <c r="HA398" s="2">
        <v>0</v>
      </c>
      <c r="HB398" s="2">
        <v>0</v>
      </c>
      <c r="HC398" s="2">
        <f t="shared" si="381"/>
        <v>0</v>
      </c>
      <c r="HD398" s="2"/>
      <c r="HE398" s="2"/>
      <c r="HF398" s="2"/>
      <c r="HG398" s="2"/>
      <c r="HH398" s="2"/>
      <c r="HI398" s="2"/>
      <c r="HJ398" s="2"/>
      <c r="HK398" s="2"/>
      <c r="HL398" s="2"/>
      <c r="HM398" s="2"/>
      <c r="HN398" s="2"/>
      <c r="HO398" s="2"/>
      <c r="HP398" s="2"/>
      <c r="HQ398" s="2"/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>
        <v>0</v>
      </c>
      <c r="IL398" s="2"/>
      <c r="IM398" s="2"/>
      <c r="IN398" s="2"/>
      <c r="IO398" s="2"/>
      <c r="IP398" s="2"/>
      <c r="IQ398" s="2"/>
      <c r="IR398" s="2"/>
      <c r="IS398" s="2"/>
      <c r="IT398" s="2"/>
      <c r="IU398" s="2"/>
    </row>
    <row r="399" spans="1:255" x14ac:dyDescent="0.2">
      <c r="A399">
        <v>17</v>
      </c>
      <c r="B399">
        <v>1</v>
      </c>
      <c r="C399">
        <f>ROW(SmtRes!A454)</f>
        <v>454</v>
      </c>
      <c r="D399">
        <f>ROW(EtalonRes!A460)</f>
        <v>460</v>
      </c>
      <c r="E399" t="s">
        <v>123</v>
      </c>
      <c r="F399" t="s">
        <v>221</v>
      </c>
      <c r="G399" t="s">
        <v>222</v>
      </c>
      <c r="H399" t="s">
        <v>34</v>
      </c>
      <c r="I399">
        <v>3</v>
      </c>
      <c r="J399">
        <v>0</v>
      </c>
      <c r="O399">
        <f t="shared" si="342"/>
        <v>1041.5999999999999</v>
      </c>
      <c r="P399">
        <f t="shared" si="343"/>
        <v>0</v>
      </c>
      <c r="Q399">
        <f t="shared" si="344"/>
        <v>181.83</v>
      </c>
      <c r="R399">
        <f t="shared" si="345"/>
        <v>36.090000000000003</v>
      </c>
      <c r="S399">
        <f t="shared" si="346"/>
        <v>859.77</v>
      </c>
      <c r="T399">
        <f t="shared" si="347"/>
        <v>0</v>
      </c>
      <c r="U399">
        <f t="shared" si="348"/>
        <v>3.3209999999999997</v>
      </c>
      <c r="V399">
        <f t="shared" si="349"/>
        <v>9.9000000000000005E-2</v>
      </c>
      <c r="W399">
        <f t="shared" si="350"/>
        <v>0</v>
      </c>
      <c r="X399">
        <f t="shared" si="351"/>
        <v>725.65</v>
      </c>
      <c r="Y399">
        <f t="shared" si="352"/>
        <v>465.85</v>
      </c>
      <c r="AA399">
        <v>42069989</v>
      </c>
      <c r="AB399">
        <f t="shared" si="353"/>
        <v>17.97</v>
      </c>
      <c r="AC399">
        <f>ROUND(((ES399*0)),6)</f>
        <v>0</v>
      </c>
      <c r="AD399">
        <f>ROUND(((((ET399*0.3))-((EU399*0.3)))+AE399),6)</f>
        <v>7.32</v>
      </c>
      <c r="AE399">
        <f>ROUND(((EU399*0.3)),6)</f>
        <v>0.44700000000000001</v>
      </c>
      <c r="AF399">
        <f>ROUND(((EV399*0.3)),6)</f>
        <v>10.65</v>
      </c>
      <c r="AG399">
        <f t="shared" si="358"/>
        <v>0</v>
      </c>
      <c r="AH399">
        <f>((EW399*0.3))</f>
        <v>1.107</v>
      </c>
      <c r="AI399">
        <f>((EX399*0.3))</f>
        <v>3.3000000000000002E-2</v>
      </c>
      <c r="AJ399">
        <f t="shared" si="361"/>
        <v>0</v>
      </c>
      <c r="AK399">
        <v>64.7</v>
      </c>
      <c r="AL399">
        <v>4.8</v>
      </c>
      <c r="AM399">
        <v>24.4</v>
      </c>
      <c r="AN399">
        <v>1.49</v>
      </c>
      <c r="AO399">
        <v>35.5</v>
      </c>
      <c r="AP399">
        <v>0</v>
      </c>
      <c r="AQ399">
        <v>3.69</v>
      </c>
      <c r="AR399">
        <v>0.11</v>
      </c>
      <c r="AS399">
        <v>0</v>
      </c>
      <c r="AT399">
        <v>81</v>
      </c>
      <c r="AU399">
        <v>52</v>
      </c>
      <c r="AV399">
        <v>1</v>
      </c>
      <c r="AW399">
        <v>1</v>
      </c>
      <c r="AZ399">
        <v>1</v>
      </c>
      <c r="BA399">
        <v>26.91</v>
      </c>
      <c r="BB399">
        <v>8.2799999999999994</v>
      </c>
      <c r="BC399">
        <v>24.68</v>
      </c>
      <c r="BD399" t="s">
        <v>3</v>
      </c>
      <c r="BE399" t="s">
        <v>3</v>
      </c>
      <c r="BF399" t="s">
        <v>3</v>
      </c>
      <c r="BG399" t="s">
        <v>3</v>
      </c>
      <c r="BH399">
        <v>0</v>
      </c>
      <c r="BI399">
        <v>2</v>
      </c>
      <c r="BJ399" t="s">
        <v>223</v>
      </c>
      <c r="BM399">
        <v>108001</v>
      </c>
      <c r="BN399">
        <v>0</v>
      </c>
      <c r="BO399" t="s">
        <v>221</v>
      </c>
      <c r="BP399">
        <v>1</v>
      </c>
      <c r="BQ399">
        <v>3</v>
      </c>
      <c r="BR399">
        <v>0</v>
      </c>
      <c r="BS399">
        <v>26.91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95</v>
      </c>
      <c r="CA399">
        <v>65</v>
      </c>
      <c r="CE399">
        <v>0</v>
      </c>
      <c r="CF399">
        <v>0</v>
      </c>
      <c r="CG399">
        <v>0</v>
      </c>
      <c r="CM399">
        <v>0</v>
      </c>
      <c r="CN399" t="s">
        <v>413</v>
      </c>
      <c r="CO399">
        <v>0</v>
      </c>
      <c r="CP399">
        <f t="shared" si="362"/>
        <v>1041.5999999999999</v>
      </c>
      <c r="CQ399">
        <f t="shared" si="363"/>
        <v>0</v>
      </c>
      <c r="CR399">
        <f t="shared" si="364"/>
        <v>60.6096</v>
      </c>
      <c r="CS399">
        <f t="shared" si="365"/>
        <v>12.02877</v>
      </c>
      <c r="CT399">
        <f t="shared" si="366"/>
        <v>286.5915</v>
      </c>
      <c r="CU399">
        <f t="shared" si="367"/>
        <v>0</v>
      </c>
      <c r="CV399">
        <f t="shared" si="368"/>
        <v>1.107</v>
      </c>
      <c r="CW399">
        <f t="shared" si="369"/>
        <v>3.3000000000000002E-2</v>
      </c>
      <c r="CX399">
        <f t="shared" si="370"/>
        <v>0</v>
      </c>
      <c r="CY399">
        <f t="shared" si="371"/>
        <v>725.64660000000003</v>
      </c>
      <c r="CZ399">
        <f t="shared" si="372"/>
        <v>465.84719999999999</v>
      </c>
      <c r="DC399" t="s">
        <v>3</v>
      </c>
      <c r="DD399" t="s">
        <v>56</v>
      </c>
      <c r="DE399" t="s">
        <v>57</v>
      </c>
      <c r="DF399" t="s">
        <v>57</v>
      </c>
      <c r="DG399" t="s">
        <v>57</v>
      </c>
      <c r="DH399" t="s">
        <v>3</v>
      </c>
      <c r="DI399" t="s">
        <v>57</v>
      </c>
      <c r="DJ399" t="s">
        <v>57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1013</v>
      </c>
      <c r="DV399" t="s">
        <v>34</v>
      </c>
      <c r="DW399" t="s">
        <v>34</v>
      </c>
      <c r="DX399">
        <v>1</v>
      </c>
      <c r="EE399">
        <v>40532897</v>
      </c>
      <c r="EF399">
        <v>3</v>
      </c>
      <c r="EG399" t="s">
        <v>26</v>
      </c>
      <c r="EH399">
        <v>0</v>
      </c>
      <c r="EI399" t="s">
        <v>3</v>
      </c>
      <c r="EJ399">
        <v>2</v>
      </c>
      <c r="EK399">
        <v>108001</v>
      </c>
      <c r="EL399" t="s">
        <v>27</v>
      </c>
      <c r="EM399" t="s">
        <v>28</v>
      </c>
      <c r="EO399" t="s">
        <v>58</v>
      </c>
      <c r="EQ399">
        <v>0</v>
      </c>
      <c r="ER399">
        <v>64.7</v>
      </c>
      <c r="ES399">
        <v>4.8</v>
      </c>
      <c r="ET399">
        <v>24.4</v>
      </c>
      <c r="EU399">
        <v>1.49</v>
      </c>
      <c r="EV399">
        <v>35.5</v>
      </c>
      <c r="EW399">
        <v>3.69</v>
      </c>
      <c r="EX399">
        <v>0.11</v>
      </c>
      <c r="EY399">
        <v>0</v>
      </c>
      <c r="FQ399">
        <v>0</v>
      </c>
      <c r="FR399">
        <f t="shared" si="373"/>
        <v>0</v>
      </c>
      <c r="FS399">
        <v>0</v>
      </c>
      <c r="FV399" t="s">
        <v>29</v>
      </c>
      <c r="FW399" t="s">
        <v>30</v>
      </c>
      <c r="FX399">
        <v>95</v>
      </c>
      <c r="FY399">
        <v>65</v>
      </c>
      <c r="GA399" t="s">
        <v>3</v>
      </c>
      <c r="GD399">
        <v>0</v>
      </c>
      <c r="GF399">
        <v>372429155</v>
      </c>
      <c r="GG399">
        <v>2</v>
      </c>
      <c r="GH399">
        <v>1</v>
      </c>
      <c r="GI399">
        <v>2</v>
      </c>
      <c r="GJ399">
        <v>0</v>
      </c>
      <c r="GK399">
        <f>ROUND(R399*(S12)/100,2)</f>
        <v>0</v>
      </c>
      <c r="GL399">
        <f t="shared" si="374"/>
        <v>0</v>
      </c>
      <c r="GM399">
        <f t="shared" si="375"/>
        <v>2233.1</v>
      </c>
      <c r="GN399">
        <f t="shared" si="376"/>
        <v>0</v>
      </c>
      <c r="GO399">
        <f t="shared" si="377"/>
        <v>2233.1</v>
      </c>
      <c r="GP399">
        <f t="shared" si="378"/>
        <v>0</v>
      </c>
      <c r="GR399">
        <v>0</v>
      </c>
      <c r="GS399">
        <v>3</v>
      </c>
      <c r="GT399">
        <v>0</v>
      </c>
      <c r="GU399" t="s">
        <v>3</v>
      </c>
      <c r="GV399">
        <f t="shared" si="379"/>
        <v>0</v>
      </c>
      <c r="GW399">
        <v>1</v>
      </c>
      <c r="GX399">
        <f t="shared" si="380"/>
        <v>0</v>
      </c>
      <c r="HA399">
        <v>0</v>
      </c>
      <c r="HB399">
        <v>0</v>
      </c>
      <c r="HC399">
        <f t="shared" si="381"/>
        <v>0</v>
      </c>
      <c r="IK399">
        <v>0</v>
      </c>
    </row>
    <row r="400" spans="1:255" x14ac:dyDescent="0.2">
      <c r="A400" s="2">
        <v>17</v>
      </c>
      <c r="B400" s="2">
        <v>1</v>
      </c>
      <c r="C400" s="2">
        <f>ROW(SmtRes!A460)</f>
        <v>460</v>
      </c>
      <c r="D400" s="2">
        <f>ROW(EtalonRes!A466)</f>
        <v>466</v>
      </c>
      <c r="E400" s="2" t="s">
        <v>131</v>
      </c>
      <c r="F400" s="2" t="s">
        <v>221</v>
      </c>
      <c r="G400" s="2" t="s">
        <v>222</v>
      </c>
      <c r="H400" s="2" t="s">
        <v>34</v>
      </c>
      <c r="I400" s="2">
        <v>3</v>
      </c>
      <c r="J400" s="2">
        <v>0</v>
      </c>
      <c r="K400" s="2"/>
      <c r="L400" s="2"/>
      <c r="M400" s="2"/>
      <c r="N400" s="2"/>
      <c r="O400" s="2">
        <f t="shared" si="342"/>
        <v>194.1</v>
      </c>
      <c r="P400" s="2">
        <f t="shared" si="343"/>
        <v>14.4</v>
      </c>
      <c r="Q400" s="2">
        <f t="shared" si="344"/>
        <v>73.2</v>
      </c>
      <c r="R400" s="2">
        <f t="shared" si="345"/>
        <v>4.47</v>
      </c>
      <c r="S400" s="2">
        <f t="shared" si="346"/>
        <v>106.5</v>
      </c>
      <c r="T400" s="2">
        <f t="shared" si="347"/>
        <v>0</v>
      </c>
      <c r="U400" s="2">
        <f t="shared" si="348"/>
        <v>11.07</v>
      </c>
      <c r="V400" s="2">
        <f t="shared" si="349"/>
        <v>0.33</v>
      </c>
      <c r="W400" s="2">
        <f t="shared" si="350"/>
        <v>0</v>
      </c>
      <c r="X400" s="2">
        <f t="shared" si="351"/>
        <v>105.42</v>
      </c>
      <c r="Y400" s="2">
        <f t="shared" si="352"/>
        <v>72.13</v>
      </c>
      <c r="Z400" s="2"/>
      <c r="AA400" s="2">
        <v>42069975</v>
      </c>
      <c r="AB400" s="2">
        <f t="shared" si="353"/>
        <v>64.7</v>
      </c>
      <c r="AC400" s="2">
        <f>ROUND((ES400),6)</f>
        <v>4.8</v>
      </c>
      <c r="AD400" s="2">
        <f>ROUND((((ET400)-(EU400))+AE400),6)</f>
        <v>24.4</v>
      </c>
      <c r="AE400" s="2">
        <f>ROUND((EU400),6)</f>
        <v>1.49</v>
      </c>
      <c r="AF400" s="2">
        <f>ROUND((EV400),6)</f>
        <v>35.5</v>
      </c>
      <c r="AG400" s="2">
        <f t="shared" si="358"/>
        <v>0</v>
      </c>
      <c r="AH400" s="2">
        <f>(EW400)</f>
        <v>3.69</v>
      </c>
      <c r="AI400" s="2">
        <f>(EX400)</f>
        <v>0.11</v>
      </c>
      <c r="AJ400" s="2">
        <f t="shared" si="361"/>
        <v>0</v>
      </c>
      <c r="AK400" s="2">
        <v>64.7</v>
      </c>
      <c r="AL400" s="2">
        <v>4.8</v>
      </c>
      <c r="AM400" s="2">
        <v>24.4</v>
      </c>
      <c r="AN400" s="2">
        <v>1.49</v>
      </c>
      <c r="AO400" s="2">
        <v>35.5</v>
      </c>
      <c r="AP400" s="2">
        <v>0</v>
      </c>
      <c r="AQ400" s="2">
        <v>3.69</v>
      </c>
      <c r="AR400" s="2">
        <v>0.11</v>
      </c>
      <c r="AS400" s="2">
        <v>0</v>
      </c>
      <c r="AT400" s="2">
        <v>95</v>
      </c>
      <c r="AU400" s="2">
        <v>65</v>
      </c>
      <c r="AV400" s="2">
        <v>1</v>
      </c>
      <c r="AW400" s="2">
        <v>1</v>
      </c>
      <c r="AX400" s="2"/>
      <c r="AY400" s="2"/>
      <c r="AZ400" s="2">
        <v>1</v>
      </c>
      <c r="BA400" s="2">
        <v>1</v>
      </c>
      <c r="BB400" s="2">
        <v>1</v>
      </c>
      <c r="BC400" s="2">
        <v>1</v>
      </c>
      <c r="BD400" s="2" t="s">
        <v>3</v>
      </c>
      <c r="BE400" s="2" t="s">
        <v>3</v>
      </c>
      <c r="BF400" s="2" t="s">
        <v>3</v>
      </c>
      <c r="BG400" s="2" t="s">
        <v>3</v>
      </c>
      <c r="BH400" s="2">
        <v>0</v>
      </c>
      <c r="BI400" s="2">
        <v>2</v>
      </c>
      <c r="BJ400" s="2" t="s">
        <v>223</v>
      </c>
      <c r="BK400" s="2"/>
      <c r="BL400" s="2"/>
      <c r="BM400" s="2">
        <v>108001</v>
      </c>
      <c r="BN400" s="2">
        <v>0</v>
      </c>
      <c r="BO400" s="2" t="s">
        <v>3</v>
      </c>
      <c r="BP400" s="2">
        <v>0</v>
      </c>
      <c r="BQ400" s="2">
        <v>3</v>
      </c>
      <c r="BR400" s="2">
        <v>0</v>
      </c>
      <c r="BS400" s="2">
        <v>1</v>
      </c>
      <c r="BT400" s="2">
        <v>1</v>
      </c>
      <c r="BU400" s="2">
        <v>1</v>
      </c>
      <c r="BV400" s="2">
        <v>1</v>
      </c>
      <c r="BW400" s="2">
        <v>1</v>
      </c>
      <c r="BX400" s="2">
        <v>1</v>
      </c>
      <c r="BY400" s="2" t="s">
        <v>3</v>
      </c>
      <c r="BZ400" s="2">
        <v>95</v>
      </c>
      <c r="CA400" s="2">
        <v>65</v>
      </c>
      <c r="CB400" s="2"/>
      <c r="CC400" s="2"/>
      <c r="CD400" s="2"/>
      <c r="CE400" s="2">
        <v>0</v>
      </c>
      <c r="CF400" s="2">
        <v>0</v>
      </c>
      <c r="CG400" s="2">
        <v>0</v>
      </c>
      <c r="CH400" s="2"/>
      <c r="CI400" s="2"/>
      <c r="CJ400" s="2"/>
      <c r="CK400" s="2"/>
      <c r="CL400" s="2"/>
      <c r="CM400" s="2">
        <v>0</v>
      </c>
      <c r="CN400" s="2" t="s">
        <v>3</v>
      </c>
      <c r="CO400" s="2">
        <v>0</v>
      </c>
      <c r="CP400" s="2">
        <f t="shared" si="362"/>
        <v>194.10000000000002</v>
      </c>
      <c r="CQ400" s="2">
        <f t="shared" si="363"/>
        <v>4.8</v>
      </c>
      <c r="CR400" s="2">
        <f t="shared" si="364"/>
        <v>24.4</v>
      </c>
      <c r="CS400" s="2">
        <f t="shared" si="365"/>
        <v>1.49</v>
      </c>
      <c r="CT400" s="2">
        <f t="shared" si="366"/>
        <v>35.5</v>
      </c>
      <c r="CU400" s="2">
        <f t="shared" si="367"/>
        <v>0</v>
      </c>
      <c r="CV400" s="2">
        <f t="shared" si="368"/>
        <v>3.69</v>
      </c>
      <c r="CW400" s="2">
        <f t="shared" si="369"/>
        <v>0.11</v>
      </c>
      <c r="CX400" s="2">
        <f t="shared" si="370"/>
        <v>0</v>
      </c>
      <c r="CY400" s="2">
        <f t="shared" si="371"/>
        <v>105.42149999999999</v>
      </c>
      <c r="CZ400" s="2">
        <f t="shared" si="372"/>
        <v>72.130499999999998</v>
      </c>
      <c r="DA400" s="2"/>
      <c r="DB400" s="2"/>
      <c r="DC400" s="2" t="s">
        <v>3</v>
      </c>
      <c r="DD400" s="2" t="s">
        <v>3</v>
      </c>
      <c r="DE400" s="2" t="s">
        <v>3</v>
      </c>
      <c r="DF400" s="2" t="s">
        <v>3</v>
      </c>
      <c r="DG400" s="2" t="s">
        <v>3</v>
      </c>
      <c r="DH400" s="2" t="s">
        <v>3</v>
      </c>
      <c r="DI400" s="2" t="s">
        <v>3</v>
      </c>
      <c r="DJ400" s="2" t="s">
        <v>3</v>
      </c>
      <c r="DK400" s="2" t="s">
        <v>3</v>
      </c>
      <c r="DL400" s="2" t="s">
        <v>3</v>
      </c>
      <c r="DM400" s="2" t="s">
        <v>3</v>
      </c>
      <c r="DN400" s="2">
        <v>0</v>
      </c>
      <c r="DO400" s="2">
        <v>0</v>
      </c>
      <c r="DP400" s="2">
        <v>1</v>
      </c>
      <c r="DQ400" s="2">
        <v>1</v>
      </c>
      <c r="DR400" s="2"/>
      <c r="DS400" s="2"/>
      <c r="DT400" s="2"/>
      <c r="DU400" s="2">
        <v>1013</v>
      </c>
      <c r="DV400" s="2" t="s">
        <v>34</v>
      </c>
      <c r="DW400" s="2" t="s">
        <v>34</v>
      </c>
      <c r="DX400" s="2">
        <v>1</v>
      </c>
      <c r="DY400" s="2"/>
      <c r="DZ400" s="2"/>
      <c r="EA400" s="2"/>
      <c r="EB400" s="2"/>
      <c r="EC400" s="2"/>
      <c r="ED400" s="2"/>
      <c r="EE400" s="2">
        <v>40532897</v>
      </c>
      <c r="EF400" s="2">
        <v>3</v>
      </c>
      <c r="EG400" s="2" t="s">
        <v>26</v>
      </c>
      <c r="EH400" s="2">
        <v>0</v>
      </c>
      <c r="EI400" s="2" t="s">
        <v>3</v>
      </c>
      <c r="EJ400" s="2">
        <v>2</v>
      </c>
      <c r="EK400" s="2">
        <v>108001</v>
      </c>
      <c r="EL400" s="2" t="s">
        <v>27</v>
      </c>
      <c r="EM400" s="2" t="s">
        <v>28</v>
      </c>
      <c r="EN400" s="2"/>
      <c r="EO400" s="2" t="s">
        <v>3</v>
      </c>
      <c r="EP400" s="2"/>
      <c r="EQ400" s="2">
        <v>0</v>
      </c>
      <c r="ER400" s="2">
        <v>64.7</v>
      </c>
      <c r="ES400" s="2">
        <v>4.8</v>
      </c>
      <c r="ET400" s="2">
        <v>24.4</v>
      </c>
      <c r="EU400" s="2">
        <v>1.49</v>
      </c>
      <c r="EV400" s="2">
        <v>35.5</v>
      </c>
      <c r="EW400" s="2">
        <v>3.69</v>
      </c>
      <c r="EX400" s="2">
        <v>0.11</v>
      </c>
      <c r="EY400" s="2">
        <v>0</v>
      </c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>
        <v>0</v>
      </c>
      <c r="FR400" s="2">
        <f t="shared" si="373"/>
        <v>0</v>
      </c>
      <c r="FS400" s="2">
        <v>0</v>
      </c>
      <c r="FT400" s="2"/>
      <c r="FU400" s="2"/>
      <c r="FV400" s="2"/>
      <c r="FW400" s="2"/>
      <c r="FX400" s="2">
        <v>95</v>
      </c>
      <c r="FY400" s="2">
        <v>65</v>
      </c>
      <c r="FZ400" s="2"/>
      <c r="GA400" s="2" t="s">
        <v>3</v>
      </c>
      <c r="GB400" s="2"/>
      <c r="GC400" s="2"/>
      <c r="GD400" s="2">
        <v>0</v>
      </c>
      <c r="GE400" s="2"/>
      <c r="GF400" s="2">
        <v>372429155</v>
      </c>
      <c r="GG400" s="2">
        <v>2</v>
      </c>
      <c r="GH400" s="2">
        <v>1</v>
      </c>
      <c r="GI400" s="2">
        <v>-2</v>
      </c>
      <c r="GJ400" s="2">
        <v>0</v>
      </c>
      <c r="GK400" s="2">
        <f>ROUND(R400*(R12)/100,2)</f>
        <v>0</v>
      </c>
      <c r="GL400" s="2">
        <f t="shared" si="374"/>
        <v>0</v>
      </c>
      <c r="GM400" s="2">
        <f t="shared" si="375"/>
        <v>371.65</v>
      </c>
      <c r="GN400" s="2">
        <f t="shared" si="376"/>
        <v>0</v>
      </c>
      <c r="GO400" s="2">
        <f t="shared" si="377"/>
        <v>371.65</v>
      </c>
      <c r="GP400" s="2">
        <f t="shared" si="378"/>
        <v>0</v>
      </c>
      <c r="GQ400" s="2"/>
      <c r="GR400" s="2">
        <v>0</v>
      </c>
      <c r="GS400" s="2">
        <v>3</v>
      </c>
      <c r="GT400" s="2">
        <v>0</v>
      </c>
      <c r="GU400" s="2" t="s">
        <v>3</v>
      </c>
      <c r="GV400" s="2">
        <f t="shared" si="379"/>
        <v>0</v>
      </c>
      <c r="GW400" s="2">
        <v>1</v>
      </c>
      <c r="GX400" s="2">
        <f t="shared" si="380"/>
        <v>0</v>
      </c>
      <c r="GY400" s="2"/>
      <c r="GZ400" s="2"/>
      <c r="HA400" s="2">
        <v>0</v>
      </c>
      <c r="HB400" s="2">
        <v>0</v>
      </c>
      <c r="HC400" s="2">
        <f t="shared" si="381"/>
        <v>0</v>
      </c>
      <c r="HD400" s="2"/>
      <c r="HE400" s="2"/>
      <c r="HF400" s="2"/>
      <c r="HG400" s="2"/>
      <c r="HH400" s="2"/>
      <c r="HI400" s="2"/>
      <c r="HJ400" s="2"/>
      <c r="HK400" s="2"/>
      <c r="HL400" s="2"/>
      <c r="HM400" s="2"/>
      <c r="HN400" s="2"/>
      <c r="HO400" s="2"/>
      <c r="HP400" s="2"/>
      <c r="HQ400" s="2"/>
      <c r="HR400" s="2"/>
      <c r="HS400" s="2"/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>
        <v>0</v>
      </c>
      <c r="IL400" s="2"/>
      <c r="IM400" s="2"/>
      <c r="IN400" s="2"/>
      <c r="IO400" s="2"/>
      <c r="IP400" s="2"/>
      <c r="IQ400" s="2"/>
      <c r="IR400" s="2"/>
      <c r="IS400" s="2"/>
      <c r="IT400" s="2"/>
      <c r="IU400" s="2"/>
    </row>
    <row r="401" spans="1:245" x14ac:dyDescent="0.2">
      <c r="A401">
        <v>17</v>
      </c>
      <c r="B401">
        <v>1</v>
      </c>
      <c r="C401">
        <f>ROW(SmtRes!A466)</f>
        <v>466</v>
      </c>
      <c r="D401">
        <f>ROW(EtalonRes!A472)</f>
        <v>472</v>
      </c>
      <c r="E401" t="s">
        <v>131</v>
      </c>
      <c r="F401" t="s">
        <v>221</v>
      </c>
      <c r="G401" t="s">
        <v>222</v>
      </c>
      <c r="H401" t="s">
        <v>34</v>
      </c>
      <c r="I401">
        <v>3</v>
      </c>
      <c r="J401">
        <v>0</v>
      </c>
      <c r="O401">
        <f t="shared" si="342"/>
        <v>3827.41</v>
      </c>
      <c r="P401">
        <f t="shared" si="343"/>
        <v>355.39</v>
      </c>
      <c r="Q401">
        <f t="shared" si="344"/>
        <v>606.1</v>
      </c>
      <c r="R401">
        <f t="shared" si="345"/>
        <v>120.29</v>
      </c>
      <c r="S401">
        <f t="shared" si="346"/>
        <v>2865.92</v>
      </c>
      <c r="T401">
        <f t="shared" si="347"/>
        <v>0</v>
      </c>
      <c r="U401">
        <f t="shared" si="348"/>
        <v>11.07</v>
      </c>
      <c r="V401">
        <f t="shared" si="349"/>
        <v>0.33</v>
      </c>
      <c r="W401">
        <f t="shared" si="350"/>
        <v>0</v>
      </c>
      <c r="X401">
        <f t="shared" si="351"/>
        <v>2418.83</v>
      </c>
      <c r="Y401">
        <f t="shared" si="352"/>
        <v>1552.83</v>
      </c>
      <c r="AA401">
        <v>42069989</v>
      </c>
      <c r="AB401">
        <f t="shared" si="353"/>
        <v>64.7</v>
      </c>
      <c r="AC401">
        <f>ROUND((ES401),6)</f>
        <v>4.8</v>
      </c>
      <c r="AD401">
        <f>ROUND((((ET401)-(EU401))+AE401),6)</f>
        <v>24.4</v>
      </c>
      <c r="AE401">
        <f>ROUND((EU401),6)</f>
        <v>1.49</v>
      </c>
      <c r="AF401">
        <f>ROUND((EV401),6)</f>
        <v>35.5</v>
      </c>
      <c r="AG401">
        <f t="shared" si="358"/>
        <v>0</v>
      </c>
      <c r="AH401">
        <f>(EW401)</f>
        <v>3.69</v>
      </c>
      <c r="AI401">
        <f>(EX401)</f>
        <v>0.11</v>
      </c>
      <c r="AJ401">
        <f t="shared" si="361"/>
        <v>0</v>
      </c>
      <c r="AK401">
        <v>64.7</v>
      </c>
      <c r="AL401">
        <v>4.8</v>
      </c>
      <c r="AM401">
        <v>24.4</v>
      </c>
      <c r="AN401">
        <v>1.49</v>
      </c>
      <c r="AO401">
        <v>35.5</v>
      </c>
      <c r="AP401">
        <v>0</v>
      </c>
      <c r="AQ401">
        <v>3.69</v>
      </c>
      <c r="AR401">
        <v>0.11</v>
      </c>
      <c r="AS401">
        <v>0</v>
      </c>
      <c r="AT401">
        <v>81</v>
      </c>
      <c r="AU401">
        <v>52</v>
      </c>
      <c r="AV401">
        <v>1</v>
      </c>
      <c r="AW401">
        <v>1</v>
      </c>
      <c r="AZ401">
        <v>1</v>
      </c>
      <c r="BA401">
        <v>26.91</v>
      </c>
      <c r="BB401">
        <v>8.2799999999999994</v>
      </c>
      <c r="BC401">
        <v>24.68</v>
      </c>
      <c r="BD401" t="s">
        <v>3</v>
      </c>
      <c r="BE401" t="s">
        <v>3</v>
      </c>
      <c r="BF401" t="s">
        <v>3</v>
      </c>
      <c r="BG401" t="s">
        <v>3</v>
      </c>
      <c r="BH401">
        <v>0</v>
      </c>
      <c r="BI401">
        <v>2</v>
      </c>
      <c r="BJ401" t="s">
        <v>223</v>
      </c>
      <c r="BM401">
        <v>108001</v>
      </c>
      <c r="BN401">
        <v>0</v>
      </c>
      <c r="BO401" t="s">
        <v>221</v>
      </c>
      <c r="BP401">
        <v>1</v>
      </c>
      <c r="BQ401">
        <v>3</v>
      </c>
      <c r="BR401">
        <v>0</v>
      </c>
      <c r="BS401">
        <v>26.91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95</v>
      </c>
      <c r="CA401">
        <v>65</v>
      </c>
      <c r="CE401">
        <v>0</v>
      </c>
      <c r="CF401">
        <v>0</v>
      </c>
      <c r="CG401">
        <v>0</v>
      </c>
      <c r="CM401">
        <v>0</v>
      </c>
      <c r="CN401" t="s">
        <v>3</v>
      </c>
      <c r="CO401">
        <v>0</v>
      </c>
      <c r="CP401">
        <f t="shared" si="362"/>
        <v>3827.41</v>
      </c>
      <c r="CQ401">
        <f t="shared" si="363"/>
        <v>118.464</v>
      </c>
      <c r="CR401">
        <f t="shared" si="364"/>
        <v>202.03199999999998</v>
      </c>
      <c r="CS401">
        <f t="shared" si="365"/>
        <v>40.0959</v>
      </c>
      <c r="CT401">
        <f t="shared" si="366"/>
        <v>955.30499999999995</v>
      </c>
      <c r="CU401">
        <f t="shared" si="367"/>
        <v>0</v>
      </c>
      <c r="CV401">
        <f t="shared" si="368"/>
        <v>3.69</v>
      </c>
      <c r="CW401">
        <f t="shared" si="369"/>
        <v>0.11</v>
      </c>
      <c r="CX401">
        <f t="shared" si="370"/>
        <v>0</v>
      </c>
      <c r="CY401">
        <f t="shared" si="371"/>
        <v>2418.8301000000001</v>
      </c>
      <c r="CZ401">
        <f t="shared" si="372"/>
        <v>1552.8292000000001</v>
      </c>
      <c r="DC401" t="s">
        <v>3</v>
      </c>
      <c r="DD401" t="s">
        <v>3</v>
      </c>
      <c r="DE401" t="s">
        <v>3</v>
      </c>
      <c r="DF401" t="s">
        <v>3</v>
      </c>
      <c r="DG401" t="s">
        <v>3</v>
      </c>
      <c r="DH401" t="s">
        <v>3</v>
      </c>
      <c r="DI401" t="s">
        <v>3</v>
      </c>
      <c r="DJ401" t="s">
        <v>3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1013</v>
      </c>
      <c r="DV401" t="s">
        <v>34</v>
      </c>
      <c r="DW401" t="s">
        <v>34</v>
      </c>
      <c r="DX401">
        <v>1</v>
      </c>
      <c r="EE401">
        <v>40532897</v>
      </c>
      <c r="EF401">
        <v>3</v>
      </c>
      <c r="EG401" t="s">
        <v>26</v>
      </c>
      <c r="EH401">
        <v>0</v>
      </c>
      <c r="EI401" t="s">
        <v>3</v>
      </c>
      <c r="EJ401">
        <v>2</v>
      </c>
      <c r="EK401">
        <v>108001</v>
      </c>
      <c r="EL401" t="s">
        <v>27</v>
      </c>
      <c r="EM401" t="s">
        <v>28</v>
      </c>
      <c r="EO401" t="s">
        <v>3</v>
      </c>
      <c r="EQ401">
        <v>0</v>
      </c>
      <c r="ER401">
        <v>64.7</v>
      </c>
      <c r="ES401">
        <v>4.8</v>
      </c>
      <c r="ET401">
        <v>24.4</v>
      </c>
      <c r="EU401">
        <v>1.49</v>
      </c>
      <c r="EV401">
        <v>35.5</v>
      </c>
      <c r="EW401">
        <v>3.69</v>
      </c>
      <c r="EX401">
        <v>0.11</v>
      </c>
      <c r="EY401">
        <v>0</v>
      </c>
      <c r="FQ401">
        <v>0</v>
      </c>
      <c r="FR401">
        <f t="shared" si="373"/>
        <v>0</v>
      </c>
      <c r="FS401">
        <v>0</v>
      </c>
      <c r="FV401" t="s">
        <v>29</v>
      </c>
      <c r="FW401" t="s">
        <v>30</v>
      </c>
      <c r="FX401">
        <v>95</v>
      </c>
      <c r="FY401">
        <v>65</v>
      </c>
      <c r="GA401" t="s">
        <v>3</v>
      </c>
      <c r="GD401">
        <v>0</v>
      </c>
      <c r="GF401">
        <v>372429155</v>
      </c>
      <c r="GG401">
        <v>2</v>
      </c>
      <c r="GH401">
        <v>1</v>
      </c>
      <c r="GI401">
        <v>2</v>
      </c>
      <c r="GJ401">
        <v>0</v>
      </c>
      <c r="GK401">
        <f>ROUND(R401*(S12)/100,2)</f>
        <v>0</v>
      </c>
      <c r="GL401">
        <f t="shared" si="374"/>
        <v>0</v>
      </c>
      <c r="GM401">
        <f t="shared" si="375"/>
        <v>7799.07</v>
      </c>
      <c r="GN401">
        <f t="shared" si="376"/>
        <v>0</v>
      </c>
      <c r="GO401">
        <f t="shared" si="377"/>
        <v>7799.07</v>
      </c>
      <c r="GP401">
        <f t="shared" si="378"/>
        <v>0</v>
      </c>
      <c r="GR401">
        <v>0</v>
      </c>
      <c r="GS401">
        <v>3</v>
      </c>
      <c r="GT401">
        <v>0</v>
      </c>
      <c r="GU401" t="s">
        <v>3</v>
      </c>
      <c r="GV401">
        <f t="shared" si="379"/>
        <v>0</v>
      </c>
      <c r="GW401">
        <v>1</v>
      </c>
      <c r="GX401">
        <f t="shared" si="380"/>
        <v>0</v>
      </c>
      <c r="HA401">
        <v>0</v>
      </c>
      <c r="HB401">
        <v>0</v>
      </c>
      <c r="HC401">
        <f t="shared" si="381"/>
        <v>0</v>
      </c>
      <c r="IK401">
        <v>0</v>
      </c>
    </row>
    <row r="403" spans="1:245" x14ac:dyDescent="0.2">
      <c r="A403" s="3">
        <v>51</v>
      </c>
      <c r="B403" s="3">
        <f>B374</f>
        <v>1</v>
      </c>
      <c r="C403" s="3">
        <f>A374</f>
        <v>5</v>
      </c>
      <c r="D403" s="3">
        <f>ROW(A374)</f>
        <v>374</v>
      </c>
      <c r="E403" s="3"/>
      <c r="F403" s="3" t="str">
        <f>IF(F374&lt;&gt;"",F374,"")</f>
        <v>Новый подраздел</v>
      </c>
      <c r="G403" s="3" t="str">
        <f>IF(G374&lt;&gt;"",G374,"")</f>
        <v>Электромонтажные работы:</v>
      </c>
      <c r="H403" s="3">
        <v>0</v>
      </c>
      <c r="I403" s="3"/>
      <c r="J403" s="3"/>
      <c r="K403" s="3"/>
      <c r="L403" s="3"/>
      <c r="M403" s="3"/>
      <c r="N403" s="3"/>
      <c r="O403" s="3">
        <f t="shared" ref="O403:T403" si="384">ROUND(AB403,2)</f>
        <v>1371.54</v>
      </c>
      <c r="P403" s="3">
        <f t="shared" si="384"/>
        <v>247.09</v>
      </c>
      <c r="Q403" s="3">
        <f t="shared" si="384"/>
        <v>435</v>
      </c>
      <c r="R403" s="3">
        <f t="shared" si="384"/>
        <v>25.45</v>
      </c>
      <c r="S403" s="3">
        <f t="shared" si="384"/>
        <v>689.45</v>
      </c>
      <c r="T403" s="3">
        <f t="shared" si="384"/>
        <v>0</v>
      </c>
      <c r="U403" s="3">
        <f>AH403</f>
        <v>73.379199999999997</v>
      </c>
      <c r="V403" s="3">
        <f>AI403</f>
        <v>1.8935999999999999</v>
      </c>
      <c r="W403" s="3">
        <f>ROUND(AJ403,2)</f>
        <v>0</v>
      </c>
      <c r="X403" s="3">
        <f>ROUND(AK403,2)</f>
        <v>674.1</v>
      </c>
      <c r="Y403" s="3">
        <f>ROUND(AL403,2)</f>
        <v>464.36</v>
      </c>
      <c r="Z403" s="3"/>
      <c r="AA403" s="3"/>
      <c r="AB403" s="3">
        <f>ROUND(SUMIF(AA378:AA401,"=42069975",O378:O401),2)</f>
        <v>1371.54</v>
      </c>
      <c r="AC403" s="3">
        <f>ROUND(SUMIF(AA378:AA401,"=42069975",P378:P401),2)</f>
        <v>247.09</v>
      </c>
      <c r="AD403" s="3">
        <f>ROUND(SUMIF(AA378:AA401,"=42069975",Q378:Q401),2)</f>
        <v>435</v>
      </c>
      <c r="AE403" s="3">
        <f>ROUND(SUMIF(AA378:AA401,"=42069975",R378:R401),2)</f>
        <v>25.45</v>
      </c>
      <c r="AF403" s="3">
        <f>ROUND(SUMIF(AA378:AA401,"=42069975",S378:S401),2)</f>
        <v>689.45</v>
      </c>
      <c r="AG403" s="3">
        <f>ROUND(SUMIF(AA378:AA401,"=42069975",T378:T401),2)</f>
        <v>0</v>
      </c>
      <c r="AH403" s="3">
        <f>SUMIF(AA378:AA401,"=42069975",U378:U401)</f>
        <v>73.379199999999997</v>
      </c>
      <c r="AI403" s="3">
        <f>SUMIF(AA378:AA401,"=42069975",V378:V401)</f>
        <v>1.8935999999999999</v>
      </c>
      <c r="AJ403" s="3">
        <f>ROUND(SUMIF(AA378:AA401,"=42069975",W378:W401),2)</f>
        <v>0</v>
      </c>
      <c r="AK403" s="3">
        <f>ROUND(SUMIF(AA378:AA401,"=42069975",X378:X401),2)</f>
        <v>674.1</v>
      </c>
      <c r="AL403" s="3">
        <f>ROUND(SUMIF(AA378:AA401,"=42069975",Y378:Y401),2)</f>
        <v>464.36</v>
      </c>
      <c r="AM403" s="3"/>
      <c r="AN403" s="3"/>
      <c r="AO403" s="3">
        <f t="shared" ref="AO403:BC403" si="385">ROUND(BX403,2)</f>
        <v>0</v>
      </c>
      <c r="AP403" s="3">
        <f t="shared" si="385"/>
        <v>0</v>
      </c>
      <c r="AQ403" s="3">
        <f t="shared" si="385"/>
        <v>0</v>
      </c>
      <c r="AR403" s="3">
        <f t="shared" si="385"/>
        <v>2510</v>
      </c>
      <c r="AS403" s="3">
        <f t="shared" si="385"/>
        <v>0</v>
      </c>
      <c r="AT403" s="3">
        <f t="shared" si="385"/>
        <v>2510</v>
      </c>
      <c r="AU403" s="3">
        <f t="shared" si="385"/>
        <v>0</v>
      </c>
      <c r="AV403" s="3">
        <f t="shared" si="385"/>
        <v>247.09</v>
      </c>
      <c r="AW403" s="3">
        <f t="shared" si="385"/>
        <v>247.09</v>
      </c>
      <c r="AX403" s="3">
        <f t="shared" si="385"/>
        <v>0</v>
      </c>
      <c r="AY403" s="3">
        <f t="shared" si="385"/>
        <v>247.09</v>
      </c>
      <c r="AZ403" s="3">
        <f t="shared" si="385"/>
        <v>0</v>
      </c>
      <c r="BA403" s="3">
        <f t="shared" si="385"/>
        <v>0</v>
      </c>
      <c r="BB403" s="3">
        <f t="shared" si="385"/>
        <v>0</v>
      </c>
      <c r="BC403" s="3">
        <f t="shared" si="385"/>
        <v>0</v>
      </c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>
        <f>ROUND(SUMIF(AA378:AA401,"=42069975",FQ378:FQ401),2)</f>
        <v>0</v>
      </c>
      <c r="BY403" s="3">
        <f>ROUND(SUMIF(AA378:AA401,"=42069975",FR378:FR401),2)</f>
        <v>0</v>
      </c>
      <c r="BZ403" s="3">
        <f>ROUND(SUMIF(AA378:AA401,"=42069975",GL378:GL401),2)</f>
        <v>0</v>
      </c>
      <c r="CA403" s="3">
        <f>ROUND(SUMIF(AA378:AA401,"=42069975",GM378:GM401),2)</f>
        <v>2510</v>
      </c>
      <c r="CB403" s="3">
        <f>ROUND(SUMIF(AA378:AA401,"=42069975",GN378:GN401),2)</f>
        <v>0</v>
      </c>
      <c r="CC403" s="3">
        <f>ROUND(SUMIF(AA378:AA401,"=42069975",GO378:GO401),2)</f>
        <v>2510</v>
      </c>
      <c r="CD403" s="3">
        <f>ROUND(SUMIF(AA378:AA401,"=42069975",GP378:GP401),2)</f>
        <v>0</v>
      </c>
      <c r="CE403" s="3">
        <f>AC403-BX403</f>
        <v>247.09</v>
      </c>
      <c r="CF403" s="3">
        <f>AC403-BY403</f>
        <v>247.09</v>
      </c>
      <c r="CG403" s="3">
        <f>BX403-BZ403</f>
        <v>0</v>
      </c>
      <c r="CH403" s="3">
        <f>AC403-BX403-BY403+BZ403</f>
        <v>247.09</v>
      </c>
      <c r="CI403" s="3">
        <f>BY403-BZ403</f>
        <v>0</v>
      </c>
      <c r="CJ403" s="3">
        <f>ROUND(SUMIF(AA378:AA401,"=42069975",GX378:GX401),2)</f>
        <v>0</v>
      </c>
      <c r="CK403" s="3">
        <f>ROUND(SUMIF(AA378:AA401,"=42069975",GY378:GY401),2)</f>
        <v>0</v>
      </c>
      <c r="CL403" s="3">
        <f>ROUND(SUMIF(AA378:AA401,"=42069975",GZ378:GZ401),2)</f>
        <v>0</v>
      </c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4">
        <f t="shared" ref="DG403:DL403" si="386">ROUND(DT403,2)</f>
        <v>24137.54</v>
      </c>
      <c r="DH403" s="4">
        <f t="shared" si="386"/>
        <v>2042.53</v>
      </c>
      <c r="DI403" s="4">
        <f t="shared" si="386"/>
        <v>3542.06</v>
      </c>
      <c r="DJ403" s="4">
        <f t="shared" si="386"/>
        <v>684.96</v>
      </c>
      <c r="DK403" s="4">
        <f t="shared" si="386"/>
        <v>18552.95</v>
      </c>
      <c r="DL403" s="4">
        <f t="shared" si="386"/>
        <v>0</v>
      </c>
      <c r="DM403" s="4">
        <f>DZ403</f>
        <v>73.379199999999997</v>
      </c>
      <c r="DN403" s="4">
        <f>EA403</f>
        <v>1.8935999999999999</v>
      </c>
      <c r="DO403" s="4">
        <f>ROUND(EB403,2)</f>
        <v>0</v>
      </c>
      <c r="DP403" s="4">
        <f>ROUND(EC403,2)</f>
        <v>15450.04</v>
      </c>
      <c r="DQ403" s="4">
        <f>ROUND(ED403,2)</f>
        <v>9996.7800000000007</v>
      </c>
      <c r="DR403" s="4"/>
      <c r="DS403" s="4"/>
      <c r="DT403" s="4">
        <f>ROUND(SUMIF(AA378:AA401,"=42069989",O378:O401),2)</f>
        <v>24137.54</v>
      </c>
      <c r="DU403" s="4">
        <f>ROUND(SUMIF(AA378:AA401,"=42069989",P378:P401),2)</f>
        <v>2042.53</v>
      </c>
      <c r="DV403" s="4">
        <f>ROUND(SUMIF(AA378:AA401,"=42069989",Q378:Q401),2)</f>
        <v>3542.06</v>
      </c>
      <c r="DW403" s="4">
        <f>ROUND(SUMIF(AA378:AA401,"=42069989",R378:R401),2)</f>
        <v>684.96</v>
      </c>
      <c r="DX403" s="4">
        <f>ROUND(SUMIF(AA378:AA401,"=42069989",S378:S401),2)</f>
        <v>18552.95</v>
      </c>
      <c r="DY403" s="4">
        <f>ROUND(SUMIF(AA378:AA401,"=42069989",T378:T401),2)</f>
        <v>0</v>
      </c>
      <c r="DZ403" s="4">
        <f>SUMIF(AA378:AA401,"=42069989",U378:U401)</f>
        <v>73.379199999999997</v>
      </c>
      <c r="EA403" s="4">
        <f>SUMIF(AA378:AA401,"=42069989",V378:V401)</f>
        <v>1.8935999999999999</v>
      </c>
      <c r="EB403" s="4">
        <f>ROUND(SUMIF(AA378:AA401,"=42069989",W378:W401),2)</f>
        <v>0</v>
      </c>
      <c r="EC403" s="4">
        <f>ROUND(SUMIF(AA378:AA401,"=42069989",X378:X401),2)</f>
        <v>15450.04</v>
      </c>
      <c r="ED403" s="4">
        <f>ROUND(SUMIF(AA378:AA401,"=42069989",Y378:Y401),2)</f>
        <v>9996.7800000000007</v>
      </c>
      <c r="EE403" s="4"/>
      <c r="EF403" s="4"/>
      <c r="EG403" s="4">
        <f t="shared" ref="EG403:EU403" si="387">ROUND(FP403,2)</f>
        <v>0</v>
      </c>
      <c r="EH403" s="4">
        <f t="shared" si="387"/>
        <v>0</v>
      </c>
      <c r="EI403" s="4">
        <f t="shared" si="387"/>
        <v>0</v>
      </c>
      <c r="EJ403" s="4">
        <f t="shared" si="387"/>
        <v>49584.36</v>
      </c>
      <c r="EK403" s="4">
        <f t="shared" si="387"/>
        <v>0</v>
      </c>
      <c r="EL403" s="4">
        <f t="shared" si="387"/>
        <v>49584.36</v>
      </c>
      <c r="EM403" s="4">
        <f t="shared" si="387"/>
        <v>0</v>
      </c>
      <c r="EN403" s="4">
        <f t="shared" si="387"/>
        <v>2042.53</v>
      </c>
      <c r="EO403" s="4">
        <f t="shared" si="387"/>
        <v>2042.53</v>
      </c>
      <c r="EP403" s="4">
        <f t="shared" si="387"/>
        <v>0</v>
      </c>
      <c r="EQ403" s="4">
        <f t="shared" si="387"/>
        <v>2042.53</v>
      </c>
      <c r="ER403" s="4">
        <f t="shared" si="387"/>
        <v>0</v>
      </c>
      <c r="ES403" s="4">
        <f t="shared" si="387"/>
        <v>0</v>
      </c>
      <c r="ET403" s="4">
        <f t="shared" si="387"/>
        <v>0</v>
      </c>
      <c r="EU403" s="4">
        <f t="shared" si="387"/>
        <v>0</v>
      </c>
      <c r="EV403" s="4"/>
      <c r="EW403" s="4"/>
      <c r="EX403" s="4"/>
      <c r="EY403" s="4"/>
      <c r="EZ403" s="4"/>
      <c r="FA403" s="4"/>
      <c r="FB403" s="4"/>
      <c r="FC403" s="4"/>
      <c r="FD403" s="4"/>
      <c r="FE403" s="4"/>
      <c r="FF403" s="4"/>
      <c r="FG403" s="4"/>
      <c r="FH403" s="4"/>
      <c r="FI403" s="4"/>
      <c r="FJ403" s="4"/>
      <c r="FK403" s="4"/>
      <c r="FL403" s="4"/>
      <c r="FM403" s="4"/>
      <c r="FN403" s="4"/>
      <c r="FO403" s="4"/>
      <c r="FP403" s="4">
        <f>ROUND(SUMIF(AA378:AA401,"=42069989",FQ378:FQ401),2)</f>
        <v>0</v>
      </c>
      <c r="FQ403" s="4">
        <f>ROUND(SUMIF(AA378:AA401,"=42069989",FR378:FR401),2)</f>
        <v>0</v>
      </c>
      <c r="FR403" s="4">
        <f>ROUND(SUMIF(AA378:AA401,"=42069989",GL378:GL401),2)</f>
        <v>0</v>
      </c>
      <c r="FS403" s="4">
        <f>ROUND(SUMIF(AA378:AA401,"=42069989",GM378:GM401),2)</f>
        <v>49584.36</v>
      </c>
      <c r="FT403" s="4">
        <f>ROUND(SUMIF(AA378:AA401,"=42069989",GN378:GN401),2)</f>
        <v>0</v>
      </c>
      <c r="FU403" s="4">
        <f>ROUND(SUMIF(AA378:AA401,"=42069989",GO378:GO401),2)</f>
        <v>49584.36</v>
      </c>
      <c r="FV403" s="4">
        <f>ROUND(SUMIF(AA378:AA401,"=42069989",GP378:GP401),2)</f>
        <v>0</v>
      </c>
      <c r="FW403" s="4">
        <f>DU403-FP403</f>
        <v>2042.53</v>
      </c>
      <c r="FX403" s="4">
        <f>DU403-FQ403</f>
        <v>2042.53</v>
      </c>
      <c r="FY403" s="4">
        <f>FP403-FR403</f>
        <v>0</v>
      </c>
      <c r="FZ403" s="4">
        <f>DU403-FP403-FQ403+FR403</f>
        <v>2042.53</v>
      </c>
      <c r="GA403" s="4">
        <f>FQ403-FR403</f>
        <v>0</v>
      </c>
      <c r="GB403" s="4">
        <f>ROUND(SUMIF(AA378:AA401,"=42069989",GX378:GX401),2)</f>
        <v>0</v>
      </c>
      <c r="GC403" s="4">
        <f>ROUND(SUMIF(AA378:AA401,"=42069989",GY378:GY401),2)</f>
        <v>0</v>
      </c>
      <c r="GD403" s="4">
        <f>ROUND(SUMIF(AA378:AA401,"=42069989",GZ378:GZ401),2)</f>
        <v>0</v>
      </c>
      <c r="GE403" s="4"/>
      <c r="GF403" s="4"/>
      <c r="GG403" s="4"/>
      <c r="GH403" s="4"/>
      <c r="GI403" s="4"/>
      <c r="GJ403" s="4"/>
      <c r="GK403" s="4"/>
      <c r="GL403" s="4"/>
      <c r="GM403" s="4"/>
      <c r="GN403" s="4"/>
      <c r="GO403" s="4"/>
      <c r="GP403" s="4"/>
      <c r="GQ403" s="4"/>
      <c r="GR403" s="4"/>
      <c r="GS403" s="4"/>
      <c r="GT403" s="4"/>
      <c r="GU403" s="4"/>
      <c r="GV403" s="4"/>
      <c r="GW403" s="4"/>
      <c r="GX403" s="4">
        <v>0</v>
      </c>
    </row>
    <row r="405" spans="1:245" x14ac:dyDescent="0.2">
      <c r="A405" s="5">
        <v>50</v>
      </c>
      <c r="B405" s="5">
        <v>0</v>
      </c>
      <c r="C405" s="5">
        <v>0</v>
      </c>
      <c r="D405" s="5">
        <v>1</v>
      </c>
      <c r="E405" s="5">
        <v>201</v>
      </c>
      <c r="F405" s="5">
        <f>ROUND(Source!O403,O405)</f>
        <v>1371.54</v>
      </c>
      <c r="G405" s="5" t="s">
        <v>70</v>
      </c>
      <c r="H405" s="5" t="s">
        <v>71</v>
      </c>
      <c r="I405" s="5"/>
      <c r="J405" s="5"/>
      <c r="K405" s="5">
        <v>201</v>
      </c>
      <c r="L405" s="5">
        <v>1</v>
      </c>
      <c r="M405" s="5">
        <v>3</v>
      </c>
      <c r="N405" s="5" t="s">
        <v>3</v>
      </c>
      <c r="O405" s="5">
        <v>2</v>
      </c>
      <c r="P405" s="5">
        <f>ROUND(Source!DG403,O405)</f>
        <v>24137.54</v>
      </c>
      <c r="Q405" s="5"/>
      <c r="R405" s="5"/>
      <c r="S405" s="5"/>
      <c r="T405" s="5"/>
      <c r="U405" s="5"/>
      <c r="V405" s="5"/>
      <c r="W405" s="5"/>
    </row>
    <row r="406" spans="1:245" x14ac:dyDescent="0.2">
      <c r="A406" s="5">
        <v>50</v>
      </c>
      <c r="B406" s="5">
        <v>0</v>
      </c>
      <c r="C406" s="5">
        <v>0</v>
      </c>
      <c r="D406" s="5">
        <v>1</v>
      </c>
      <c r="E406" s="5">
        <v>202</v>
      </c>
      <c r="F406" s="5">
        <f>ROUND(Source!P403,O406)</f>
        <v>247.09</v>
      </c>
      <c r="G406" s="5" t="s">
        <v>72</v>
      </c>
      <c r="H406" s="5" t="s">
        <v>73</v>
      </c>
      <c r="I406" s="5"/>
      <c r="J406" s="5"/>
      <c r="K406" s="5">
        <v>202</v>
      </c>
      <c r="L406" s="5">
        <v>2</v>
      </c>
      <c r="M406" s="5">
        <v>3</v>
      </c>
      <c r="N406" s="5" t="s">
        <v>3</v>
      </c>
      <c r="O406" s="5">
        <v>2</v>
      </c>
      <c r="P406" s="5">
        <f>ROUND(Source!DH403,O406)</f>
        <v>2042.53</v>
      </c>
      <c r="Q406" s="5"/>
      <c r="R406" s="5"/>
      <c r="S406" s="5"/>
      <c r="T406" s="5"/>
      <c r="U406" s="5"/>
      <c r="V406" s="5"/>
      <c r="W406" s="5"/>
    </row>
    <row r="407" spans="1:245" x14ac:dyDescent="0.2">
      <c r="A407" s="5">
        <v>50</v>
      </c>
      <c r="B407" s="5">
        <v>0</v>
      </c>
      <c r="C407" s="5">
        <v>0</v>
      </c>
      <c r="D407" s="5">
        <v>1</v>
      </c>
      <c r="E407" s="5">
        <v>222</v>
      </c>
      <c r="F407" s="5">
        <f>ROUND(Source!AO403,O407)</f>
        <v>0</v>
      </c>
      <c r="G407" s="5" t="s">
        <v>74</v>
      </c>
      <c r="H407" s="5" t="s">
        <v>75</v>
      </c>
      <c r="I407" s="5"/>
      <c r="J407" s="5"/>
      <c r="K407" s="5">
        <v>222</v>
      </c>
      <c r="L407" s="5">
        <v>3</v>
      </c>
      <c r="M407" s="5">
        <v>3</v>
      </c>
      <c r="N407" s="5" t="s">
        <v>3</v>
      </c>
      <c r="O407" s="5">
        <v>2</v>
      </c>
      <c r="P407" s="5">
        <f>ROUND(Source!EG403,O407)</f>
        <v>0</v>
      </c>
      <c r="Q407" s="5"/>
      <c r="R407" s="5"/>
      <c r="S407" s="5"/>
      <c r="T407" s="5"/>
      <c r="U407" s="5"/>
      <c r="V407" s="5"/>
      <c r="W407" s="5"/>
    </row>
    <row r="408" spans="1:245" x14ac:dyDescent="0.2">
      <c r="A408" s="5">
        <v>50</v>
      </c>
      <c r="B408" s="5">
        <v>0</v>
      </c>
      <c r="C408" s="5">
        <v>0</v>
      </c>
      <c r="D408" s="5">
        <v>1</v>
      </c>
      <c r="E408" s="5">
        <v>225</v>
      </c>
      <c r="F408" s="5">
        <f>ROUND(Source!AV403,O408)</f>
        <v>247.09</v>
      </c>
      <c r="G408" s="5" t="s">
        <v>76</v>
      </c>
      <c r="H408" s="5" t="s">
        <v>77</v>
      </c>
      <c r="I408" s="5"/>
      <c r="J408" s="5"/>
      <c r="K408" s="5">
        <v>225</v>
      </c>
      <c r="L408" s="5">
        <v>4</v>
      </c>
      <c r="M408" s="5">
        <v>3</v>
      </c>
      <c r="N408" s="5" t="s">
        <v>3</v>
      </c>
      <c r="O408" s="5">
        <v>2</v>
      </c>
      <c r="P408" s="5">
        <f>ROUND(Source!EN403,O408)</f>
        <v>2042.53</v>
      </c>
      <c r="Q408" s="5"/>
      <c r="R408" s="5"/>
      <c r="S408" s="5"/>
      <c r="T408" s="5"/>
      <c r="U408" s="5"/>
      <c r="V408" s="5"/>
      <c r="W408" s="5"/>
    </row>
    <row r="409" spans="1:245" x14ac:dyDescent="0.2">
      <c r="A409" s="5">
        <v>50</v>
      </c>
      <c r="B409" s="5">
        <v>0</v>
      </c>
      <c r="C409" s="5">
        <v>0</v>
      </c>
      <c r="D409" s="5">
        <v>1</v>
      </c>
      <c r="E409" s="5">
        <v>226</v>
      </c>
      <c r="F409" s="5">
        <f>ROUND(Source!AW403,O409)</f>
        <v>247.09</v>
      </c>
      <c r="G409" s="5" t="s">
        <v>78</v>
      </c>
      <c r="H409" s="5" t="s">
        <v>79</v>
      </c>
      <c r="I409" s="5"/>
      <c r="J409" s="5"/>
      <c r="K409" s="5">
        <v>226</v>
      </c>
      <c r="L409" s="5">
        <v>5</v>
      </c>
      <c r="M409" s="5">
        <v>3</v>
      </c>
      <c r="N409" s="5" t="s">
        <v>3</v>
      </c>
      <c r="O409" s="5">
        <v>2</v>
      </c>
      <c r="P409" s="5">
        <f>ROUND(Source!EO403,O409)</f>
        <v>2042.53</v>
      </c>
      <c r="Q409" s="5"/>
      <c r="R409" s="5"/>
      <c r="S409" s="5"/>
      <c r="T409" s="5"/>
      <c r="U409" s="5"/>
      <c r="V409" s="5"/>
      <c r="W409" s="5"/>
    </row>
    <row r="410" spans="1:245" x14ac:dyDescent="0.2">
      <c r="A410" s="5">
        <v>50</v>
      </c>
      <c r="B410" s="5">
        <v>0</v>
      </c>
      <c r="C410" s="5">
        <v>0</v>
      </c>
      <c r="D410" s="5">
        <v>1</v>
      </c>
      <c r="E410" s="5">
        <v>227</v>
      </c>
      <c r="F410" s="5">
        <f>ROUND(Source!AX403,O410)</f>
        <v>0</v>
      </c>
      <c r="G410" s="5" t="s">
        <v>80</v>
      </c>
      <c r="H410" s="5" t="s">
        <v>81</v>
      </c>
      <c r="I410" s="5"/>
      <c r="J410" s="5"/>
      <c r="K410" s="5">
        <v>227</v>
      </c>
      <c r="L410" s="5">
        <v>6</v>
      </c>
      <c r="M410" s="5">
        <v>3</v>
      </c>
      <c r="N410" s="5" t="s">
        <v>3</v>
      </c>
      <c r="O410" s="5">
        <v>2</v>
      </c>
      <c r="P410" s="5">
        <f>ROUND(Source!EP403,O410)</f>
        <v>0</v>
      </c>
      <c r="Q410" s="5"/>
      <c r="R410" s="5"/>
      <c r="S410" s="5"/>
      <c r="T410" s="5"/>
      <c r="U410" s="5"/>
      <c r="V410" s="5"/>
      <c r="W410" s="5"/>
    </row>
    <row r="411" spans="1:245" x14ac:dyDescent="0.2">
      <c r="A411" s="5">
        <v>50</v>
      </c>
      <c r="B411" s="5">
        <v>0</v>
      </c>
      <c r="C411" s="5">
        <v>0</v>
      </c>
      <c r="D411" s="5">
        <v>1</v>
      </c>
      <c r="E411" s="5">
        <v>228</v>
      </c>
      <c r="F411" s="5">
        <f>ROUND(Source!AY403,O411)</f>
        <v>247.09</v>
      </c>
      <c r="G411" s="5" t="s">
        <v>82</v>
      </c>
      <c r="H411" s="5" t="s">
        <v>83</v>
      </c>
      <c r="I411" s="5"/>
      <c r="J411" s="5"/>
      <c r="K411" s="5">
        <v>228</v>
      </c>
      <c r="L411" s="5">
        <v>7</v>
      </c>
      <c r="M411" s="5">
        <v>3</v>
      </c>
      <c r="N411" s="5" t="s">
        <v>3</v>
      </c>
      <c r="O411" s="5">
        <v>2</v>
      </c>
      <c r="P411" s="5">
        <f>ROUND(Source!EQ403,O411)</f>
        <v>2042.53</v>
      </c>
      <c r="Q411" s="5"/>
      <c r="R411" s="5"/>
      <c r="S411" s="5"/>
      <c r="T411" s="5"/>
      <c r="U411" s="5"/>
      <c r="V411" s="5"/>
      <c r="W411" s="5"/>
    </row>
    <row r="412" spans="1:245" x14ac:dyDescent="0.2">
      <c r="A412" s="5">
        <v>50</v>
      </c>
      <c r="B412" s="5">
        <v>0</v>
      </c>
      <c r="C412" s="5">
        <v>0</v>
      </c>
      <c r="D412" s="5">
        <v>1</v>
      </c>
      <c r="E412" s="5">
        <v>216</v>
      </c>
      <c r="F412" s="5">
        <f>ROUND(Source!AP403,O412)</f>
        <v>0</v>
      </c>
      <c r="G412" s="5" t="s">
        <v>84</v>
      </c>
      <c r="H412" s="5" t="s">
        <v>85</v>
      </c>
      <c r="I412" s="5"/>
      <c r="J412" s="5"/>
      <c r="K412" s="5">
        <v>216</v>
      </c>
      <c r="L412" s="5">
        <v>8</v>
      </c>
      <c r="M412" s="5">
        <v>3</v>
      </c>
      <c r="N412" s="5" t="s">
        <v>3</v>
      </c>
      <c r="O412" s="5">
        <v>2</v>
      </c>
      <c r="P412" s="5">
        <f>ROUND(Source!EH403,O412)</f>
        <v>0</v>
      </c>
      <c r="Q412" s="5"/>
      <c r="R412" s="5"/>
      <c r="S412" s="5"/>
      <c r="T412" s="5"/>
      <c r="U412" s="5"/>
      <c r="V412" s="5"/>
      <c r="W412" s="5"/>
    </row>
    <row r="413" spans="1:245" x14ac:dyDescent="0.2">
      <c r="A413" s="5">
        <v>50</v>
      </c>
      <c r="B413" s="5">
        <v>0</v>
      </c>
      <c r="C413" s="5">
        <v>0</v>
      </c>
      <c r="D413" s="5">
        <v>1</v>
      </c>
      <c r="E413" s="5">
        <v>223</v>
      </c>
      <c r="F413" s="5">
        <f>ROUND(Source!AQ403,O413)</f>
        <v>0</v>
      </c>
      <c r="G413" s="5" t="s">
        <v>86</v>
      </c>
      <c r="H413" s="5" t="s">
        <v>87</v>
      </c>
      <c r="I413" s="5"/>
      <c r="J413" s="5"/>
      <c r="K413" s="5">
        <v>223</v>
      </c>
      <c r="L413" s="5">
        <v>9</v>
      </c>
      <c r="M413" s="5">
        <v>3</v>
      </c>
      <c r="N413" s="5" t="s">
        <v>3</v>
      </c>
      <c r="O413" s="5">
        <v>2</v>
      </c>
      <c r="P413" s="5">
        <f>ROUND(Source!EI403,O413)</f>
        <v>0</v>
      </c>
      <c r="Q413" s="5"/>
      <c r="R413" s="5"/>
      <c r="S413" s="5"/>
      <c r="T413" s="5"/>
      <c r="U413" s="5"/>
      <c r="V413" s="5"/>
      <c r="W413" s="5"/>
    </row>
    <row r="414" spans="1:245" x14ac:dyDescent="0.2">
      <c r="A414" s="5">
        <v>50</v>
      </c>
      <c r="B414" s="5">
        <v>0</v>
      </c>
      <c r="C414" s="5">
        <v>0</v>
      </c>
      <c r="D414" s="5">
        <v>1</v>
      </c>
      <c r="E414" s="5">
        <v>229</v>
      </c>
      <c r="F414" s="5">
        <f>ROUND(Source!AZ403,O414)</f>
        <v>0</v>
      </c>
      <c r="G414" s="5" t="s">
        <v>88</v>
      </c>
      <c r="H414" s="5" t="s">
        <v>89</v>
      </c>
      <c r="I414" s="5"/>
      <c r="J414" s="5"/>
      <c r="K414" s="5">
        <v>229</v>
      </c>
      <c r="L414" s="5">
        <v>10</v>
      </c>
      <c r="M414" s="5">
        <v>3</v>
      </c>
      <c r="N414" s="5" t="s">
        <v>3</v>
      </c>
      <c r="O414" s="5">
        <v>2</v>
      </c>
      <c r="P414" s="5">
        <f>ROUND(Source!ER403,O414)</f>
        <v>0</v>
      </c>
      <c r="Q414" s="5"/>
      <c r="R414" s="5"/>
      <c r="S414" s="5"/>
      <c r="T414" s="5"/>
      <c r="U414" s="5"/>
      <c r="V414" s="5"/>
      <c r="W414" s="5"/>
    </row>
    <row r="415" spans="1:245" x14ac:dyDescent="0.2">
      <c r="A415" s="5">
        <v>50</v>
      </c>
      <c r="B415" s="5">
        <v>0</v>
      </c>
      <c r="C415" s="5">
        <v>0</v>
      </c>
      <c r="D415" s="5">
        <v>1</v>
      </c>
      <c r="E415" s="5">
        <v>203</v>
      </c>
      <c r="F415" s="5">
        <f>ROUND(Source!Q403,O415)</f>
        <v>435</v>
      </c>
      <c r="G415" s="5" t="s">
        <v>90</v>
      </c>
      <c r="H415" s="5" t="s">
        <v>91</v>
      </c>
      <c r="I415" s="5"/>
      <c r="J415" s="5"/>
      <c r="K415" s="5">
        <v>203</v>
      </c>
      <c r="L415" s="5">
        <v>11</v>
      </c>
      <c r="M415" s="5">
        <v>3</v>
      </c>
      <c r="N415" s="5" t="s">
        <v>3</v>
      </c>
      <c r="O415" s="5">
        <v>2</v>
      </c>
      <c r="P415" s="5">
        <f>ROUND(Source!DI403,O415)</f>
        <v>3542.06</v>
      </c>
      <c r="Q415" s="5"/>
      <c r="R415" s="5"/>
      <c r="S415" s="5"/>
      <c r="T415" s="5"/>
      <c r="U415" s="5"/>
      <c r="V415" s="5"/>
      <c r="W415" s="5"/>
    </row>
    <row r="416" spans="1:245" x14ac:dyDescent="0.2">
      <c r="A416" s="5">
        <v>50</v>
      </c>
      <c r="B416" s="5">
        <v>0</v>
      </c>
      <c r="C416" s="5">
        <v>0</v>
      </c>
      <c r="D416" s="5">
        <v>1</v>
      </c>
      <c r="E416" s="5">
        <v>231</v>
      </c>
      <c r="F416" s="5">
        <f>ROUND(Source!BB403,O416)</f>
        <v>0</v>
      </c>
      <c r="G416" s="5" t="s">
        <v>92</v>
      </c>
      <c r="H416" s="5" t="s">
        <v>93</v>
      </c>
      <c r="I416" s="5"/>
      <c r="J416" s="5"/>
      <c r="K416" s="5">
        <v>231</v>
      </c>
      <c r="L416" s="5">
        <v>12</v>
      </c>
      <c r="M416" s="5">
        <v>3</v>
      </c>
      <c r="N416" s="5" t="s">
        <v>3</v>
      </c>
      <c r="O416" s="5">
        <v>2</v>
      </c>
      <c r="P416" s="5">
        <f>ROUND(Source!ET403,O416)</f>
        <v>0</v>
      </c>
      <c r="Q416" s="5"/>
      <c r="R416" s="5"/>
      <c r="S416" s="5"/>
      <c r="T416" s="5"/>
      <c r="U416" s="5"/>
      <c r="V416" s="5"/>
      <c r="W416" s="5"/>
    </row>
    <row r="417" spans="1:88" x14ac:dyDescent="0.2">
      <c r="A417" s="5">
        <v>50</v>
      </c>
      <c r="B417" s="5">
        <v>0</v>
      </c>
      <c r="C417" s="5">
        <v>0</v>
      </c>
      <c r="D417" s="5">
        <v>1</v>
      </c>
      <c r="E417" s="5">
        <v>204</v>
      </c>
      <c r="F417" s="5">
        <f>ROUND(Source!R403,O417)</f>
        <v>25.45</v>
      </c>
      <c r="G417" s="5" t="s">
        <v>94</v>
      </c>
      <c r="H417" s="5" t="s">
        <v>95</v>
      </c>
      <c r="I417" s="5"/>
      <c r="J417" s="5"/>
      <c r="K417" s="5">
        <v>204</v>
      </c>
      <c r="L417" s="5">
        <v>13</v>
      </c>
      <c r="M417" s="5">
        <v>3</v>
      </c>
      <c r="N417" s="5" t="s">
        <v>3</v>
      </c>
      <c r="O417" s="5">
        <v>2</v>
      </c>
      <c r="P417" s="5">
        <f>ROUND(Source!DJ403,O417)</f>
        <v>684.96</v>
      </c>
      <c r="Q417" s="5"/>
      <c r="R417" s="5"/>
      <c r="S417" s="5"/>
      <c r="T417" s="5"/>
      <c r="U417" s="5"/>
      <c r="V417" s="5"/>
      <c r="W417" s="5"/>
    </row>
    <row r="418" spans="1:88" x14ac:dyDescent="0.2">
      <c r="A418" s="5">
        <v>50</v>
      </c>
      <c r="B418" s="5">
        <v>0</v>
      </c>
      <c r="C418" s="5">
        <v>0</v>
      </c>
      <c r="D418" s="5">
        <v>1</v>
      </c>
      <c r="E418" s="5">
        <v>205</v>
      </c>
      <c r="F418" s="5">
        <f>ROUND(Source!S403,O418)</f>
        <v>689.45</v>
      </c>
      <c r="G418" s="5" t="s">
        <v>96</v>
      </c>
      <c r="H418" s="5" t="s">
        <v>97</v>
      </c>
      <c r="I418" s="5"/>
      <c r="J418" s="5"/>
      <c r="K418" s="5">
        <v>205</v>
      </c>
      <c r="L418" s="5">
        <v>14</v>
      </c>
      <c r="M418" s="5">
        <v>3</v>
      </c>
      <c r="N418" s="5" t="s">
        <v>3</v>
      </c>
      <c r="O418" s="5">
        <v>2</v>
      </c>
      <c r="P418" s="5">
        <f>ROUND(Source!DK403,O418)</f>
        <v>18552.95</v>
      </c>
      <c r="Q418" s="5"/>
      <c r="R418" s="5"/>
      <c r="S418" s="5"/>
      <c r="T418" s="5"/>
      <c r="U418" s="5"/>
      <c r="V418" s="5"/>
      <c r="W418" s="5"/>
    </row>
    <row r="419" spans="1:88" x14ac:dyDescent="0.2">
      <c r="A419" s="5">
        <v>50</v>
      </c>
      <c r="B419" s="5">
        <v>0</v>
      </c>
      <c r="C419" s="5">
        <v>0</v>
      </c>
      <c r="D419" s="5">
        <v>1</v>
      </c>
      <c r="E419" s="5">
        <v>232</v>
      </c>
      <c r="F419" s="5">
        <f>ROUND(Source!BC403,O419)</f>
        <v>0</v>
      </c>
      <c r="G419" s="5" t="s">
        <v>98</v>
      </c>
      <c r="H419" s="5" t="s">
        <v>99</v>
      </c>
      <c r="I419" s="5"/>
      <c r="J419" s="5"/>
      <c r="K419" s="5">
        <v>232</v>
      </c>
      <c r="L419" s="5">
        <v>15</v>
      </c>
      <c r="M419" s="5">
        <v>3</v>
      </c>
      <c r="N419" s="5" t="s">
        <v>3</v>
      </c>
      <c r="O419" s="5">
        <v>2</v>
      </c>
      <c r="P419" s="5">
        <f>ROUND(Source!EU403,O419)</f>
        <v>0</v>
      </c>
      <c r="Q419" s="5"/>
      <c r="R419" s="5"/>
      <c r="S419" s="5"/>
      <c r="T419" s="5"/>
      <c r="U419" s="5"/>
      <c r="V419" s="5"/>
      <c r="W419" s="5"/>
    </row>
    <row r="420" spans="1:88" x14ac:dyDescent="0.2">
      <c r="A420" s="5">
        <v>50</v>
      </c>
      <c r="B420" s="5">
        <v>0</v>
      </c>
      <c r="C420" s="5">
        <v>0</v>
      </c>
      <c r="D420" s="5">
        <v>1</v>
      </c>
      <c r="E420" s="5">
        <v>214</v>
      </c>
      <c r="F420" s="5">
        <f>ROUND(Source!AS403,O420)</f>
        <v>0</v>
      </c>
      <c r="G420" s="5" t="s">
        <v>100</v>
      </c>
      <c r="H420" s="5" t="s">
        <v>101</v>
      </c>
      <c r="I420" s="5"/>
      <c r="J420" s="5"/>
      <c r="K420" s="5">
        <v>214</v>
      </c>
      <c r="L420" s="5">
        <v>16</v>
      </c>
      <c r="M420" s="5">
        <v>3</v>
      </c>
      <c r="N420" s="5" t="s">
        <v>3</v>
      </c>
      <c r="O420" s="5">
        <v>2</v>
      </c>
      <c r="P420" s="5">
        <f>ROUND(Source!EK403,O420)</f>
        <v>0</v>
      </c>
      <c r="Q420" s="5"/>
      <c r="R420" s="5"/>
      <c r="S420" s="5"/>
      <c r="T420" s="5"/>
      <c r="U420" s="5"/>
      <c r="V420" s="5"/>
      <c r="W420" s="5"/>
    </row>
    <row r="421" spans="1:88" x14ac:dyDescent="0.2">
      <c r="A421" s="5">
        <v>50</v>
      </c>
      <c r="B421" s="5">
        <v>0</v>
      </c>
      <c r="C421" s="5">
        <v>0</v>
      </c>
      <c r="D421" s="5">
        <v>1</v>
      </c>
      <c r="E421" s="5">
        <v>215</v>
      </c>
      <c r="F421" s="5">
        <f>ROUND(Source!AT403,O421)</f>
        <v>2510</v>
      </c>
      <c r="G421" s="5" t="s">
        <v>102</v>
      </c>
      <c r="H421" s="5" t="s">
        <v>103</v>
      </c>
      <c r="I421" s="5"/>
      <c r="J421" s="5"/>
      <c r="K421" s="5">
        <v>215</v>
      </c>
      <c r="L421" s="5">
        <v>17</v>
      </c>
      <c r="M421" s="5">
        <v>3</v>
      </c>
      <c r="N421" s="5" t="s">
        <v>3</v>
      </c>
      <c r="O421" s="5">
        <v>2</v>
      </c>
      <c r="P421" s="5">
        <f>ROUND(Source!EL403,O421)</f>
        <v>49584.36</v>
      </c>
      <c r="Q421" s="5"/>
      <c r="R421" s="5"/>
      <c r="S421" s="5"/>
      <c r="T421" s="5"/>
      <c r="U421" s="5"/>
      <c r="V421" s="5"/>
      <c r="W421" s="5"/>
    </row>
    <row r="422" spans="1:88" x14ac:dyDescent="0.2">
      <c r="A422" s="5">
        <v>50</v>
      </c>
      <c r="B422" s="5">
        <v>0</v>
      </c>
      <c r="C422" s="5">
        <v>0</v>
      </c>
      <c r="D422" s="5">
        <v>1</v>
      </c>
      <c r="E422" s="5">
        <v>217</v>
      </c>
      <c r="F422" s="5">
        <f>ROUND(Source!AU403,O422)</f>
        <v>0</v>
      </c>
      <c r="G422" s="5" t="s">
        <v>104</v>
      </c>
      <c r="H422" s="5" t="s">
        <v>105</v>
      </c>
      <c r="I422" s="5"/>
      <c r="J422" s="5"/>
      <c r="K422" s="5">
        <v>217</v>
      </c>
      <c r="L422" s="5">
        <v>18</v>
      </c>
      <c r="M422" s="5">
        <v>3</v>
      </c>
      <c r="N422" s="5" t="s">
        <v>3</v>
      </c>
      <c r="O422" s="5">
        <v>2</v>
      </c>
      <c r="P422" s="5">
        <f>ROUND(Source!EM403,O422)</f>
        <v>0</v>
      </c>
      <c r="Q422" s="5"/>
      <c r="R422" s="5"/>
      <c r="S422" s="5"/>
      <c r="T422" s="5"/>
      <c r="U422" s="5"/>
      <c r="V422" s="5"/>
      <c r="W422" s="5"/>
    </row>
    <row r="423" spans="1:88" x14ac:dyDescent="0.2">
      <c r="A423" s="5">
        <v>50</v>
      </c>
      <c r="B423" s="5">
        <v>0</v>
      </c>
      <c r="C423" s="5">
        <v>0</v>
      </c>
      <c r="D423" s="5">
        <v>1</v>
      </c>
      <c r="E423" s="5">
        <v>230</v>
      </c>
      <c r="F423" s="5">
        <f>ROUND(Source!BA403,O423)</f>
        <v>0</v>
      </c>
      <c r="G423" s="5" t="s">
        <v>106</v>
      </c>
      <c r="H423" s="5" t="s">
        <v>107</v>
      </c>
      <c r="I423" s="5"/>
      <c r="J423" s="5"/>
      <c r="K423" s="5">
        <v>230</v>
      </c>
      <c r="L423" s="5">
        <v>19</v>
      </c>
      <c r="M423" s="5">
        <v>3</v>
      </c>
      <c r="N423" s="5" t="s">
        <v>3</v>
      </c>
      <c r="O423" s="5">
        <v>2</v>
      </c>
      <c r="P423" s="5">
        <f>ROUND(Source!ES403,O423)</f>
        <v>0</v>
      </c>
      <c r="Q423" s="5"/>
      <c r="R423" s="5"/>
      <c r="S423" s="5"/>
      <c r="T423" s="5"/>
      <c r="U423" s="5"/>
      <c r="V423" s="5"/>
      <c r="W423" s="5"/>
    </row>
    <row r="424" spans="1:88" x14ac:dyDescent="0.2">
      <c r="A424" s="5">
        <v>50</v>
      </c>
      <c r="B424" s="5">
        <v>0</v>
      </c>
      <c r="C424" s="5">
        <v>0</v>
      </c>
      <c r="D424" s="5">
        <v>1</v>
      </c>
      <c r="E424" s="5">
        <v>206</v>
      </c>
      <c r="F424" s="5">
        <f>ROUND(Source!T403,O424)</f>
        <v>0</v>
      </c>
      <c r="G424" s="5" t="s">
        <v>108</v>
      </c>
      <c r="H424" s="5" t="s">
        <v>109</v>
      </c>
      <c r="I424" s="5"/>
      <c r="J424" s="5"/>
      <c r="K424" s="5">
        <v>206</v>
      </c>
      <c r="L424" s="5">
        <v>20</v>
      </c>
      <c r="M424" s="5">
        <v>3</v>
      </c>
      <c r="N424" s="5" t="s">
        <v>3</v>
      </c>
      <c r="O424" s="5">
        <v>2</v>
      </c>
      <c r="P424" s="5">
        <f>ROUND(Source!DL403,O424)</f>
        <v>0</v>
      </c>
      <c r="Q424" s="5"/>
      <c r="R424" s="5"/>
      <c r="S424" s="5"/>
      <c r="T424" s="5"/>
      <c r="U424" s="5"/>
      <c r="V424" s="5"/>
      <c r="W424" s="5"/>
    </row>
    <row r="425" spans="1:88" x14ac:dyDescent="0.2">
      <c r="A425" s="5">
        <v>50</v>
      </c>
      <c r="B425" s="5">
        <v>0</v>
      </c>
      <c r="C425" s="5">
        <v>0</v>
      </c>
      <c r="D425" s="5">
        <v>1</v>
      </c>
      <c r="E425" s="5">
        <v>207</v>
      </c>
      <c r="F425" s="5">
        <f>Source!U403</f>
        <v>73.379199999999997</v>
      </c>
      <c r="G425" s="5" t="s">
        <v>110</v>
      </c>
      <c r="H425" s="5" t="s">
        <v>111</v>
      </c>
      <c r="I425" s="5"/>
      <c r="J425" s="5"/>
      <c r="K425" s="5">
        <v>207</v>
      </c>
      <c r="L425" s="5">
        <v>21</v>
      </c>
      <c r="M425" s="5">
        <v>3</v>
      </c>
      <c r="N425" s="5" t="s">
        <v>3</v>
      </c>
      <c r="O425" s="5">
        <v>-1</v>
      </c>
      <c r="P425" s="5">
        <f>Source!DM403</f>
        <v>73.379199999999997</v>
      </c>
      <c r="Q425" s="5"/>
      <c r="R425" s="5"/>
      <c r="S425" s="5"/>
      <c r="T425" s="5"/>
      <c r="U425" s="5"/>
      <c r="V425" s="5"/>
      <c r="W425" s="5"/>
    </row>
    <row r="426" spans="1:88" x14ac:dyDescent="0.2">
      <c r="A426" s="5">
        <v>50</v>
      </c>
      <c r="B426" s="5">
        <v>0</v>
      </c>
      <c r="C426" s="5">
        <v>0</v>
      </c>
      <c r="D426" s="5">
        <v>1</v>
      </c>
      <c r="E426" s="5">
        <v>208</v>
      </c>
      <c r="F426" s="5">
        <f>Source!V403</f>
        <v>1.8935999999999999</v>
      </c>
      <c r="G426" s="5" t="s">
        <v>112</v>
      </c>
      <c r="H426" s="5" t="s">
        <v>113</v>
      </c>
      <c r="I426" s="5"/>
      <c r="J426" s="5"/>
      <c r="K426" s="5">
        <v>208</v>
      </c>
      <c r="L426" s="5">
        <v>22</v>
      </c>
      <c r="M426" s="5">
        <v>3</v>
      </c>
      <c r="N426" s="5" t="s">
        <v>3</v>
      </c>
      <c r="O426" s="5">
        <v>-1</v>
      </c>
      <c r="P426" s="5">
        <f>Source!DN403</f>
        <v>1.8935999999999999</v>
      </c>
      <c r="Q426" s="5"/>
      <c r="R426" s="5"/>
      <c r="S426" s="5"/>
      <c r="T426" s="5"/>
      <c r="U426" s="5"/>
      <c r="V426" s="5"/>
      <c r="W426" s="5"/>
    </row>
    <row r="427" spans="1:88" x14ac:dyDescent="0.2">
      <c r="A427" s="5">
        <v>50</v>
      </c>
      <c r="B427" s="5">
        <v>0</v>
      </c>
      <c r="C427" s="5">
        <v>0</v>
      </c>
      <c r="D427" s="5">
        <v>1</v>
      </c>
      <c r="E427" s="5">
        <v>209</v>
      </c>
      <c r="F427" s="5">
        <f>ROUND(Source!W403,O427)</f>
        <v>0</v>
      </c>
      <c r="G427" s="5" t="s">
        <v>114</v>
      </c>
      <c r="H427" s="5" t="s">
        <v>115</v>
      </c>
      <c r="I427" s="5"/>
      <c r="J427" s="5"/>
      <c r="K427" s="5">
        <v>209</v>
      </c>
      <c r="L427" s="5">
        <v>23</v>
      </c>
      <c r="M427" s="5">
        <v>3</v>
      </c>
      <c r="N427" s="5" t="s">
        <v>3</v>
      </c>
      <c r="O427" s="5">
        <v>2</v>
      </c>
      <c r="P427" s="5">
        <f>ROUND(Source!DO403,O427)</f>
        <v>0</v>
      </c>
      <c r="Q427" s="5"/>
      <c r="R427" s="5"/>
      <c r="S427" s="5"/>
      <c r="T427" s="5"/>
      <c r="U427" s="5"/>
      <c r="V427" s="5"/>
      <c r="W427" s="5"/>
    </row>
    <row r="428" spans="1:88" x14ac:dyDescent="0.2">
      <c r="A428" s="5">
        <v>50</v>
      </c>
      <c r="B428" s="5">
        <v>0</v>
      </c>
      <c r="C428" s="5">
        <v>0</v>
      </c>
      <c r="D428" s="5">
        <v>1</v>
      </c>
      <c r="E428" s="5">
        <v>210</v>
      </c>
      <c r="F428" s="5">
        <f>ROUND(Source!X403,O428)</f>
        <v>674.1</v>
      </c>
      <c r="G428" s="5" t="s">
        <v>116</v>
      </c>
      <c r="H428" s="5" t="s">
        <v>117</v>
      </c>
      <c r="I428" s="5"/>
      <c r="J428" s="5"/>
      <c r="K428" s="5">
        <v>210</v>
      </c>
      <c r="L428" s="5">
        <v>24</v>
      </c>
      <c r="M428" s="5">
        <v>3</v>
      </c>
      <c r="N428" s="5" t="s">
        <v>3</v>
      </c>
      <c r="O428" s="5">
        <v>2</v>
      </c>
      <c r="P428" s="5">
        <f>ROUND(Source!DP403,O428)</f>
        <v>15450.04</v>
      </c>
      <c r="Q428" s="5"/>
      <c r="R428" s="5"/>
      <c r="S428" s="5"/>
      <c r="T428" s="5"/>
      <c r="U428" s="5"/>
      <c r="V428" s="5"/>
      <c r="W428" s="5"/>
    </row>
    <row r="429" spans="1:88" x14ac:dyDescent="0.2">
      <c r="A429" s="5">
        <v>50</v>
      </c>
      <c r="B429" s="5">
        <v>0</v>
      </c>
      <c r="C429" s="5">
        <v>0</v>
      </c>
      <c r="D429" s="5">
        <v>1</v>
      </c>
      <c r="E429" s="5">
        <v>211</v>
      </c>
      <c r="F429" s="5">
        <f>ROUND(Source!Y403,O429)</f>
        <v>464.36</v>
      </c>
      <c r="G429" s="5" t="s">
        <v>118</v>
      </c>
      <c r="H429" s="5" t="s">
        <v>119</v>
      </c>
      <c r="I429" s="5"/>
      <c r="J429" s="5"/>
      <c r="K429" s="5">
        <v>211</v>
      </c>
      <c r="L429" s="5">
        <v>25</v>
      </c>
      <c r="M429" s="5">
        <v>3</v>
      </c>
      <c r="N429" s="5" t="s">
        <v>3</v>
      </c>
      <c r="O429" s="5">
        <v>2</v>
      </c>
      <c r="P429" s="5">
        <f>ROUND(Source!DQ403,O429)</f>
        <v>9996.7800000000007</v>
      </c>
      <c r="Q429" s="5"/>
      <c r="R429" s="5"/>
      <c r="S429" s="5"/>
      <c r="T429" s="5"/>
      <c r="U429" s="5"/>
      <c r="V429" s="5"/>
      <c r="W429" s="5"/>
    </row>
    <row r="430" spans="1:88" x14ac:dyDescent="0.2">
      <c r="A430" s="5">
        <v>50</v>
      </c>
      <c r="B430" s="5">
        <v>0</v>
      </c>
      <c r="C430" s="5">
        <v>0</v>
      </c>
      <c r="D430" s="5">
        <v>1</v>
      </c>
      <c r="E430" s="5">
        <v>224</v>
      </c>
      <c r="F430" s="5">
        <f>ROUND(Source!AR403,O430)</f>
        <v>2510</v>
      </c>
      <c r="G430" s="5" t="s">
        <v>120</v>
      </c>
      <c r="H430" s="5" t="s">
        <v>121</v>
      </c>
      <c r="I430" s="5"/>
      <c r="J430" s="5"/>
      <c r="K430" s="5">
        <v>224</v>
      </c>
      <c r="L430" s="5">
        <v>26</v>
      </c>
      <c r="M430" s="5">
        <v>3</v>
      </c>
      <c r="N430" s="5" t="s">
        <v>3</v>
      </c>
      <c r="O430" s="5">
        <v>2</v>
      </c>
      <c r="P430" s="5">
        <f>ROUND(Source!EJ403,O430)</f>
        <v>49584.36</v>
      </c>
      <c r="Q430" s="5"/>
      <c r="R430" s="5"/>
      <c r="S430" s="5"/>
      <c r="T430" s="5"/>
      <c r="U430" s="5"/>
      <c r="V430" s="5"/>
      <c r="W430" s="5"/>
    </row>
    <row r="432" spans="1:88" x14ac:dyDescent="0.2">
      <c r="A432" s="1">
        <v>5</v>
      </c>
      <c r="B432" s="1">
        <v>1</v>
      </c>
      <c r="C432" s="1"/>
      <c r="D432" s="1">
        <f>ROW(A443)</f>
        <v>443</v>
      </c>
      <c r="E432" s="1"/>
      <c r="F432" s="1" t="s">
        <v>19</v>
      </c>
      <c r="G432" s="1" t="s">
        <v>146</v>
      </c>
      <c r="H432" s="1" t="s">
        <v>3</v>
      </c>
      <c r="I432" s="1">
        <v>0</v>
      </c>
      <c r="J432" s="1"/>
      <c r="K432" s="1">
        <v>0</v>
      </c>
      <c r="L432" s="1"/>
      <c r="M432" s="1"/>
      <c r="N432" s="1"/>
      <c r="O432" s="1"/>
      <c r="P432" s="1"/>
      <c r="Q432" s="1"/>
      <c r="R432" s="1"/>
      <c r="S432" s="1"/>
      <c r="T432" s="1"/>
      <c r="U432" s="1" t="s">
        <v>3</v>
      </c>
      <c r="V432" s="1">
        <v>0</v>
      </c>
      <c r="W432" s="1"/>
      <c r="X432" s="1"/>
      <c r="Y432" s="1"/>
      <c r="Z432" s="1"/>
      <c r="AA432" s="1"/>
      <c r="AB432" s="1" t="s">
        <v>3</v>
      </c>
      <c r="AC432" s="1" t="s">
        <v>3</v>
      </c>
      <c r="AD432" s="1" t="s">
        <v>3</v>
      </c>
      <c r="AE432" s="1" t="s">
        <v>3</v>
      </c>
      <c r="AF432" s="1" t="s">
        <v>3</v>
      </c>
      <c r="AG432" s="1" t="s">
        <v>3</v>
      </c>
      <c r="AH432" s="1"/>
      <c r="AI432" s="1"/>
      <c r="AJ432" s="1"/>
      <c r="AK432" s="1"/>
      <c r="AL432" s="1"/>
      <c r="AM432" s="1"/>
      <c r="AN432" s="1"/>
      <c r="AO432" s="1"/>
      <c r="AP432" s="1" t="s">
        <v>3</v>
      </c>
      <c r="AQ432" s="1" t="s">
        <v>3</v>
      </c>
      <c r="AR432" s="1" t="s">
        <v>3</v>
      </c>
      <c r="AS432" s="1"/>
      <c r="AT432" s="1"/>
      <c r="AU432" s="1"/>
      <c r="AV432" s="1"/>
      <c r="AW432" s="1"/>
      <c r="AX432" s="1"/>
      <c r="AY432" s="1"/>
      <c r="AZ432" s="1" t="s">
        <v>3</v>
      </c>
      <c r="BA432" s="1"/>
      <c r="BB432" s="1" t="s">
        <v>3</v>
      </c>
      <c r="BC432" s="1" t="s">
        <v>3</v>
      </c>
      <c r="BD432" s="1" t="s">
        <v>3</v>
      </c>
      <c r="BE432" s="1" t="s">
        <v>3</v>
      </c>
      <c r="BF432" s="1" t="s">
        <v>3</v>
      </c>
      <c r="BG432" s="1" t="s">
        <v>3</v>
      </c>
      <c r="BH432" s="1" t="s">
        <v>3</v>
      </c>
      <c r="BI432" s="1" t="s">
        <v>3</v>
      </c>
      <c r="BJ432" s="1" t="s">
        <v>3</v>
      </c>
      <c r="BK432" s="1" t="s">
        <v>3</v>
      </c>
      <c r="BL432" s="1" t="s">
        <v>3</v>
      </c>
      <c r="BM432" s="1" t="s">
        <v>3</v>
      </c>
      <c r="BN432" s="1" t="s">
        <v>3</v>
      </c>
      <c r="BO432" s="1" t="s">
        <v>3</v>
      </c>
      <c r="BP432" s="1" t="s">
        <v>3</v>
      </c>
      <c r="BQ432" s="1"/>
      <c r="BR432" s="1"/>
      <c r="BS432" s="1"/>
      <c r="BT432" s="1"/>
      <c r="BU432" s="1"/>
      <c r="BV432" s="1"/>
      <c r="BW432" s="1"/>
      <c r="BX432" s="1">
        <v>0</v>
      </c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>
        <v>0</v>
      </c>
    </row>
    <row r="434" spans="1:255" x14ac:dyDescent="0.2">
      <c r="A434" s="3">
        <v>52</v>
      </c>
      <c r="B434" s="3">
        <f t="shared" ref="B434:G434" si="388">B443</f>
        <v>1</v>
      </c>
      <c r="C434" s="3">
        <f t="shared" si="388"/>
        <v>5</v>
      </c>
      <c r="D434" s="3">
        <f t="shared" si="388"/>
        <v>432</v>
      </c>
      <c r="E434" s="3">
        <f t="shared" si="388"/>
        <v>0</v>
      </c>
      <c r="F434" s="3" t="str">
        <f t="shared" si="388"/>
        <v>Новый подраздел</v>
      </c>
      <c r="G434" s="3" t="str">
        <f t="shared" si="388"/>
        <v>Пусконаладочные работы:</v>
      </c>
      <c r="H434" s="3"/>
      <c r="I434" s="3"/>
      <c r="J434" s="3"/>
      <c r="K434" s="3"/>
      <c r="L434" s="3"/>
      <c r="M434" s="3"/>
      <c r="N434" s="3"/>
      <c r="O434" s="3">
        <f t="shared" ref="O434:AT434" si="389">O443</f>
        <v>431.2</v>
      </c>
      <c r="P434" s="3">
        <f t="shared" si="389"/>
        <v>0</v>
      </c>
      <c r="Q434" s="3">
        <f t="shared" si="389"/>
        <v>0</v>
      </c>
      <c r="R434" s="3">
        <f t="shared" si="389"/>
        <v>0</v>
      </c>
      <c r="S434" s="3">
        <f t="shared" si="389"/>
        <v>431.2</v>
      </c>
      <c r="T434" s="3">
        <f t="shared" si="389"/>
        <v>0</v>
      </c>
      <c r="U434" s="3">
        <f t="shared" si="389"/>
        <v>33.68</v>
      </c>
      <c r="V434" s="3">
        <f t="shared" si="389"/>
        <v>0</v>
      </c>
      <c r="W434" s="3">
        <f t="shared" si="389"/>
        <v>0</v>
      </c>
      <c r="X434" s="3">
        <f t="shared" si="389"/>
        <v>280.27999999999997</v>
      </c>
      <c r="Y434" s="3">
        <f t="shared" si="389"/>
        <v>172.48</v>
      </c>
      <c r="Z434" s="3">
        <f t="shared" si="389"/>
        <v>0</v>
      </c>
      <c r="AA434" s="3">
        <f t="shared" si="389"/>
        <v>0</v>
      </c>
      <c r="AB434" s="3">
        <f t="shared" si="389"/>
        <v>431.2</v>
      </c>
      <c r="AC434" s="3">
        <f t="shared" si="389"/>
        <v>0</v>
      </c>
      <c r="AD434" s="3">
        <f t="shared" si="389"/>
        <v>0</v>
      </c>
      <c r="AE434" s="3">
        <f t="shared" si="389"/>
        <v>0</v>
      </c>
      <c r="AF434" s="3">
        <f t="shared" si="389"/>
        <v>431.2</v>
      </c>
      <c r="AG434" s="3">
        <f t="shared" si="389"/>
        <v>0</v>
      </c>
      <c r="AH434" s="3">
        <f t="shared" si="389"/>
        <v>33.68</v>
      </c>
      <c r="AI434" s="3">
        <f t="shared" si="389"/>
        <v>0</v>
      </c>
      <c r="AJ434" s="3">
        <f t="shared" si="389"/>
        <v>0</v>
      </c>
      <c r="AK434" s="3">
        <f t="shared" si="389"/>
        <v>280.27999999999997</v>
      </c>
      <c r="AL434" s="3">
        <f t="shared" si="389"/>
        <v>172.48</v>
      </c>
      <c r="AM434" s="3">
        <f t="shared" si="389"/>
        <v>0</v>
      </c>
      <c r="AN434" s="3">
        <f t="shared" si="389"/>
        <v>0</v>
      </c>
      <c r="AO434" s="3">
        <f t="shared" si="389"/>
        <v>0</v>
      </c>
      <c r="AP434" s="3">
        <f t="shared" si="389"/>
        <v>0</v>
      </c>
      <c r="AQ434" s="3">
        <f t="shared" si="389"/>
        <v>0</v>
      </c>
      <c r="AR434" s="3">
        <f t="shared" si="389"/>
        <v>883.96</v>
      </c>
      <c r="AS434" s="3">
        <f t="shared" si="389"/>
        <v>0</v>
      </c>
      <c r="AT434" s="3">
        <f t="shared" si="389"/>
        <v>0</v>
      </c>
      <c r="AU434" s="3">
        <f t="shared" ref="AU434:BZ434" si="390">AU443</f>
        <v>883.96</v>
      </c>
      <c r="AV434" s="3">
        <f t="shared" si="390"/>
        <v>0</v>
      </c>
      <c r="AW434" s="3">
        <f t="shared" si="390"/>
        <v>0</v>
      </c>
      <c r="AX434" s="3">
        <f t="shared" si="390"/>
        <v>0</v>
      </c>
      <c r="AY434" s="3">
        <f t="shared" si="390"/>
        <v>0</v>
      </c>
      <c r="AZ434" s="3">
        <f t="shared" si="390"/>
        <v>0</v>
      </c>
      <c r="BA434" s="3">
        <f t="shared" si="390"/>
        <v>0</v>
      </c>
      <c r="BB434" s="3">
        <f t="shared" si="390"/>
        <v>0</v>
      </c>
      <c r="BC434" s="3">
        <f t="shared" si="390"/>
        <v>0</v>
      </c>
      <c r="BD434" s="3">
        <f t="shared" si="390"/>
        <v>0</v>
      </c>
      <c r="BE434" s="3">
        <f t="shared" si="390"/>
        <v>0</v>
      </c>
      <c r="BF434" s="3">
        <f t="shared" si="390"/>
        <v>0</v>
      </c>
      <c r="BG434" s="3">
        <f t="shared" si="390"/>
        <v>0</v>
      </c>
      <c r="BH434" s="3">
        <f t="shared" si="390"/>
        <v>0</v>
      </c>
      <c r="BI434" s="3">
        <f t="shared" si="390"/>
        <v>0</v>
      </c>
      <c r="BJ434" s="3">
        <f t="shared" si="390"/>
        <v>0</v>
      </c>
      <c r="BK434" s="3">
        <f t="shared" si="390"/>
        <v>0</v>
      </c>
      <c r="BL434" s="3">
        <f t="shared" si="390"/>
        <v>0</v>
      </c>
      <c r="BM434" s="3">
        <f t="shared" si="390"/>
        <v>0</v>
      </c>
      <c r="BN434" s="3">
        <f t="shared" si="390"/>
        <v>0</v>
      </c>
      <c r="BO434" s="3">
        <f t="shared" si="390"/>
        <v>0</v>
      </c>
      <c r="BP434" s="3">
        <f t="shared" si="390"/>
        <v>0</v>
      </c>
      <c r="BQ434" s="3">
        <f t="shared" si="390"/>
        <v>0</v>
      </c>
      <c r="BR434" s="3">
        <f t="shared" si="390"/>
        <v>0</v>
      </c>
      <c r="BS434" s="3">
        <f t="shared" si="390"/>
        <v>0</v>
      </c>
      <c r="BT434" s="3">
        <f t="shared" si="390"/>
        <v>0</v>
      </c>
      <c r="BU434" s="3">
        <f t="shared" si="390"/>
        <v>0</v>
      </c>
      <c r="BV434" s="3">
        <f t="shared" si="390"/>
        <v>0</v>
      </c>
      <c r="BW434" s="3">
        <f t="shared" si="390"/>
        <v>0</v>
      </c>
      <c r="BX434" s="3">
        <f t="shared" si="390"/>
        <v>0</v>
      </c>
      <c r="BY434" s="3">
        <f t="shared" si="390"/>
        <v>0</v>
      </c>
      <c r="BZ434" s="3">
        <f t="shared" si="390"/>
        <v>0</v>
      </c>
      <c r="CA434" s="3">
        <f t="shared" ref="CA434:DF434" si="391">CA443</f>
        <v>883.96</v>
      </c>
      <c r="CB434" s="3">
        <f t="shared" si="391"/>
        <v>0</v>
      </c>
      <c r="CC434" s="3">
        <f t="shared" si="391"/>
        <v>0</v>
      </c>
      <c r="CD434" s="3">
        <f t="shared" si="391"/>
        <v>883.96</v>
      </c>
      <c r="CE434" s="3">
        <f t="shared" si="391"/>
        <v>0</v>
      </c>
      <c r="CF434" s="3">
        <f t="shared" si="391"/>
        <v>0</v>
      </c>
      <c r="CG434" s="3">
        <f t="shared" si="391"/>
        <v>0</v>
      </c>
      <c r="CH434" s="3">
        <f t="shared" si="391"/>
        <v>0</v>
      </c>
      <c r="CI434" s="3">
        <f t="shared" si="391"/>
        <v>0</v>
      </c>
      <c r="CJ434" s="3">
        <f t="shared" si="391"/>
        <v>0</v>
      </c>
      <c r="CK434" s="3">
        <f t="shared" si="391"/>
        <v>0</v>
      </c>
      <c r="CL434" s="3">
        <f t="shared" si="391"/>
        <v>0</v>
      </c>
      <c r="CM434" s="3">
        <f t="shared" si="391"/>
        <v>0</v>
      </c>
      <c r="CN434" s="3">
        <f t="shared" si="391"/>
        <v>0</v>
      </c>
      <c r="CO434" s="3">
        <f t="shared" si="391"/>
        <v>0</v>
      </c>
      <c r="CP434" s="3">
        <f t="shared" si="391"/>
        <v>0</v>
      </c>
      <c r="CQ434" s="3">
        <f t="shared" si="391"/>
        <v>0</v>
      </c>
      <c r="CR434" s="3">
        <f t="shared" si="391"/>
        <v>0</v>
      </c>
      <c r="CS434" s="3">
        <f t="shared" si="391"/>
        <v>0</v>
      </c>
      <c r="CT434" s="3">
        <f t="shared" si="391"/>
        <v>0</v>
      </c>
      <c r="CU434" s="3">
        <f t="shared" si="391"/>
        <v>0</v>
      </c>
      <c r="CV434" s="3">
        <f t="shared" si="391"/>
        <v>0</v>
      </c>
      <c r="CW434" s="3">
        <f t="shared" si="391"/>
        <v>0</v>
      </c>
      <c r="CX434" s="3">
        <f t="shared" si="391"/>
        <v>0</v>
      </c>
      <c r="CY434" s="3">
        <f t="shared" si="391"/>
        <v>0</v>
      </c>
      <c r="CZ434" s="3">
        <f t="shared" si="391"/>
        <v>0</v>
      </c>
      <c r="DA434" s="3">
        <f t="shared" si="391"/>
        <v>0</v>
      </c>
      <c r="DB434" s="3">
        <f t="shared" si="391"/>
        <v>0</v>
      </c>
      <c r="DC434" s="3">
        <f t="shared" si="391"/>
        <v>0</v>
      </c>
      <c r="DD434" s="3">
        <f t="shared" si="391"/>
        <v>0</v>
      </c>
      <c r="DE434" s="3">
        <f t="shared" si="391"/>
        <v>0</v>
      </c>
      <c r="DF434" s="3">
        <f t="shared" si="391"/>
        <v>0</v>
      </c>
      <c r="DG434" s="4">
        <f t="shared" ref="DG434:EL434" si="392">DG443</f>
        <v>11603.59</v>
      </c>
      <c r="DH434" s="4">
        <f t="shared" si="392"/>
        <v>0</v>
      </c>
      <c r="DI434" s="4">
        <f t="shared" si="392"/>
        <v>0</v>
      </c>
      <c r="DJ434" s="4">
        <f t="shared" si="392"/>
        <v>0</v>
      </c>
      <c r="DK434" s="4">
        <f t="shared" si="392"/>
        <v>11603.59</v>
      </c>
      <c r="DL434" s="4">
        <f t="shared" si="392"/>
        <v>0</v>
      </c>
      <c r="DM434" s="4">
        <f t="shared" si="392"/>
        <v>33.68</v>
      </c>
      <c r="DN434" s="4">
        <f t="shared" si="392"/>
        <v>0</v>
      </c>
      <c r="DO434" s="4">
        <f t="shared" si="392"/>
        <v>0</v>
      </c>
      <c r="DP434" s="4">
        <f t="shared" si="392"/>
        <v>6381.98</v>
      </c>
      <c r="DQ434" s="4">
        <f t="shared" si="392"/>
        <v>3713.15</v>
      </c>
      <c r="DR434" s="4">
        <f t="shared" si="392"/>
        <v>0</v>
      </c>
      <c r="DS434" s="4">
        <f t="shared" si="392"/>
        <v>0</v>
      </c>
      <c r="DT434" s="4">
        <f t="shared" si="392"/>
        <v>11603.59</v>
      </c>
      <c r="DU434" s="4">
        <f t="shared" si="392"/>
        <v>0</v>
      </c>
      <c r="DV434" s="4">
        <f t="shared" si="392"/>
        <v>0</v>
      </c>
      <c r="DW434" s="4">
        <f t="shared" si="392"/>
        <v>0</v>
      </c>
      <c r="DX434" s="4">
        <f t="shared" si="392"/>
        <v>11603.59</v>
      </c>
      <c r="DY434" s="4">
        <f t="shared" si="392"/>
        <v>0</v>
      </c>
      <c r="DZ434" s="4">
        <f t="shared" si="392"/>
        <v>33.68</v>
      </c>
      <c r="EA434" s="4">
        <f t="shared" si="392"/>
        <v>0</v>
      </c>
      <c r="EB434" s="4">
        <f t="shared" si="392"/>
        <v>0</v>
      </c>
      <c r="EC434" s="4">
        <f t="shared" si="392"/>
        <v>6381.98</v>
      </c>
      <c r="ED434" s="4">
        <f t="shared" si="392"/>
        <v>3713.15</v>
      </c>
      <c r="EE434" s="4">
        <f t="shared" si="392"/>
        <v>0</v>
      </c>
      <c r="EF434" s="4">
        <f t="shared" si="392"/>
        <v>0</v>
      </c>
      <c r="EG434" s="4">
        <f t="shared" si="392"/>
        <v>0</v>
      </c>
      <c r="EH434" s="4">
        <f t="shared" si="392"/>
        <v>0</v>
      </c>
      <c r="EI434" s="4">
        <f t="shared" si="392"/>
        <v>0</v>
      </c>
      <c r="EJ434" s="4">
        <f t="shared" si="392"/>
        <v>21698.720000000001</v>
      </c>
      <c r="EK434" s="4">
        <f t="shared" si="392"/>
        <v>0</v>
      </c>
      <c r="EL434" s="4">
        <f t="shared" si="392"/>
        <v>0</v>
      </c>
      <c r="EM434" s="4">
        <f t="shared" ref="EM434:FR434" si="393">EM443</f>
        <v>21698.720000000001</v>
      </c>
      <c r="EN434" s="4">
        <f t="shared" si="393"/>
        <v>0</v>
      </c>
      <c r="EO434" s="4">
        <f t="shared" si="393"/>
        <v>0</v>
      </c>
      <c r="EP434" s="4">
        <f t="shared" si="393"/>
        <v>0</v>
      </c>
      <c r="EQ434" s="4">
        <f t="shared" si="393"/>
        <v>0</v>
      </c>
      <c r="ER434" s="4">
        <f t="shared" si="393"/>
        <v>0</v>
      </c>
      <c r="ES434" s="4">
        <f t="shared" si="393"/>
        <v>0</v>
      </c>
      <c r="ET434" s="4">
        <f t="shared" si="393"/>
        <v>0</v>
      </c>
      <c r="EU434" s="4">
        <f t="shared" si="393"/>
        <v>0</v>
      </c>
      <c r="EV434" s="4">
        <f t="shared" si="393"/>
        <v>0</v>
      </c>
      <c r="EW434" s="4">
        <f t="shared" si="393"/>
        <v>0</v>
      </c>
      <c r="EX434" s="4">
        <f t="shared" si="393"/>
        <v>0</v>
      </c>
      <c r="EY434" s="4">
        <f t="shared" si="393"/>
        <v>0</v>
      </c>
      <c r="EZ434" s="4">
        <f t="shared" si="393"/>
        <v>0</v>
      </c>
      <c r="FA434" s="4">
        <f t="shared" si="393"/>
        <v>0</v>
      </c>
      <c r="FB434" s="4">
        <f t="shared" si="393"/>
        <v>0</v>
      </c>
      <c r="FC434" s="4">
        <f t="shared" si="393"/>
        <v>0</v>
      </c>
      <c r="FD434" s="4">
        <f t="shared" si="393"/>
        <v>0</v>
      </c>
      <c r="FE434" s="4">
        <f t="shared" si="393"/>
        <v>0</v>
      </c>
      <c r="FF434" s="4">
        <f t="shared" si="393"/>
        <v>0</v>
      </c>
      <c r="FG434" s="4">
        <f t="shared" si="393"/>
        <v>0</v>
      </c>
      <c r="FH434" s="4">
        <f t="shared" si="393"/>
        <v>0</v>
      </c>
      <c r="FI434" s="4">
        <f t="shared" si="393"/>
        <v>0</v>
      </c>
      <c r="FJ434" s="4">
        <f t="shared" si="393"/>
        <v>0</v>
      </c>
      <c r="FK434" s="4">
        <f t="shared" si="393"/>
        <v>0</v>
      </c>
      <c r="FL434" s="4">
        <f t="shared" si="393"/>
        <v>0</v>
      </c>
      <c r="FM434" s="4">
        <f t="shared" si="393"/>
        <v>0</v>
      </c>
      <c r="FN434" s="4">
        <f t="shared" si="393"/>
        <v>0</v>
      </c>
      <c r="FO434" s="4">
        <f t="shared" si="393"/>
        <v>0</v>
      </c>
      <c r="FP434" s="4">
        <f t="shared" si="393"/>
        <v>0</v>
      </c>
      <c r="FQ434" s="4">
        <f t="shared" si="393"/>
        <v>0</v>
      </c>
      <c r="FR434" s="4">
        <f t="shared" si="393"/>
        <v>0</v>
      </c>
      <c r="FS434" s="4">
        <f t="shared" ref="FS434:GX434" si="394">FS443</f>
        <v>21698.720000000001</v>
      </c>
      <c r="FT434" s="4">
        <f t="shared" si="394"/>
        <v>0</v>
      </c>
      <c r="FU434" s="4">
        <f t="shared" si="394"/>
        <v>0</v>
      </c>
      <c r="FV434" s="4">
        <f t="shared" si="394"/>
        <v>21698.720000000001</v>
      </c>
      <c r="FW434" s="4">
        <f t="shared" si="394"/>
        <v>0</v>
      </c>
      <c r="FX434" s="4">
        <f t="shared" si="394"/>
        <v>0</v>
      </c>
      <c r="FY434" s="4">
        <f t="shared" si="394"/>
        <v>0</v>
      </c>
      <c r="FZ434" s="4">
        <f t="shared" si="394"/>
        <v>0</v>
      </c>
      <c r="GA434" s="4">
        <f t="shared" si="394"/>
        <v>0</v>
      </c>
      <c r="GB434" s="4">
        <f t="shared" si="394"/>
        <v>0</v>
      </c>
      <c r="GC434" s="4">
        <f t="shared" si="394"/>
        <v>0</v>
      </c>
      <c r="GD434" s="4">
        <f t="shared" si="394"/>
        <v>0</v>
      </c>
      <c r="GE434" s="4">
        <f t="shared" si="394"/>
        <v>0</v>
      </c>
      <c r="GF434" s="4">
        <f t="shared" si="394"/>
        <v>0</v>
      </c>
      <c r="GG434" s="4">
        <f t="shared" si="394"/>
        <v>0</v>
      </c>
      <c r="GH434" s="4">
        <f t="shared" si="394"/>
        <v>0</v>
      </c>
      <c r="GI434" s="4">
        <f t="shared" si="394"/>
        <v>0</v>
      </c>
      <c r="GJ434" s="4">
        <f t="shared" si="394"/>
        <v>0</v>
      </c>
      <c r="GK434" s="4">
        <f t="shared" si="394"/>
        <v>0</v>
      </c>
      <c r="GL434" s="4">
        <f t="shared" si="394"/>
        <v>0</v>
      </c>
      <c r="GM434" s="4">
        <f t="shared" si="394"/>
        <v>0</v>
      </c>
      <c r="GN434" s="4">
        <f t="shared" si="394"/>
        <v>0</v>
      </c>
      <c r="GO434" s="4">
        <f t="shared" si="394"/>
        <v>0</v>
      </c>
      <c r="GP434" s="4">
        <f t="shared" si="394"/>
        <v>0</v>
      </c>
      <c r="GQ434" s="4">
        <f t="shared" si="394"/>
        <v>0</v>
      </c>
      <c r="GR434" s="4">
        <f t="shared" si="394"/>
        <v>0</v>
      </c>
      <c r="GS434" s="4">
        <f t="shared" si="394"/>
        <v>0</v>
      </c>
      <c r="GT434" s="4">
        <f t="shared" si="394"/>
        <v>0</v>
      </c>
      <c r="GU434" s="4">
        <f t="shared" si="394"/>
        <v>0</v>
      </c>
      <c r="GV434" s="4">
        <f t="shared" si="394"/>
        <v>0</v>
      </c>
      <c r="GW434" s="4">
        <f t="shared" si="394"/>
        <v>0</v>
      </c>
      <c r="GX434" s="4">
        <f t="shared" si="394"/>
        <v>0</v>
      </c>
    </row>
    <row r="436" spans="1:255" x14ac:dyDescent="0.2">
      <c r="A436" s="2">
        <v>17</v>
      </c>
      <c r="B436" s="2">
        <v>1</v>
      </c>
      <c r="C436" s="2">
        <f>ROW(SmtRes!A468)</f>
        <v>468</v>
      </c>
      <c r="D436" s="2">
        <f>ROW(EtalonRes!A474)</f>
        <v>474</v>
      </c>
      <c r="E436" s="2" t="s">
        <v>21</v>
      </c>
      <c r="F436" s="2" t="s">
        <v>185</v>
      </c>
      <c r="G436" s="2" t="s">
        <v>186</v>
      </c>
      <c r="H436" s="2" t="s">
        <v>187</v>
      </c>
      <c r="I436" s="2">
        <v>4</v>
      </c>
      <c r="J436" s="2">
        <v>0</v>
      </c>
      <c r="K436" s="2"/>
      <c r="L436" s="2"/>
      <c r="M436" s="2"/>
      <c r="N436" s="2"/>
      <c r="O436" s="2">
        <f t="shared" ref="O436:O441" si="395">ROUND(CP436,2)</f>
        <v>16.399999999999999</v>
      </c>
      <c r="P436" s="2">
        <f t="shared" ref="P436:P441" si="396">ROUND(CQ436*I436,2)</f>
        <v>0</v>
      </c>
      <c r="Q436" s="2">
        <f t="shared" ref="Q436:Q441" si="397">ROUND(CR436*I436,2)</f>
        <v>0</v>
      </c>
      <c r="R436" s="2">
        <f t="shared" ref="R436:R441" si="398">ROUND(CS436*I436,2)</f>
        <v>0</v>
      </c>
      <c r="S436" s="2">
        <f t="shared" ref="S436:S441" si="399">ROUND(CT436*I436,2)</f>
        <v>16.399999999999999</v>
      </c>
      <c r="T436" s="2">
        <f t="shared" ref="T436:T441" si="400">ROUND(CU436*I436,2)</f>
        <v>0</v>
      </c>
      <c r="U436" s="2">
        <f t="shared" ref="U436:U441" si="401">CV436*I436</f>
        <v>1.28</v>
      </c>
      <c r="V436" s="2">
        <f t="shared" ref="V436:V441" si="402">CW436*I436</f>
        <v>0</v>
      </c>
      <c r="W436" s="2">
        <f t="shared" ref="W436:W441" si="403">ROUND(CX436*I436,2)</f>
        <v>0</v>
      </c>
      <c r="X436" s="2">
        <f t="shared" ref="X436:Y441" si="404">ROUND(CY436,2)</f>
        <v>10.66</v>
      </c>
      <c r="Y436" s="2">
        <f t="shared" si="404"/>
        <v>6.56</v>
      </c>
      <c r="Z436" s="2"/>
      <c r="AA436" s="2">
        <v>42069975</v>
      </c>
      <c r="AB436" s="2">
        <f t="shared" ref="AB436:AB441" si="405">ROUND((AC436+AD436+AF436),6)</f>
        <v>4.0999999999999996</v>
      </c>
      <c r="AC436" s="2">
        <f t="shared" ref="AC436:AC441" si="406">ROUND((ES436),6)</f>
        <v>0</v>
      </c>
      <c r="AD436" s="2">
        <f t="shared" ref="AD436:AD441" si="407">ROUND((((ET436)-(EU436))+AE436),6)</f>
        <v>0</v>
      </c>
      <c r="AE436" s="2">
        <f t="shared" ref="AE436:AF441" si="408">ROUND((EU436),6)</f>
        <v>0</v>
      </c>
      <c r="AF436" s="2">
        <f t="shared" si="408"/>
        <v>4.0999999999999996</v>
      </c>
      <c r="AG436" s="2">
        <f t="shared" ref="AG436:AG441" si="409">ROUND((AP436),6)</f>
        <v>0</v>
      </c>
      <c r="AH436" s="2">
        <f t="shared" ref="AH436:AI441" si="410">(EW436)</f>
        <v>0.32</v>
      </c>
      <c r="AI436" s="2">
        <f t="shared" si="410"/>
        <v>0</v>
      </c>
      <c r="AJ436" s="2">
        <f t="shared" ref="AJ436:AJ441" si="411">(AS436)</f>
        <v>0</v>
      </c>
      <c r="AK436" s="2">
        <v>4.0999999999999996</v>
      </c>
      <c r="AL436" s="2">
        <v>0</v>
      </c>
      <c r="AM436" s="2">
        <v>0</v>
      </c>
      <c r="AN436" s="2">
        <v>0</v>
      </c>
      <c r="AO436" s="2">
        <v>4.0999999999999996</v>
      </c>
      <c r="AP436" s="2">
        <v>0</v>
      </c>
      <c r="AQ436" s="2">
        <v>0.32</v>
      </c>
      <c r="AR436" s="2">
        <v>0</v>
      </c>
      <c r="AS436" s="2">
        <v>0</v>
      </c>
      <c r="AT436" s="2">
        <v>65</v>
      </c>
      <c r="AU436" s="2">
        <v>40</v>
      </c>
      <c r="AV436" s="2">
        <v>1</v>
      </c>
      <c r="AW436" s="2">
        <v>1</v>
      </c>
      <c r="AX436" s="2"/>
      <c r="AY436" s="2"/>
      <c r="AZ436" s="2">
        <v>1</v>
      </c>
      <c r="BA436" s="2">
        <v>1</v>
      </c>
      <c r="BB436" s="2">
        <v>1</v>
      </c>
      <c r="BC436" s="2">
        <v>1</v>
      </c>
      <c r="BD436" s="2" t="s">
        <v>3</v>
      </c>
      <c r="BE436" s="2" t="s">
        <v>3</v>
      </c>
      <c r="BF436" s="2" t="s">
        <v>3</v>
      </c>
      <c r="BG436" s="2" t="s">
        <v>3</v>
      </c>
      <c r="BH436" s="2">
        <v>0</v>
      </c>
      <c r="BI436" s="2">
        <v>4</v>
      </c>
      <c r="BJ436" s="2" t="s">
        <v>188</v>
      </c>
      <c r="BK436" s="2"/>
      <c r="BL436" s="2"/>
      <c r="BM436" s="2">
        <v>200001</v>
      </c>
      <c r="BN436" s="2">
        <v>0</v>
      </c>
      <c r="BO436" s="2" t="s">
        <v>3</v>
      </c>
      <c r="BP436" s="2">
        <v>0</v>
      </c>
      <c r="BQ436" s="2">
        <v>4</v>
      </c>
      <c r="BR436" s="2">
        <v>0</v>
      </c>
      <c r="BS436" s="2">
        <v>1</v>
      </c>
      <c r="BT436" s="2">
        <v>1</v>
      </c>
      <c r="BU436" s="2">
        <v>1</v>
      </c>
      <c r="BV436" s="2">
        <v>1</v>
      </c>
      <c r="BW436" s="2">
        <v>1</v>
      </c>
      <c r="BX436" s="2">
        <v>1</v>
      </c>
      <c r="BY436" s="2" t="s">
        <v>3</v>
      </c>
      <c r="BZ436" s="2">
        <v>65</v>
      </c>
      <c r="CA436" s="2">
        <v>40</v>
      </c>
      <c r="CB436" s="2"/>
      <c r="CC436" s="2"/>
      <c r="CD436" s="2"/>
      <c r="CE436" s="2">
        <v>0</v>
      </c>
      <c r="CF436" s="2">
        <v>0</v>
      </c>
      <c r="CG436" s="2">
        <v>0</v>
      </c>
      <c r="CH436" s="2"/>
      <c r="CI436" s="2"/>
      <c r="CJ436" s="2"/>
      <c r="CK436" s="2"/>
      <c r="CL436" s="2"/>
      <c r="CM436" s="2">
        <v>0</v>
      </c>
      <c r="CN436" s="2" t="s">
        <v>3</v>
      </c>
      <c r="CO436" s="2">
        <v>0</v>
      </c>
      <c r="CP436" s="2">
        <f t="shared" ref="CP436:CP441" si="412">(P436+Q436+S436)</f>
        <v>16.399999999999999</v>
      </c>
      <c r="CQ436" s="2">
        <f t="shared" ref="CQ436:CQ441" si="413">AC436*BC436</f>
        <v>0</v>
      </c>
      <c r="CR436" s="2">
        <f t="shared" ref="CR436:CR441" si="414">AD436*BB436</f>
        <v>0</v>
      </c>
      <c r="CS436" s="2">
        <f t="shared" ref="CS436:CS441" si="415">AE436*BS436</f>
        <v>0</v>
      </c>
      <c r="CT436" s="2">
        <f t="shared" ref="CT436:CT441" si="416">AF436*BA436</f>
        <v>4.0999999999999996</v>
      </c>
      <c r="CU436" s="2">
        <f t="shared" ref="CU436:CX441" si="417">AG436</f>
        <v>0</v>
      </c>
      <c r="CV436" s="2">
        <f t="shared" si="417"/>
        <v>0.32</v>
      </c>
      <c r="CW436" s="2">
        <f t="shared" si="417"/>
        <v>0</v>
      </c>
      <c r="CX436" s="2">
        <f t="shared" si="417"/>
        <v>0</v>
      </c>
      <c r="CY436" s="2">
        <f t="shared" ref="CY436:CY441" si="418">(((S436+R436)*AT436)/100)</f>
        <v>10.66</v>
      </c>
      <c r="CZ436" s="2">
        <f t="shared" ref="CZ436:CZ441" si="419">(((S436+R436)*AU436)/100)</f>
        <v>6.56</v>
      </c>
      <c r="DA436" s="2"/>
      <c r="DB436" s="2"/>
      <c r="DC436" s="2" t="s">
        <v>3</v>
      </c>
      <c r="DD436" s="2" t="s">
        <v>3</v>
      </c>
      <c r="DE436" s="2" t="s">
        <v>3</v>
      </c>
      <c r="DF436" s="2" t="s">
        <v>3</v>
      </c>
      <c r="DG436" s="2" t="s">
        <v>3</v>
      </c>
      <c r="DH436" s="2" t="s">
        <v>3</v>
      </c>
      <c r="DI436" s="2" t="s">
        <v>3</v>
      </c>
      <c r="DJ436" s="2" t="s">
        <v>3</v>
      </c>
      <c r="DK436" s="2" t="s">
        <v>3</v>
      </c>
      <c r="DL436" s="2" t="s">
        <v>3</v>
      </c>
      <c r="DM436" s="2" t="s">
        <v>3</v>
      </c>
      <c r="DN436" s="2">
        <v>0</v>
      </c>
      <c r="DO436" s="2">
        <v>0</v>
      </c>
      <c r="DP436" s="2">
        <v>1</v>
      </c>
      <c r="DQ436" s="2">
        <v>1</v>
      </c>
      <c r="DR436" s="2"/>
      <c r="DS436" s="2"/>
      <c r="DT436" s="2"/>
      <c r="DU436" s="2">
        <v>1013</v>
      </c>
      <c r="DV436" s="2" t="s">
        <v>187</v>
      </c>
      <c r="DW436" s="2" t="s">
        <v>187</v>
      </c>
      <c r="DX436" s="2">
        <v>1</v>
      </c>
      <c r="DY436" s="2"/>
      <c r="DZ436" s="2"/>
      <c r="EA436" s="2"/>
      <c r="EB436" s="2"/>
      <c r="EC436" s="2"/>
      <c r="ED436" s="2"/>
      <c r="EE436" s="2">
        <v>40532939</v>
      </c>
      <c r="EF436" s="2">
        <v>4</v>
      </c>
      <c r="EG436" s="2" t="s">
        <v>151</v>
      </c>
      <c r="EH436" s="2">
        <v>0</v>
      </c>
      <c r="EI436" s="2" t="s">
        <v>3</v>
      </c>
      <c r="EJ436" s="2">
        <v>4</v>
      </c>
      <c r="EK436" s="2">
        <v>200001</v>
      </c>
      <c r="EL436" s="2" t="s">
        <v>152</v>
      </c>
      <c r="EM436" s="2" t="s">
        <v>153</v>
      </c>
      <c r="EN436" s="2"/>
      <c r="EO436" s="2" t="s">
        <v>3</v>
      </c>
      <c r="EP436" s="2"/>
      <c r="EQ436" s="2">
        <v>0</v>
      </c>
      <c r="ER436" s="2">
        <v>4.0999999999999996</v>
      </c>
      <c r="ES436" s="2">
        <v>0</v>
      </c>
      <c r="ET436" s="2">
        <v>0</v>
      </c>
      <c r="EU436" s="2">
        <v>0</v>
      </c>
      <c r="EV436" s="2">
        <v>4.0999999999999996</v>
      </c>
      <c r="EW436" s="2">
        <v>0.32</v>
      </c>
      <c r="EX436" s="2">
        <v>0</v>
      </c>
      <c r="EY436" s="2">
        <v>0</v>
      </c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>
        <v>0</v>
      </c>
      <c r="FR436" s="2">
        <f t="shared" ref="FR436:FR441" si="420">ROUND(IF(AND(BH436=3,BI436=3),P436,0),2)</f>
        <v>0</v>
      </c>
      <c r="FS436" s="2">
        <v>0</v>
      </c>
      <c r="FT436" s="2"/>
      <c r="FU436" s="2"/>
      <c r="FV436" s="2"/>
      <c r="FW436" s="2"/>
      <c r="FX436" s="2">
        <v>65</v>
      </c>
      <c r="FY436" s="2">
        <v>40</v>
      </c>
      <c r="FZ436" s="2"/>
      <c r="GA436" s="2" t="s">
        <v>3</v>
      </c>
      <c r="GB436" s="2"/>
      <c r="GC436" s="2"/>
      <c r="GD436" s="2">
        <v>0</v>
      </c>
      <c r="GE436" s="2"/>
      <c r="GF436" s="2">
        <v>1900012173</v>
      </c>
      <c r="GG436" s="2">
        <v>2</v>
      </c>
      <c r="GH436" s="2">
        <v>1</v>
      </c>
      <c r="GI436" s="2">
        <v>-2</v>
      </c>
      <c r="GJ436" s="2">
        <v>0</v>
      </c>
      <c r="GK436" s="2">
        <f>ROUND(R436*(R12)/100,2)</f>
        <v>0</v>
      </c>
      <c r="GL436" s="2">
        <f t="shared" ref="GL436:GL441" si="421">ROUND(IF(AND(BH436=3,BI436=3,FS436&lt;&gt;0),P436,0),2)</f>
        <v>0</v>
      </c>
      <c r="GM436" s="2">
        <f t="shared" ref="GM436:GM441" si="422">ROUND(O436+X436+Y436+GK436,2)+GX436</f>
        <v>33.619999999999997</v>
      </c>
      <c r="GN436" s="2">
        <f t="shared" ref="GN436:GN441" si="423">IF(OR(BI436=0,BI436=1),ROUND(O436+X436+Y436+GK436,2),0)</f>
        <v>0</v>
      </c>
      <c r="GO436" s="2">
        <f t="shared" ref="GO436:GO441" si="424">IF(BI436=2,ROUND(O436+X436+Y436+GK436,2),0)</f>
        <v>0</v>
      </c>
      <c r="GP436" s="2">
        <f t="shared" ref="GP436:GP441" si="425">IF(BI436=4,ROUND(O436+X436+Y436+GK436,2)+GX436,0)</f>
        <v>33.619999999999997</v>
      </c>
      <c r="GQ436" s="2"/>
      <c r="GR436" s="2">
        <v>0</v>
      </c>
      <c r="GS436" s="2">
        <v>3</v>
      </c>
      <c r="GT436" s="2">
        <v>0</v>
      </c>
      <c r="GU436" s="2" t="s">
        <v>3</v>
      </c>
      <c r="GV436" s="2">
        <f t="shared" ref="GV436:GV441" si="426">ROUND((GT436),6)</f>
        <v>0</v>
      </c>
      <c r="GW436" s="2">
        <v>1</v>
      </c>
      <c r="GX436" s="2">
        <f t="shared" ref="GX436:GX441" si="427">ROUND(HC436*I436,2)</f>
        <v>0</v>
      </c>
      <c r="GY436" s="2"/>
      <c r="GZ436" s="2"/>
      <c r="HA436" s="2">
        <v>0</v>
      </c>
      <c r="HB436" s="2">
        <v>0</v>
      </c>
      <c r="HC436" s="2">
        <f t="shared" ref="HC436:HC441" si="428">GV436*GW436</f>
        <v>0</v>
      </c>
      <c r="HD436" s="2"/>
      <c r="HE436" s="2"/>
      <c r="HF436" s="2"/>
      <c r="HG436" s="2"/>
      <c r="HH436" s="2"/>
      <c r="HI436" s="2"/>
      <c r="HJ436" s="2"/>
      <c r="HK436" s="2"/>
      <c r="HL436" s="2"/>
      <c r="HM436" s="2"/>
      <c r="HN436" s="2"/>
      <c r="HO436" s="2"/>
      <c r="HP436" s="2"/>
      <c r="HQ436" s="2"/>
      <c r="HR436" s="2"/>
      <c r="HS436" s="2"/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>
        <v>0</v>
      </c>
      <c r="IL436" s="2"/>
      <c r="IM436" s="2"/>
      <c r="IN436" s="2"/>
      <c r="IO436" s="2"/>
      <c r="IP436" s="2"/>
      <c r="IQ436" s="2"/>
      <c r="IR436" s="2"/>
      <c r="IS436" s="2"/>
      <c r="IT436" s="2"/>
      <c r="IU436" s="2"/>
    </row>
    <row r="437" spans="1:255" x14ac:dyDescent="0.2">
      <c r="A437">
        <v>17</v>
      </c>
      <c r="B437">
        <v>1</v>
      </c>
      <c r="C437">
        <f>ROW(SmtRes!A470)</f>
        <v>470</v>
      </c>
      <c r="D437">
        <f>ROW(EtalonRes!A476)</f>
        <v>476</v>
      </c>
      <c r="E437" t="s">
        <v>21</v>
      </c>
      <c r="F437" t="s">
        <v>185</v>
      </c>
      <c r="G437" t="s">
        <v>186</v>
      </c>
      <c r="H437" t="s">
        <v>187</v>
      </c>
      <c r="I437">
        <v>4</v>
      </c>
      <c r="J437">
        <v>0</v>
      </c>
      <c r="O437">
        <f t="shared" si="395"/>
        <v>441.32</v>
      </c>
      <c r="P437">
        <f t="shared" si="396"/>
        <v>0</v>
      </c>
      <c r="Q437">
        <f t="shared" si="397"/>
        <v>0</v>
      </c>
      <c r="R437">
        <f t="shared" si="398"/>
        <v>0</v>
      </c>
      <c r="S437">
        <f t="shared" si="399"/>
        <v>441.32</v>
      </c>
      <c r="T437">
        <f t="shared" si="400"/>
        <v>0</v>
      </c>
      <c r="U437">
        <f t="shared" si="401"/>
        <v>1.28</v>
      </c>
      <c r="V437">
        <f t="shared" si="402"/>
        <v>0</v>
      </c>
      <c r="W437">
        <f t="shared" si="403"/>
        <v>0</v>
      </c>
      <c r="X437">
        <f t="shared" si="404"/>
        <v>242.73</v>
      </c>
      <c r="Y437">
        <f t="shared" si="404"/>
        <v>141.22</v>
      </c>
      <c r="AA437">
        <v>42069989</v>
      </c>
      <c r="AB437">
        <f t="shared" si="405"/>
        <v>4.0999999999999996</v>
      </c>
      <c r="AC437">
        <f t="shared" si="406"/>
        <v>0</v>
      </c>
      <c r="AD437">
        <f t="shared" si="407"/>
        <v>0</v>
      </c>
      <c r="AE437">
        <f t="shared" si="408"/>
        <v>0</v>
      </c>
      <c r="AF437">
        <f t="shared" si="408"/>
        <v>4.0999999999999996</v>
      </c>
      <c r="AG437">
        <f t="shared" si="409"/>
        <v>0</v>
      </c>
      <c r="AH437">
        <f t="shared" si="410"/>
        <v>0.32</v>
      </c>
      <c r="AI437">
        <f t="shared" si="410"/>
        <v>0</v>
      </c>
      <c r="AJ437">
        <f t="shared" si="411"/>
        <v>0</v>
      </c>
      <c r="AK437">
        <v>4.0999999999999996</v>
      </c>
      <c r="AL437">
        <v>0</v>
      </c>
      <c r="AM437">
        <v>0</v>
      </c>
      <c r="AN437">
        <v>0</v>
      </c>
      <c r="AO437">
        <v>4.0999999999999996</v>
      </c>
      <c r="AP437">
        <v>0</v>
      </c>
      <c r="AQ437">
        <v>0.32</v>
      </c>
      <c r="AR437">
        <v>0</v>
      </c>
      <c r="AS437">
        <v>0</v>
      </c>
      <c r="AT437">
        <v>55</v>
      </c>
      <c r="AU437">
        <v>32</v>
      </c>
      <c r="AV437">
        <v>1</v>
      </c>
      <c r="AW437">
        <v>1</v>
      </c>
      <c r="AZ437">
        <v>1</v>
      </c>
      <c r="BA437">
        <v>26.91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4</v>
      </c>
      <c r="BJ437" t="s">
        <v>188</v>
      </c>
      <c r="BM437">
        <v>200001</v>
      </c>
      <c r="BN437">
        <v>0</v>
      </c>
      <c r="BO437" t="s">
        <v>3</v>
      </c>
      <c r="BP437">
        <v>0</v>
      </c>
      <c r="BQ437">
        <v>4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65</v>
      </c>
      <c r="CA437">
        <v>40</v>
      </c>
      <c r="CE437">
        <v>0</v>
      </c>
      <c r="CF437">
        <v>0</v>
      </c>
      <c r="CG437">
        <v>0</v>
      </c>
      <c r="CM437">
        <v>0</v>
      </c>
      <c r="CN437" t="s">
        <v>3</v>
      </c>
      <c r="CO437">
        <v>0</v>
      </c>
      <c r="CP437">
        <f t="shared" si="412"/>
        <v>441.32</v>
      </c>
      <c r="CQ437">
        <f t="shared" si="413"/>
        <v>0</v>
      </c>
      <c r="CR437">
        <f t="shared" si="414"/>
        <v>0</v>
      </c>
      <c r="CS437">
        <f t="shared" si="415"/>
        <v>0</v>
      </c>
      <c r="CT437">
        <f t="shared" si="416"/>
        <v>110.33099999999999</v>
      </c>
      <c r="CU437">
        <f t="shared" si="417"/>
        <v>0</v>
      </c>
      <c r="CV437">
        <f t="shared" si="417"/>
        <v>0.32</v>
      </c>
      <c r="CW437">
        <f t="shared" si="417"/>
        <v>0</v>
      </c>
      <c r="CX437">
        <f t="shared" si="417"/>
        <v>0</v>
      </c>
      <c r="CY437">
        <f t="shared" si="418"/>
        <v>242.726</v>
      </c>
      <c r="CZ437">
        <f t="shared" si="419"/>
        <v>141.22239999999999</v>
      </c>
      <c r="DC437" t="s">
        <v>3</v>
      </c>
      <c r="DD437" t="s">
        <v>3</v>
      </c>
      <c r="DE437" t="s">
        <v>3</v>
      </c>
      <c r="DF437" t="s">
        <v>3</v>
      </c>
      <c r="DG437" t="s">
        <v>3</v>
      </c>
      <c r="DH437" t="s">
        <v>3</v>
      </c>
      <c r="DI437" t="s">
        <v>3</v>
      </c>
      <c r="DJ437" t="s">
        <v>3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1013</v>
      </c>
      <c r="DV437" t="s">
        <v>187</v>
      </c>
      <c r="DW437" t="s">
        <v>187</v>
      </c>
      <c r="DX437">
        <v>1</v>
      </c>
      <c r="EE437">
        <v>40532939</v>
      </c>
      <c r="EF437">
        <v>4</v>
      </c>
      <c r="EG437" t="s">
        <v>151</v>
      </c>
      <c r="EH437">
        <v>0</v>
      </c>
      <c r="EI437" t="s">
        <v>3</v>
      </c>
      <c r="EJ437">
        <v>4</v>
      </c>
      <c r="EK437">
        <v>200001</v>
      </c>
      <c r="EL437" t="s">
        <v>152</v>
      </c>
      <c r="EM437" t="s">
        <v>153</v>
      </c>
      <c r="EO437" t="s">
        <v>3</v>
      </c>
      <c r="EQ437">
        <v>0</v>
      </c>
      <c r="ER437">
        <v>4.0999999999999996</v>
      </c>
      <c r="ES437">
        <v>0</v>
      </c>
      <c r="ET437">
        <v>0</v>
      </c>
      <c r="EU437">
        <v>0</v>
      </c>
      <c r="EV437">
        <v>4.0999999999999996</v>
      </c>
      <c r="EW437">
        <v>0.32</v>
      </c>
      <c r="EX437">
        <v>0</v>
      </c>
      <c r="EY437">
        <v>0</v>
      </c>
      <c r="FQ437">
        <v>0</v>
      </c>
      <c r="FR437">
        <f t="shared" si="420"/>
        <v>0</v>
      </c>
      <c r="FS437">
        <v>0</v>
      </c>
      <c r="FV437" t="s">
        <v>29</v>
      </c>
      <c r="FW437" t="s">
        <v>30</v>
      </c>
      <c r="FX437">
        <v>65</v>
      </c>
      <c r="FY437">
        <v>40</v>
      </c>
      <c r="GA437" t="s">
        <v>3</v>
      </c>
      <c r="GD437">
        <v>0</v>
      </c>
      <c r="GF437">
        <v>1900012173</v>
      </c>
      <c r="GG437">
        <v>2</v>
      </c>
      <c r="GH437">
        <v>1</v>
      </c>
      <c r="GI437">
        <v>2</v>
      </c>
      <c r="GJ437">
        <v>0</v>
      </c>
      <c r="GK437">
        <f>ROUND(R437*(S12)/100,2)</f>
        <v>0</v>
      </c>
      <c r="GL437">
        <f t="shared" si="421"/>
        <v>0</v>
      </c>
      <c r="GM437">
        <f t="shared" si="422"/>
        <v>825.27</v>
      </c>
      <c r="GN437">
        <f t="shared" si="423"/>
        <v>0</v>
      </c>
      <c r="GO437">
        <f t="shared" si="424"/>
        <v>0</v>
      </c>
      <c r="GP437">
        <f t="shared" si="425"/>
        <v>825.27</v>
      </c>
      <c r="GR437">
        <v>0</v>
      </c>
      <c r="GS437">
        <v>3</v>
      </c>
      <c r="GT437">
        <v>0</v>
      </c>
      <c r="GU437" t="s">
        <v>3</v>
      </c>
      <c r="GV437">
        <f t="shared" si="426"/>
        <v>0</v>
      </c>
      <c r="GW437">
        <v>1</v>
      </c>
      <c r="GX437">
        <f t="shared" si="427"/>
        <v>0</v>
      </c>
      <c r="HA437">
        <v>0</v>
      </c>
      <c r="HB437">
        <v>0</v>
      </c>
      <c r="HC437">
        <f t="shared" si="428"/>
        <v>0</v>
      </c>
      <c r="IK437">
        <v>0</v>
      </c>
    </row>
    <row r="438" spans="1:255" x14ac:dyDescent="0.2">
      <c r="A438" s="2">
        <v>17</v>
      </c>
      <c r="B438" s="2">
        <v>1</v>
      </c>
      <c r="C438" s="2">
        <f>ROW(SmtRes!A472)</f>
        <v>472</v>
      </c>
      <c r="D438" s="2">
        <f>ROW(EtalonRes!A478)</f>
        <v>478</v>
      </c>
      <c r="E438" s="2" t="s">
        <v>224</v>
      </c>
      <c r="F438" s="2" t="s">
        <v>189</v>
      </c>
      <c r="G438" s="2" t="s">
        <v>190</v>
      </c>
      <c r="H438" s="2" t="s">
        <v>191</v>
      </c>
      <c r="I438" s="2">
        <v>8</v>
      </c>
      <c r="J438" s="2">
        <v>0</v>
      </c>
      <c r="K438" s="2"/>
      <c r="L438" s="2"/>
      <c r="M438" s="2"/>
      <c r="N438" s="2"/>
      <c r="O438" s="2">
        <f t="shared" si="395"/>
        <v>165.92</v>
      </c>
      <c r="P438" s="2">
        <f t="shared" si="396"/>
        <v>0</v>
      </c>
      <c r="Q438" s="2">
        <f t="shared" si="397"/>
        <v>0</v>
      </c>
      <c r="R438" s="2">
        <f t="shared" si="398"/>
        <v>0</v>
      </c>
      <c r="S438" s="2">
        <f t="shared" si="399"/>
        <v>165.92</v>
      </c>
      <c r="T438" s="2">
        <f t="shared" si="400"/>
        <v>0</v>
      </c>
      <c r="U438" s="2">
        <f t="shared" si="401"/>
        <v>12.96</v>
      </c>
      <c r="V438" s="2">
        <f t="shared" si="402"/>
        <v>0</v>
      </c>
      <c r="W438" s="2">
        <f t="shared" si="403"/>
        <v>0</v>
      </c>
      <c r="X438" s="2">
        <f t="shared" si="404"/>
        <v>107.85</v>
      </c>
      <c r="Y438" s="2">
        <f t="shared" si="404"/>
        <v>66.37</v>
      </c>
      <c r="Z438" s="2"/>
      <c r="AA438" s="2">
        <v>42069975</v>
      </c>
      <c r="AB438" s="2">
        <f t="shared" si="405"/>
        <v>20.74</v>
      </c>
      <c r="AC438" s="2">
        <f t="shared" si="406"/>
        <v>0</v>
      </c>
      <c r="AD438" s="2">
        <f t="shared" si="407"/>
        <v>0</v>
      </c>
      <c r="AE438" s="2">
        <f t="shared" si="408"/>
        <v>0</v>
      </c>
      <c r="AF438" s="2">
        <f t="shared" si="408"/>
        <v>20.74</v>
      </c>
      <c r="AG438" s="2">
        <f t="shared" si="409"/>
        <v>0</v>
      </c>
      <c r="AH438" s="2">
        <f t="shared" si="410"/>
        <v>1.62</v>
      </c>
      <c r="AI438" s="2">
        <f t="shared" si="410"/>
        <v>0</v>
      </c>
      <c r="AJ438" s="2">
        <f t="shared" si="411"/>
        <v>0</v>
      </c>
      <c r="AK438" s="2">
        <v>20.74</v>
      </c>
      <c r="AL438" s="2">
        <v>0</v>
      </c>
      <c r="AM438" s="2">
        <v>0</v>
      </c>
      <c r="AN438" s="2">
        <v>0</v>
      </c>
      <c r="AO438" s="2">
        <v>20.74</v>
      </c>
      <c r="AP438" s="2">
        <v>0</v>
      </c>
      <c r="AQ438" s="2">
        <v>1.62</v>
      </c>
      <c r="AR438" s="2">
        <v>0</v>
      </c>
      <c r="AS438" s="2">
        <v>0</v>
      </c>
      <c r="AT438" s="2">
        <v>65</v>
      </c>
      <c r="AU438" s="2">
        <v>40</v>
      </c>
      <c r="AV438" s="2">
        <v>1</v>
      </c>
      <c r="AW438" s="2">
        <v>1</v>
      </c>
      <c r="AX438" s="2"/>
      <c r="AY438" s="2"/>
      <c r="AZ438" s="2">
        <v>1</v>
      </c>
      <c r="BA438" s="2">
        <v>1</v>
      </c>
      <c r="BB438" s="2">
        <v>1</v>
      </c>
      <c r="BC438" s="2">
        <v>1</v>
      </c>
      <c r="BD438" s="2" t="s">
        <v>3</v>
      </c>
      <c r="BE438" s="2" t="s">
        <v>3</v>
      </c>
      <c r="BF438" s="2" t="s">
        <v>3</v>
      </c>
      <c r="BG438" s="2" t="s">
        <v>3</v>
      </c>
      <c r="BH438" s="2">
        <v>0</v>
      </c>
      <c r="BI438" s="2">
        <v>4</v>
      </c>
      <c r="BJ438" s="2" t="s">
        <v>192</v>
      </c>
      <c r="BK438" s="2"/>
      <c r="BL438" s="2"/>
      <c r="BM438" s="2">
        <v>200001</v>
      </c>
      <c r="BN438" s="2">
        <v>0</v>
      </c>
      <c r="BO438" s="2" t="s">
        <v>3</v>
      </c>
      <c r="BP438" s="2">
        <v>0</v>
      </c>
      <c r="BQ438" s="2">
        <v>4</v>
      </c>
      <c r="BR438" s="2">
        <v>0</v>
      </c>
      <c r="BS438" s="2">
        <v>1</v>
      </c>
      <c r="BT438" s="2">
        <v>1</v>
      </c>
      <c r="BU438" s="2">
        <v>1</v>
      </c>
      <c r="BV438" s="2">
        <v>1</v>
      </c>
      <c r="BW438" s="2">
        <v>1</v>
      </c>
      <c r="BX438" s="2">
        <v>1</v>
      </c>
      <c r="BY438" s="2" t="s">
        <v>3</v>
      </c>
      <c r="BZ438" s="2">
        <v>65</v>
      </c>
      <c r="CA438" s="2">
        <v>40</v>
      </c>
      <c r="CB438" s="2"/>
      <c r="CC438" s="2"/>
      <c r="CD438" s="2"/>
      <c r="CE438" s="2">
        <v>0</v>
      </c>
      <c r="CF438" s="2">
        <v>0</v>
      </c>
      <c r="CG438" s="2">
        <v>0</v>
      </c>
      <c r="CH438" s="2"/>
      <c r="CI438" s="2"/>
      <c r="CJ438" s="2"/>
      <c r="CK438" s="2"/>
      <c r="CL438" s="2"/>
      <c r="CM438" s="2">
        <v>0</v>
      </c>
      <c r="CN438" s="2" t="s">
        <v>3</v>
      </c>
      <c r="CO438" s="2">
        <v>0</v>
      </c>
      <c r="CP438" s="2">
        <f t="shared" si="412"/>
        <v>165.92</v>
      </c>
      <c r="CQ438" s="2">
        <f t="shared" si="413"/>
        <v>0</v>
      </c>
      <c r="CR438" s="2">
        <f t="shared" si="414"/>
        <v>0</v>
      </c>
      <c r="CS438" s="2">
        <f t="shared" si="415"/>
        <v>0</v>
      </c>
      <c r="CT438" s="2">
        <f t="shared" si="416"/>
        <v>20.74</v>
      </c>
      <c r="CU438" s="2">
        <f t="shared" si="417"/>
        <v>0</v>
      </c>
      <c r="CV438" s="2">
        <f t="shared" si="417"/>
        <v>1.62</v>
      </c>
      <c r="CW438" s="2">
        <f t="shared" si="417"/>
        <v>0</v>
      </c>
      <c r="CX438" s="2">
        <f t="shared" si="417"/>
        <v>0</v>
      </c>
      <c r="CY438" s="2">
        <f t="shared" si="418"/>
        <v>107.848</v>
      </c>
      <c r="CZ438" s="2">
        <f t="shared" si="419"/>
        <v>66.367999999999995</v>
      </c>
      <c r="DA438" s="2"/>
      <c r="DB438" s="2"/>
      <c r="DC438" s="2" t="s">
        <v>3</v>
      </c>
      <c r="DD438" s="2" t="s">
        <v>3</v>
      </c>
      <c r="DE438" s="2" t="s">
        <v>3</v>
      </c>
      <c r="DF438" s="2" t="s">
        <v>3</v>
      </c>
      <c r="DG438" s="2" t="s">
        <v>3</v>
      </c>
      <c r="DH438" s="2" t="s">
        <v>3</v>
      </c>
      <c r="DI438" s="2" t="s">
        <v>3</v>
      </c>
      <c r="DJ438" s="2" t="s">
        <v>3</v>
      </c>
      <c r="DK438" s="2" t="s">
        <v>3</v>
      </c>
      <c r="DL438" s="2" t="s">
        <v>3</v>
      </c>
      <c r="DM438" s="2" t="s">
        <v>3</v>
      </c>
      <c r="DN438" s="2">
        <v>0</v>
      </c>
      <c r="DO438" s="2">
        <v>0</v>
      </c>
      <c r="DP438" s="2">
        <v>1</v>
      </c>
      <c r="DQ438" s="2">
        <v>1</v>
      </c>
      <c r="DR438" s="2"/>
      <c r="DS438" s="2"/>
      <c r="DT438" s="2"/>
      <c r="DU438" s="2">
        <v>1013</v>
      </c>
      <c r="DV438" s="2" t="s">
        <v>191</v>
      </c>
      <c r="DW438" s="2" t="s">
        <v>191</v>
      </c>
      <c r="DX438" s="2">
        <v>1</v>
      </c>
      <c r="DY438" s="2"/>
      <c r="DZ438" s="2"/>
      <c r="EA438" s="2"/>
      <c r="EB438" s="2"/>
      <c r="EC438" s="2"/>
      <c r="ED438" s="2"/>
      <c r="EE438" s="2">
        <v>40532939</v>
      </c>
      <c r="EF438" s="2">
        <v>4</v>
      </c>
      <c r="EG438" s="2" t="s">
        <v>151</v>
      </c>
      <c r="EH438" s="2">
        <v>0</v>
      </c>
      <c r="EI438" s="2" t="s">
        <v>3</v>
      </c>
      <c r="EJ438" s="2">
        <v>4</v>
      </c>
      <c r="EK438" s="2">
        <v>200001</v>
      </c>
      <c r="EL438" s="2" t="s">
        <v>152</v>
      </c>
      <c r="EM438" s="2" t="s">
        <v>153</v>
      </c>
      <c r="EN438" s="2"/>
      <c r="EO438" s="2" t="s">
        <v>3</v>
      </c>
      <c r="EP438" s="2"/>
      <c r="EQ438" s="2">
        <v>0</v>
      </c>
      <c r="ER438" s="2">
        <v>20.74</v>
      </c>
      <c r="ES438" s="2">
        <v>0</v>
      </c>
      <c r="ET438" s="2">
        <v>0</v>
      </c>
      <c r="EU438" s="2">
        <v>0</v>
      </c>
      <c r="EV438" s="2">
        <v>20.74</v>
      </c>
      <c r="EW438" s="2">
        <v>1.62</v>
      </c>
      <c r="EX438" s="2">
        <v>0</v>
      </c>
      <c r="EY438" s="2">
        <v>0</v>
      </c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>
        <v>0</v>
      </c>
      <c r="FR438" s="2">
        <f t="shared" si="420"/>
        <v>0</v>
      </c>
      <c r="FS438" s="2">
        <v>0</v>
      </c>
      <c r="FT438" s="2"/>
      <c r="FU438" s="2"/>
      <c r="FV438" s="2"/>
      <c r="FW438" s="2"/>
      <c r="FX438" s="2">
        <v>65</v>
      </c>
      <c r="FY438" s="2">
        <v>40</v>
      </c>
      <c r="FZ438" s="2"/>
      <c r="GA438" s="2" t="s">
        <v>3</v>
      </c>
      <c r="GB438" s="2"/>
      <c r="GC438" s="2"/>
      <c r="GD438" s="2">
        <v>0</v>
      </c>
      <c r="GE438" s="2"/>
      <c r="GF438" s="2">
        <v>1042383239</v>
      </c>
      <c r="GG438" s="2">
        <v>2</v>
      </c>
      <c r="GH438" s="2">
        <v>1</v>
      </c>
      <c r="GI438" s="2">
        <v>-2</v>
      </c>
      <c r="GJ438" s="2">
        <v>0</v>
      </c>
      <c r="GK438" s="2">
        <f>ROUND(R438*(R12)/100,2)</f>
        <v>0</v>
      </c>
      <c r="GL438" s="2">
        <f t="shared" si="421"/>
        <v>0</v>
      </c>
      <c r="GM438" s="2">
        <f t="shared" si="422"/>
        <v>340.14</v>
      </c>
      <c r="GN438" s="2">
        <f t="shared" si="423"/>
        <v>0</v>
      </c>
      <c r="GO438" s="2">
        <f t="shared" si="424"/>
        <v>0</v>
      </c>
      <c r="GP438" s="2">
        <f t="shared" si="425"/>
        <v>340.14</v>
      </c>
      <c r="GQ438" s="2"/>
      <c r="GR438" s="2">
        <v>0</v>
      </c>
      <c r="GS438" s="2">
        <v>3</v>
      </c>
      <c r="GT438" s="2">
        <v>0</v>
      </c>
      <c r="GU438" s="2" t="s">
        <v>3</v>
      </c>
      <c r="GV438" s="2">
        <f t="shared" si="426"/>
        <v>0</v>
      </c>
      <c r="GW438" s="2">
        <v>1</v>
      </c>
      <c r="GX438" s="2">
        <f t="shared" si="427"/>
        <v>0</v>
      </c>
      <c r="GY438" s="2"/>
      <c r="GZ438" s="2"/>
      <c r="HA438" s="2">
        <v>0</v>
      </c>
      <c r="HB438" s="2">
        <v>0</v>
      </c>
      <c r="HC438" s="2">
        <f t="shared" si="428"/>
        <v>0</v>
      </c>
      <c r="HD438" s="2"/>
      <c r="HE438" s="2"/>
      <c r="HF438" s="2"/>
      <c r="HG438" s="2"/>
      <c r="HH438" s="2"/>
      <c r="HI438" s="2"/>
      <c r="HJ438" s="2"/>
      <c r="HK438" s="2"/>
      <c r="HL438" s="2"/>
      <c r="HM438" s="2"/>
      <c r="HN438" s="2"/>
      <c r="HO438" s="2"/>
      <c r="HP438" s="2"/>
      <c r="HQ438" s="2"/>
      <c r="HR438" s="2"/>
      <c r="HS438" s="2"/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>
        <v>0</v>
      </c>
      <c r="IL438" s="2"/>
      <c r="IM438" s="2"/>
      <c r="IN438" s="2"/>
      <c r="IO438" s="2"/>
      <c r="IP438" s="2"/>
      <c r="IQ438" s="2"/>
      <c r="IR438" s="2"/>
      <c r="IS438" s="2"/>
      <c r="IT438" s="2"/>
      <c r="IU438" s="2"/>
    </row>
    <row r="439" spans="1:255" x14ac:dyDescent="0.2">
      <c r="A439">
        <v>17</v>
      </c>
      <c r="B439">
        <v>1</v>
      </c>
      <c r="C439">
        <f>ROW(SmtRes!A474)</f>
        <v>474</v>
      </c>
      <c r="D439">
        <f>ROW(EtalonRes!A480)</f>
        <v>480</v>
      </c>
      <c r="E439" t="s">
        <v>224</v>
      </c>
      <c r="F439" t="s">
        <v>189</v>
      </c>
      <c r="G439" t="s">
        <v>190</v>
      </c>
      <c r="H439" t="s">
        <v>191</v>
      </c>
      <c r="I439">
        <v>8</v>
      </c>
      <c r="J439">
        <v>0</v>
      </c>
      <c r="O439">
        <f t="shared" si="395"/>
        <v>4464.91</v>
      </c>
      <c r="P439">
        <f t="shared" si="396"/>
        <v>0</v>
      </c>
      <c r="Q439">
        <f t="shared" si="397"/>
        <v>0</v>
      </c>
      <c r="R439">
        <f t="shared" si="398"/>
        <v>0</v>
      </c>
      <c r="S439">
        <f t="shared" si="399"/>
        <v>4464.91</v>
      </c>
      <c r="T439">
        <f t="shared" si="400"/>
        <v>0</v>
      </c>
      <c r="U439">
        <f t="shared" si="401"/>
        <v>12.96</v>
      </c>
      <c r="V439">
        <f t="shared" si="402"/>
        <v>0</v>
      </c>
      <c r="W439">
        <f t="shared" si="403"/>
        <v>0</v>
      </c>
      <c r="X439">
        <f t="shared" si="404"/>
        <v>2455.6999999999998</v>
      </c>
      <c r="Y439">
        <f t="shared" si="404"/>
        <v>1428.77</v>
      </c>
      <c r="AA439">
        <v>42069989</v>
      </c>
      <c r="AB439">
        <f t="shared" si="405"/>
        <v>20.74</v>
      </c>
      <c r="AC439">
        <f t="shared" si="406"/>
        <v>0</v>
      </c>
      <c r="AD439">
        <f t="shared" si="407"/>
        <v>0</v>
      </c>
      <c r="AE439">
        <f t="shared" si="408"/>
        <v>0</v>
      </c>
      <c r="AF439">
        <f t="shared" si="408"/>
        <v>20.74</v>
      </c>
      <c r="AG439">
        <f t="shared" si="409"/>
        <v>0</v>
      </c>
      <c r="AH439">
        <f t="shared" si="410"/>
        <v>1.62</v>
      </c>
      <c r="AI439">
        <f t="shared" si="410"/>
        <v>0</v>
      </c>
      <c r="AJ439">
        <f t="shared" si="411"/>
        <v>0</v>
      </c>
      <c r="AK439">
        <v>20.74</v>
      </c>
      <c r="AL439">
        <v>0</v>
      </c>
      <c r="AM439">
        <v>0</v>
      </c>
      <c r="AN439">
        <v>0</v>
      </c>
      <c r="AO439">
        <v>20.74</v>
      </c>
      <c r="AP439">
        <v>0</v>
      </c>
      <c r="AQ439">
        <v>1.62</v>
      </c>
      <c r="AR439">
        <v>0</v>
      </c>
      <c r="AS439">
        <v>0</v>
      </c>
      <c r="AT439">
        <v>55</v>
      </c>
      <c r="AU439">
        <v>32</v>
      </c>
      <c r="AV439">
        <v>1</v>
      </c>
      <c r="AW439">
        <v>1</v>
      </c>
      <c r="AZ439">
        <v>1</v>
      </c>
      <c r="BA439">
        <v>26.91</v>
      </c>
      <c r="BB439">
        <v>1</v>
      </c>
      <c r="BC439">
        <v>1</v>
      </c>
      <c r="BD439" t="s">
        <v>3</v>
      </c>
      <c r="BE439" t="s">
        <v>3</v>
      </c>
      <c r="BF439" t="s">
        <v>3</v>
      </c>
      <c r="BG439" t="s">
        <v>3</v>
      </c>
      <c r="BH439">
        <v>0</v>
      </c>
      <c r="BI439">
        <v>4</v>
      </c>
      <c r="BJ439" t="s">
        <v>192</v>
      </c>
      <c r="BM439">
        <v>200001</v>
      </c>
      <c r="BN439">
        <v>0</v>
      </c>
      <c r="BO439" t="s">
        <v>3</v>
      </c>
      <c r="BP439">
        <v>0</v>
      </c>
      <c r="BQ439">
        <v>4</v>
      </c>
      <c r="BR439">
        <v>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65</v>
      </c>
      <c r="CA439">
        <v>40</v>
      </c>
      <c r="CE439">
        <v>0</v>
      </c>
      <c r="CF439">
        <v>0</v>
      </c>
      <c r="CG439">
        <v>0</v>
      </c>
      <c r="CM439">
        <v>0</v>
      </c>
      <c r="CN439" t="s">
        <v>3</v>
      </c>
      <c r="CO439">
        <v>0</v>
      </c>
      <c r="CP439">
        <f t="shared" si="412"/>
        <v>4464.91</v>
      </c>
      <c r="CQ439">
        <f t="shared" si="413"/>
        <v>0</v>
      </c>
      <c r="CR439">
        <f t="shared" si="414"/>
        <v>0</v>
      </c>
      <c r="CS439">
        <f t="shared" si="415"/>
        <v>0</v>
      </c>
      <c r="CT439">
        <f t="shared" si="416"/>
        <v>558.11339999999996</v>
      </c>
      <c r="CU439">
        <f t="shared" si="417"/>
        <v>0</v>
      </c>
      <c r="CV439">
        <f t="shared" si="417"/>
        <v>1.62</v>
      </c>
      <c r="CW439">
        <f t="shared" si="417"/>
        <v>0</v>
      </c>
      <c r="CX439">
        <f t="shared" si="417"/>
        <v>0</v>
      </c>
      <c r="CY439">
        <f t="shared" si="418"/>
        <v>2455.7004999999999</v>
      </c>
      <c r="CZ439">
        <f t="shared" si="419"/>
        <v>1428.7711999999999</v>
      </c>
      <c r="DC439" t="s">
        <v>3</v>
      </c>
      <c r="DD439" t="s">
        <v>3</v>
      </c>
      <c r="DE439" t="s">
        <v>3</v>
      </c>
      <c r="DF439" t="s">
        <v>3</v>
      </c>
      <c r="DG439" t="s">
        <v>3</v>
      </c>
      <c r="DH439" t="s">
        <v>3</v>
      </c>
      <c r="DI439" t="s">
        <v>3</v>
      </c>
      <c r="DJ439" t="s">
        <v>3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1013</v>
      </c>
      <c r="DV439" t="s">
        <v>191</v>
      </c>
      <c r="DW439" t="s">
        <v>191</v>
      </c>
      <c r="DX439">
        <v>1</v>
      </c>
      <c r="EE439">
        <v>40532939</v>
      </c>
      <c r="EF439">
        <v>4</v>
      </c>
      <c r="EG439" t="s">
        <v>151</v>
      </c>
      <c r="EH439">
        <v>0</v>
      </c>
      <c r="EI439" t="s">
        <v>3</v>
      </c>
      <c r="EJ439">
        <v>4</v>
      </c>
      <c r="EK439">
        <v>200001</v>
      </c>
      <c r="EL439" t="s">
        <v>152</v>
      </c>
      <c r="EM439" t="s">
        <v>153</v>
      </c>
      <c r="EO439" t="s">
        <v>3</v>
      </c>
      <c r="EQ439">
        <v>0</v>
      </c>
      <c r="ER439">
        <v>20.74</v>
      </c>
      <c r="ES439">
        <v>0</v>
      </c>
      <c r="ET439">
        <v>0</v>
      </c>
      <c r="EU439">
        <v>0</v>
      </c>
      <c r="EV439">
        <v>20.74</v>
      </c>
      <c r="EW439">
        <v>1.62</v>
      </c>
      <c r="EX439">
        <v>0</v>
      </c>
      <c r="EY439">
        <v>0</v>
      </c>
      <c r="FQ439">
        <v>0</v>
      </c>
      <c r="FR439">
        <f t="shared" si="420"/>
        <v>0</v>
      </c>
      <c r="FS439">
        <v>0</v>
      </c>
      <c r="FV439" t="s">
        <v>29</v>
      </c>
      <c r="FW439" t="s">
        <v>30</v>
      </c>
      <c r="FX439">
        <v>65</v>
      </c>
      <c r="FY439">
        <v>40</v>
      </c>
      <c r="GA439" t="s">
        <v>3</v>
      </c>
      <c r="GD439">
        <v>0</v>
      </c>
      <c r="GF439">
        <v>1042383239</v>
      </c>
      <c r="GG439">
        <v>2</v>
      </c>
      <c r="GH439">
        <v>1</v>
      </c>
      <c r="GI439">
        <v>2</v>
      </c>
      <c r="GJ439">
        <v>0</v>
      </c>
      <c r="GK439">
        <f>ROUND(R439*(S12)/100,2)</f>
        <v>0</v>
      </c>
      <c r="GL439">
        <f t="shared" si="421"/>
        <v>0</v>
      </c>
      <c r="GM439">
        <f t="shared" si="422"/>
        <v>8349.3799999999992</v>
      </c>
      <c r="GN439">
        <f t="shared" si="423"/>
        <v>0</v>
      </c>
      <c r="GO439">
        <f t="shared" si="424"/>
        <v>0</v>
      </c>
      <c r="GP439">
        <f t="shared" si="425"/>
        <v>8349.3799999999992</v>
      </c>
      <c r="GR439">
        <v>0</v>
      </c>
      <c r="GS439">
        <v>3</v>
      </c>
      <c r="GT439">
        <v>0</v>
      </c>
      <c r="GU439" t="s">
        <v>3</v>
      </c>
      <c r="GV439">
        <f t="shared" si="426"/>
        <v>0</v>
      </c>
      <c r="GW439">
        <v>1</v>
      </c>
      <c r="GX439">
        <f t="shared" si="427"/>
        <v>0</v>
      </c>
      <c r="HA439">
        <v>0</v>
      </c>
      <c r="HB439">
        <v>0</v>
      </c>
      <c r="HC439">
        <f t="shared" si="428"/>
        <v>0</v>
      </c>
      <c r="IK439">
        <v>0</v>
      </c>
    </row>
    <row r="440" spans="1:255" x14ac:dyDescent="0.2">
      <c r="A440" s="2">
        <v>17</v>
      </c>
      <c r="B440" s="2">
        <v>1</v>
      </c>
      <c r="C440" s="2">
        <f>ROW(SmtRes!A476)</f>
        <v>476</v>
      </c>
      <c r="D440" s="2">
        <f>ROW(EtalonRes!A482)</f>
        <v>482</v>
      </c>
      <c r="E440" s="2" t="s">
        <v>31</v>
      </c>
      <c r="F440" s="2" t="s">
        <v>155</v>
      </c>
      <c r="G440" s="2" t="s">
        <v>156</v>
      </c>
      <c r="H440" s="2" t="s">
        <v>149</v>
      </c>
      <c r="I440" s="2">
        <v>12</v>
      </c>
      <c r="J440" s="2">
        <v>0</v>
      </c>
      <c r="K440" s="2"/>
      <c r="L440" s="2"/>
      <c r="M440" s="2"/>
      <c r="N440" s="2"/>
      <c r="O440" s="2">
        <f t="shared" si="395"/>
        <v>248.88</v>
      </c>
      <c r="P440" s="2">
        <f t="shared" si="396"/>
        <v>0</v>
      </c>
      <c r="Q440" s="2">
        <f t="shared" si="397"/>
        <v>0</v>
      </c>
      <c r="R440" s="2">
        <f t="shared" si="398"/>
        <v>0</v>
      </c>
      <c r="S440" s="2">
        <f t="shared" si="399"/>
        <v>248.88</v>
      </c>
      <c r="T440" s="2">
        <f t="shared" si="400"/>
        <v>0</v>
      </c>
      <c r="U440" s="2">
        <f t="shared" si="401"/>
        <v>19.440000000000001</v>
      </c>
      <c r="V440" s="2">
        <f t="shared" si="402"/>
        <v>0</v>
      </c>
      <c r="W440" s="2">
        <f t="shared" si="403"/>
        <v>0</v>
      </c>
      <c r="X440" s="2">
        <f t="shared" si="404"/>
        <v>161.77000000000001</v>
      </c>
      <c r="Y440" s="2">
        <f t="shared" si="404"/>
        <v>99.55</v>
      </c>
      <c r="Z440" s="2"/>
      <c r="AA440" s="2">
        <v>42069975</v>
      </c>
      <c r="AB440" s="2">
        <f t="shared" si="405"/>
        <v>20.74</v>
      </c>
      <c r="AC440" s="2">
        <f t="shared" si="406"/>
        <v>0</v>
      </c>
      <c r="AD440" s="2">
        <f t="shared" si="407"/>
        <v>0</v>
      </c>
      <c r="AE440" s="2">
        <f t="shared" si="408"/>
        <v>0</v>
      </c>
      <c r="AF440" s="2">
        <f t="shared" si="408"/>
        <v>20.74</v>
      </c>
      <c r="AG440" s="2">
        <f t="shared" si="409"/>
        <v>0</v>
      </c>
      <c r="AH440" s="2">
        <f t="shared" si="410"/>
        <v>1.62</v>
      </c>
      <c r="AI440" s="2">
        <f t="shared" si="410"/>
        <v>0</v>
      </c>
      <c r="AJ440" s="2">
        <f t="shared" si="411"/>
        <v>0</v>
      </c>
      <c r="AK440" s="2">
        <v>20.74</v>
      </c>
      <c r="AL440" s="2">
        <v>0</v>
      </c>
      <c r="AM440" s="2">
        <v>0</v>
      </c>
      <c r="AN440" s="2">
        <v>0</v>
      </c>
      <c r="AO440" s="2">
        <v>20.74</v>
      </c>
      <c r="AP440" s="2">
        <v>0</v>
      </c>
      <c r="AQ440" s="2">
        <v>1.62</v>
      </c>
      <c r="AR440" s="2">
        <v>0</v>
      </c>
      <c r="AS440" s="2">
        <v>0</v>
      </c>
      <c r="AT440" s="2">
        <v>65</v>
      </c>
      <c r="AU440" s="2">
        <v>40</v>
      </c>
      <c r="AV440" s="2">
        <v>1</v>
      </c>
      <c r="AW440" s="2">
        <v>1</v>
      </c>
      <c r="AX440" s="2"/>
      <c r="AY440" s="2"/>
      <c r="AZ440" s="2">
        <v>1</v>
      </c>
      <c r="BA440" s="2">
        <v>1</v>
      </c>
      <c r="BB440" s="2">
        <v>1</v>
      </c>
      <c r="BC440" s="2">
        <v>1</v>
      </c>
      <c r="BD440" s="2" t="s">
        <v>3</v>
      </c>
      <c r="BE440" s="2" t="s">
        <v>3</v>
      </c>
      <c r="BF440" s="2" t="s">
        <v>3</v>
      </c>
      <c r="BG440" s="2" t="s">
        <v>3</v>
      </c>
      <c r="BH440" s="2">
        <v>0</v>
      </c>
      <c r="BI440" s="2">
        <v>4</v>
      </c>
      <c r="BJ440" s="2" t="s">
        <v>157</v>
      </c>
      <c r="BK440" s="2"/>
      <c r="BL440" s="2"/>
      <c r="BM440" s="2">
        <v>200001</v>
      </c>
      <c r="BN440" s="2">
        <v>0</v>
      </c>
      <c r="BO440" s="2" t="s">
        <v>3</v>
      </c>
      <c r="BP440" s="2">
        <v>0</v>
      </c>
      <c r="BQ440" s="2">
        <v>4</v>
      </c>
      <c r="BR440" s="2">
        <v>0</v>
      </c>
      <c r="BS440" s="2">
        <v>1</v>
      </c>
      <c r="BT440" s="2">
        <v>1</v>
      </c>
      <c r="BU440" s="2">
        <v>1</v>
      </c>
      <c r="BV440" s="2">
        <v>1</v>
      </c>
      <c r="BW440" s="2">
        <v>1</v>
      </c>
      <c r="BX440" s="2">
        <v>1</v>
      </c>
      <c r="BY440" s="2" t="s">
        <v>3</v>
      </c>
      <c r="BZ440" s="2">
        <v>65</v>
      </c>
      <c r="CA440" s="2">
        <v>40</v>
      </c>
      <c r="CB440" s="2"/>
      <c r="CC440" s="2"/>
      <c r="CD440" s="2"/>
      <c r="CE440" s="2">
        <v>0</v>
      </c>
      <c r="CF440" s="2">
        <v>0</v>
      </c>
      <c r="CG440" s="2">
        <v>0</v>
      </c>
      <c r="CH440" s="2"/>
      <c r="CI440" s="2"/>
      <c r="CJ440" s="2"/>
      <c r="CK440" s="2"/>
      <c r="CL440" s="2"/>
      <c r="CM440" s="2">
        <v>0</v>
      </c>
      <c r="CN440" s="2" t="s">
        <v>3</v>
      </c>
      <c r="CO440" s="2">
        <v>0</v>
      </c>
      <c r="CP440" s="2">
        <f t="shared" si="412"/>
        <v>248.88</v>
      </c>
      <c r="CQ440" s="2">
        <f t="shared" si="413"/>
        <v>0</v>
      </c>
      <c r="CR440" s="2">
        <f t="shared" si="414"/>
        <v>0</v>
      </c>
      <c r="CS440" s="2">
        <f t="shared" si="415"/>
        <v>0</v>
      </c>
      <c r="CT440" s="2">
        <f t="shared" si="416"/>
        <v>20.74</v>
      </c>
      <c r="CU440" s="2">
        <f t="shared" si="417"/>
        <v>0</v>
      </c>
      <c r="CV440" s="2">
        <f t="shared" si="417"/>
        <v>1.62</v>
      </c>
      <c r="CW440" s="2">
        <f t="shared" si="417"/>
        <v>0</v>
      </c>
      <c r="CX440" s="2">
        <f t="shared" si="417"/>
        <v>0</v>
      </c>
      <c r="CY440" s="2">
        <f t="shared" si="418"/>
        <v>161.77199999999999</v>
      </c>
      <c r="CZ440" s="2">
        <f t="shared" si="419"/>
        <v>99.552000000000007</v>
      </c>
      <c r="DA440" s="2"/>
      <c r="DB440" s="2"/>
      <c r="DC440" s="2" t="s">
        <v>3</v>
      </c>
      <c r="DD440" s="2" t="s">
        <v>3</v>
      </c>
      <c r="DE440" s="2" t="s">
        <v>3</v>
      </c>
      <c r="DF440" s="2" t="s">
        <v>3</v>
      </c>
      <c r="DG440" s="2" t="s">
        <v>3</v>
      </c>
      <c r="DH440" s="2" t="s">
        <v>3</v>
      </c>
      <c r="DI440" s="2" t="s">
        <v>3</v>
      </c>
      <c r="DJ440" s="2" t="s">
        <v>3</v>
      </c>
      <c r="DK440" s="2" t="s">
        <v>3</v>
      </c>
      <c r="DL440" s="2" t="s">
        <v>3</v>
      </c>
      <c r="DM440" s="2" t="s">
        <v>3</v>
      </c>
      <c r="DN440" s="2">
        <v>0</v>
      </c>
      <c r="DO440" s="2">
        <v>0</v>
      </c>
      <c r="DP440" s="2">
        <v>1</v>
      </c>
      <c r="DQ440" s="2">
        <v>1</v>
      </c>
      <c r="DR440" s="2"/>
      <c r="DS440" s="2"/>
      <c r="DT440" s="2"/>
      <c r="DU440" s="2">
        <v>1013</v>
      </c>
      <c r="DV440" s="2" t="s">
        <v>149</v>
      </c>
      <c r="DW440" s="2" t="s">
        <v>149</v>
      </c>
      <c r="DX440" s="2">
        <v>1</v>
      </c>
      <c r="DY440" s="2"/>
      <c r="DZ440" s="2"/>
      <c r="EA440" s="2"/>
      <c r="EB440" s="2"/>
      <c r="EC440" s="2"/>
      <c r="ED440" s="2"/>
      <c r="EE440" s="2">
        <v>40532939</v>
      </c>
      <c r="EF440" s="2">
        <v>4</v>
      </c>
      <c r="EG440" s="2" t="s">
        <v>151</v>
      </c>
      <c r="EH440" s="2">
        <v>0</v>
      </c>
      <c r="EI440" s="2" t="s">
        <v>3</v>
      </c>
      <c r="EJ440" s="2">
        <v>4</v>
      </c>
      <c r="EK440" s="2">
        <v>200001</v>
      </c>
      <c r="EL440" s="2" t="s">
        <v>152</v>
      </c>
      <c r="EM440" s="2" t="s">
        <v>153</v>
      </c>
      <c r="EN440" s="2"/>
      <c r="EO440" s="2" t="s">
        <v>3</v>
      </c>
      <c r="EP440" s="2"/>
      <c r="EQ440" s="2">
        <v>0</v>
      </c>
      <c r="ER440" s="2">
        <v>20.74</v>
      </c>
      <c r="ES440" s="2">
        <v>0</v>
      </c>
      <c r="ET440" s="2">
        <v>0</v>
      </c>
      <c r="EU440" s="2">
        <v>0</v>
      </c>
      <c r="EV440" s="2">
        <v>20.74</v>
      </c>
      <c r="EW440" s="2">
        <v>1.62</v>
      </c>
      <c r="EX440" s="2">
        <v>0</v>
      </c>
      <c r="EY440" s="2">
        <v>0</v>
      </c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>
        <v>0</v>
      </c>
      <c r="FR440" s="2">
        <f t="shared" si="420"/>
        <v>0</v>
      </c>
      <c r="FS440" s="2">
        <v>0</v>
      </c>
      <c r="FT440" s="2"/>
      <c r="FU440" s="2"/>
      <c r="FV440" s="2"/>
      <c r="FW440" s="2"/>
      <c r="FX440" s="2">
        <v>65</v>
      </c>
      <c r="FY440" s="2">
        <v>40</v>
      </c>
      <c r="FZ440" s="2"/>
      <c r="GA440" s="2" t="s">
        <v>3</v>
      </c>
      <c r="GB440" s="2"/>
      <c r="GC440" s="2"/>
      <c r="GD440" s="2">
        <v>0</v>
      </c>
      <c r="GE440" s="2"/>
      <c r="GF440" s="2">
        <v>-623354376</v>
      </c>
      <c r="GG440" s="2">
        <v>2</v>
      </c>
      <c r="GH440" s="2">
        <v>1</v>
      </c>
      <c r="GI440" s="2">
        <v>-2</v>
      </c>
      <c r="GJ440" s="2">
        <v>0</v>
      </c>
      <c r="GK440" s="2">
        <f>ROUND(R440*(R12)/100,2)</f>
        <v>0</v>
      </c>
      <c r="GL440" s="2">
        <f t="shared" si="421"/>
        <v>0</v>
      </c>
      <c r="GM440" s="2">
        <f t="shared" si="422"/>
        <v>510.2</v>
      </c>
      <c r="GN440" s="2">
        <f t="shared" si="423"/>
        <v>0</v>
      </c>
      <c r="GO440" s="2">
        <f t="shared" si="424"/>
        <v>0</v>
      </c>
      <c r="GP440" s="2">
        <f t="shared" si="425"/>
        <v>510.2</v>
      </c>
      <c r="GQ440" s="2"/>
      <c r="GR440" s="2">
        <v>0</v>
      </c>
      <c r="GS440" s="2">
        <v>3</v>
      </c>
      <c r="GT440" s="2">
        <v>0</v>
      </c>
      <c r="GU440" s="2" t="s">
        <v>3</v>
      </c>
      <c r="GV440" s="2">
        <f t="shared" si="426"/>
        <v>0</v>
      </c>
      <c r="GW440" s="2">
        <v>1</v>
      </c>
      <c r="GX440" s="2">
        <f t="shared" si="427"/>
        <v>0</v>
      </c>
      <c r="GY440" s="2"/>
      <c r="GZ440" s="2"/>
      <c r="HA440" s="2">
        <v>0</v>
      </c>
      <c r="HB440" s="2">
        <v>0</v>
      </c>
      <c r="HC440" s="2">
        <f t="shared" si="428"/>
        <v>0</v>
      </c>
      <c r="HD440" s="2"/>
      <c r="HE440" s="2"/>
      <c r="HF440" s="2"/>
      <c r="HG440" s="2"/>
      <c r="HH440" s="2"/>
      <c r="HI440" s="2"/>
      <c r="HJ440" s="2"/>
      <c r="HK440" s="2"/>
      <c r="HL440" s="2"/>
      <c r="HM440" s="2"/>
      <c r="HN440" s="2"/>
      <c r="HO440" s="2"/>
      <c r="HP440" s="2"/>
      <c r="HQ440" s="2"/>
      <c r="HR440" s="2"/>
      <c r="HS440" s="2"/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>
        <v>0</v>
      </c>
      <c r="IL440" s="2"/>
      <c r="IM440" s="2"/>
      <c r="IN440" s="2"/>
      <c r="IO440" s="2"/>
      <c r="IP440" s="2"/>
      <c r="IQ440" s="2"/>
      <c r="IR440" s="2"/>
      <c r="IS440" s="2"/>
      <c r="IT440" s="2"/>
      <c r="IU440" s="2"/>
    </row>
    <row r="441" spans="1:255" x14ac:dyDescent="0.2">
      <c r="A441">
        <v>17</v>
      </c>
      <c r="B441">
        <v>1</v>
      </c>
      <c r="C441">
        <f>ROW(SmtRes!A478)</f>
        <v>478</v>
      </c>
      <c r="D441">
        <f>ROW(EtalonRes!A484)</f>
        <v>484</v>
      </c>
      <c r="E441" t="s">
        <v>31</v>
      </c>
      <c r="F441" t="s">
        <v>155</v>
      </c>
      <c r="G441" t="s">
        <v>156</v>
      </c>
      <c r="H441" t="s">
        <v>149</v>
      </c>
      <c r="I441">
        <v>12</v>
      </c>
      <c r="J441">
        <v>0</v>
      </c>
      <c r="O441">
        <f t="shared" si="395"/>
        <v>6697.36</v>
      </c>
      <c r="P441">
        <f t="shared" si="396"/>
        <v>0</v>
      </c>
      <c r="Q441">
        <f t="shared" si="397"/>
        <v>0</v>
      </c>
      <c r="R441">
        <f t="shared" si="398"/>
        <v>0</v>
      </c>
      <c r="S441">
        <f t="shared" si="399"/>
        <v>6697.36</v>
      </c>
      <c r="T441">
        <f t="shared" si="400"/>
        <v>0</v>
      </c>
      <c r="U441">
        <f t="shared" si="401"/>
        <v>19.440000000000001</v>
      </c>
      <c r="V441">
        <f t="shared" si="402"/>
        <v>0</v>
      </c>
      <c r="W441">
        <f t="shared" si="403"/>
        <v>0</v>
      </c>
      <c r="X441">
        <f t="shared" si="404"/>
        <v>3683.55</v>
      </c>
      <c r="Y441">
        <f t="shared" si="404"/>
        <v>2143.16</v>
      </c>
      <c r="AA441">
        <v>42069989</v>
      </c>
      <c r="AB441">
        <f t="shared" si="405"/>
        <v>20.74</v>
      </c>
      <c r="AC441">
        <f t="shared" si="406"/>
        <v>0</v>
      </c>
      <c r="AD441">
        <f t="shared" si="407"/>
        <v>0</v>
      </c>
      <c r="AE441">
        <f t="shared" si="408"/>
        <v>0</v>
      </c>
      <c r="AF441">
        <f t="shared" si="408"/>
        <v>20.74</v>
      </c>
      <c r="AG441">
        <f t="shared" si="409"/>
        <v>0</v>
      </c>
      <c r="AH441">
        <f t="shared" si="410"/>
        <v>1.62</v>
      </c>
      <c r="AI441">
        <f t="shared" si="410"/>
        <v>0</v>
      </c>
      <c r="AJ441">
        <f t="shared" si="411"/>
        <v>0</v>
      </c>
      <c r="AK441">
        <v>20.74</v>
      </c>
      <c r="AL441">
        <v>0</v>
      </c>
      <c r="AM441">
        <v>0</v>
      </c>
      <c r="AN441">
        <v>0</v>
      </c>
      <c r="AO441">
        <v>20.74</v>
      </c>
      <c r="AP441">
        <v>0</v>
      </c>
      <c r="AQ441">
        <v>1.62</v>
      </c>
      <c r="AR441">
        <v>0</v>
      </c>
      <c r="AS441">
        <v>0</v>
      </c>
      <c r="AT441">
        <v>55</v>
      </c>
      <c r="AU441">
        <v>32</v>
      </c>
      <c r="AV441">
        <v>1</v>
      </c>
      <c r="AW441">
        <v>1</v>
      </c>
      <c r="AZ441">
        <v>1</v>
      </c>
      <c r="BA441">
        <v>26.91</v>
      </c>
      <c r="BB441">
        <v>1</v>
      </c>
      <c r="BC441">
        <v>1</v>
      </c>
      <c r="BD441" t="s">
        <v>3</v>
      </c>
      <c r="BE441" t="s">
        <v>3</v>
      </c>
      <c r="BF441" t="s">
        <v>3</v>
      </c>
      <c r="BG441" t="s">
        <v>3</v>
      </c>
      <c r="BH441">
        <v>0</v>
      </c>
      <c r="BI441">
        <v>4</v>
      </c>
      <c r="BJ441" t="s">
        <v>157</v>
      </c>
      <c r="BM441">
        <v>200001</v>
      </c>
      <c r="BN441">
        <v>0</v>
      </c>
      <c r="BO441" t="s">
        <v>3</v>
      </c>
      <c r="BP441">
        <v>0</v>
      </c>
      <c r="BQ441">
        <v>4</v>
      </c>
      <c r="BR441">
        <v>0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65</v>
      </c>
      <c r="CA441">
        <v>40</v>
      </c>
      <c r="CE441">
        <v>0</v>
      </c>
      <c r="CF441">
        <v>0</v>
      </c>
      <c r="CG441">
        <v>0</v>
      </c>
      <c r="CM441">
        <v>0</v>
      </c>
      <c r="CN441" t="s">
        <v>3</v>
      </c>
      <c r="CO441">
        <v>0</v>
      </c>
      <c r="CP441">
        <f t="shared" si="412"/>
        <v>6697.36</v>
      </c>
      <c r="CQ441">
        <f t="shared" si="413"/>
        <v>0</v>
      </c>
      <c r="CR441">
        <f t="shared" si="414"/>
        <v>0</v>
      </c>
      <c r="CS441">
        <f t="shared" si="415"/>
        <v>0</v>
      </c>
      <c r="CT441">
        <f t="shared" si="416"/>
        <v>558.11339999999996</v>
      </c>
      <c r="CU441">
        <f t="shared" si="417"/>
        <v>0</v>
      </c>
      <c r="CV441">
        <f t="shared" si="417"/>
        <v>1.62</v>
      </c>
      <c r="CW441">
        <f t="shared" si="417"/>
        <v>0</v>
      </c>
      <c r="CX441">
        <f t="shared" si="417"/>
        <v>0</v>
      </c>
      <c r="CY441">
        <f t="shared" si="418"/>
        <v>3683.5479999999998</v>
      </c>
      <c r="CZ441">
        <f t="shared" si="419"/>
        <v>2143.1551999999997</v>
      </c>
      <c r="DC441" t="s">
        <v>3</v>
      </c>
      <c r="DD441" t="s">
        <v>3</v>
      </c>
      <c r="DE441" t="s">
        <v>3</v>
      </c>
      <c r="DF441" t="s">
        <v>3</v>
      </c>
      <c r="DG441" t="s">
        <v>3</v>
      </c>
      <c r="DH441" t="s">
        <v>3</v>
      </c>
      <c r="DI441" t="s">
        <v>3</v>
      </c>
      <c r="DJ441" t="s">
        <v>3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1013</v>
      </c>
      <c r="DV441" t="s">
        <v>149</v>
      </c>
      <c r="DW441" t="s">
        <v>149</v>
      </c>
      <c r="DX441">
        <v>1</v>
      </c>
      <c r="EE441">
        <v>40532939</v>
      </c>
      <c r="EF441">
        <v>4</v>
      </c>
      <c r="EG441" t="s">
        <v>151</v>
      </c>
      <c r="EH441">
        <v>0</v>
      </c>
      <c r="EI441" t="s">
        <v>3</v>
      </c>
      <c r="EJ441">
        <v>4</v>
      </c>
      <c r="EK441">
        <v>200001</v>
      </c>
      <c r="EL441" t="s">
        <v>152</v>
      </c>
      <c r="EM441" t="s">
        <v>153</v>
      </c>
      <c r="EO441" t="s">
        <v>3</v>
      </c>
      <c r="EQ441">
        <v>0</v>
      </c>
      <c r="ER441">
        <v>20.74</v>
      </c>
      <c r="ES441">
        <v>0</v>
      </c>
      <c r="ET441">
        <v>0</v>
      </c>
      <c r="EU441">
        <v>0</v>
      </c>
      <c r="EV441">
        <v>20.74</v>
      </c>
      <c r="EW441">
        <v>1.62</v>
      </c>
      <c r="EX441">
        <v>0</v>
      </c>
      <c r="EY441">
        <v>0</v>
      </c>
      <c r="FQ441">
        <v>0</v>
      </c>
      <c r="FR441">
        <f t="shared" si="420"/>
        <v>0</v>
      </c>
      <c r="FS441">
        <v>0</v>
      </c>
      <c r="FV441" t="s">
        <v>29</v>
      </c>
      <c r="FW441" t="s">
        <v>30</v>
      </c>
      <c r="FX441">
        <v>65</v>
      </c>
      <c r="FY441">
        <v>40</v>
      </c>
      <c r="GA441" t="s">
        <v>3</v>
      </c>
      <c r="GD441">
        <v>0</v>
      </c>
      <c r="GF441">
        <v>-623354376</v>
      </c>
      <c r="GG441">
        <v>2</v>
      </c>
      <c r="GH441">
        <v>1</v>
      </c>
      <c r="GI441">
        <v>2</v>
      </c>
      <c r="GJ441">
        <v>0</v>
      </c>
      <c r="GK441">
        <f>ROUND(R441*(S12)/100,2)</f>
        <v>0</v>
      </c>
      <c r="GL441">
        <f t="shared" si="421"/>
        <v>0</v>
      </c>
      <c r="GM441">
        <f t="shared" si="422"/>
        <v>12524.07</v>
      </c>
      <c r="GN441">
        <f t="shared" si="423"/>
        <v>0</v>
      </c>
      <c r="GO441">
        <f t="shared" si="424"/>
        <v>0</v>
      </c>
      <c r="GP441">
        <f t="shared" si="425"/>
        <v>12524.07</v>
      </c>
      <c r="GR441">
        <v>0</v>
      </c>
      <c r="GS441">
        <v>3</v>
      </c>
      <c r="GT441">
        <v>0</v>
      </c>
      <c r="GU441" t="s">
        <v>3</v>
      </c>
      <c r="GV441">
        <f t="shared" si="426"/>
        <v>0</v>
      </c>
      <c r="GW441">
        <v>1</v>
      </c>
      <c r="GX441">
        <f t="shared" si="427"/>
        <v>0</v>
      </c>
      <c r="HA441">
        <v>0</v>
      </c>
      <c r="HB441">
        <v>0</v>
      </c>
      <c r="HC441">
        <f t="shared" si="428"/>
        <v>0</v>
      </c>
      <c r="IK441">
        <v>0</v>
      </c>
    </row>
    <row r="443" spans="1:255" x14ac:dyDescent="0.2">
      <c r="A443" s="3">
        <v>51</v>
      </c>
      <c r="B443" s="3">
        <f>B432</f>
        <v>1</v>
      </c>
      <c r="C443" s="3">
        <f>A432</f>
        <v>5</v>
      </c>
      <c r="D443" s="3">
        <f>ROW(A432)</f>
        <v>432</v>
      </c>
      <c r="E443" s="3"/>
      <c r="F443" s="3" t="str">
        <f>IF(F432&lt;&gt;"",F432,"")</f>
        <v>Новый подраздел</v>
      </c>
      <c r="G443" s="3" t="str">
        <f>IF(G432&lt;&gt;"",G432,"")</f>
        <v>Пусконаладочные работы:</v>
      </c>
      <c r="H443" s="3">
        <v>0</v>
      </c>
      <c r="I443" s="3"/>
      <c r="J443" s="3"/>
      <c r="K443" s="3"/>
      <c r="L443" s="3"/>
      <c r="M443" s="3"/>
      <c r="N443" s="3"/>
      <c r="O443" s="3">
        <f t="shared" ref="O443:T443" si="429">ROUND(AB443,2)</f>
        <v>431.2</v>
      </c>
      <c r="P443" s="3">
        <f t="shared" si="429"/>
        <v>0</v>
      </c>
      <c r="Q443" s="3">
        <f t="shared" si="429"/>
        <v>0</v>
      </c>
      <c r="R443" s="3">
        <f t="shared" si="429"/>
        <v>0</v>
      </c>
      <c r="S443" s="3">
        <f t="shared" si="429"/>
        <v>431.2</v>
      </c>
      <c r="T443" s="3">
        <f t="shared" si="429"/>
        <v>0</v>
      </c>
      <c r="U443" s="3">
        <f>AH443</f>
        <v>33.68</v>
      </c>
      <c r="V443" s="3">
        <f>AI443</f>
        <v>0</v>
      </c>
      <c r="W443" s="3">
        <f>ROUND(AJ443,2)</f>
        <v>0</v>
      </c>
      <c r="X443" s="3">
        <f>ROUND(AK443,2)</f>
        <v>280.27999999999997</v>
      </c>
      <c r="Y443" s="3">
        <f>ROUND(AL443,2)</f>
        <v>172.48</v>
      </c>
      <c r="Z443" s="3"/>
      <c r="AA443" s="3"/>
      <c r="AB443" s="3">
        <f>ROUND(SUMIF(AA436:AA441,"=42069975",O436:O441),2)</f>
        <v>431.2</v>
      </c>
      <c r="AC443" s="3">
        <f>ROUND(SUMIF(AA436:AA441,"=42069975",P436:P441),2)</f>
        <v>0</v>
      </c>
      <c r="AD443" s="3">
        <f>ROUND(SUMIF(AA436:AA441,"=42069975",Q436:Q441),2)</f>
        <v>0</v>
      </c>
      <c r="AE443" s="3">
        <f>ROUND(SUMIF(AA436:AA441,"=42069975",R436:R441),2)</f>
        <v>0</v>
      </c>
      <c r="AF443" s="3">
        <f>ROUND(SUMIF(AA436:AA441,"=42069975",S436:S441),2)</f>
        <v>431.2</v>
      </c>
      <c r="AG443" s="3">
        <f>ROUND(SUMIF(AA436:AA441,"=42069975",T436:T441),2)</f>
        <v>0</v>
      </c>
      <c r="AH443" s="3">
        <f>SUMIF(AA436:AA441,"=42069975",U436:U441)</f>
        <v>33.68</v>
      </c>
      <c r="AI443" s="3">
        <f>SUMIF(AA436:AA441,"=42069975",V436:V441)</f>
        <v>0</v>
      </c>
      <c r="AJ443" s="3">
        <f>ROUND(SUMIF(AA436:AA441,"=42069975",W436:W441),2)</f>
        <v>0</v>
      </c>
      <c r="AK443" s="3">
        <f>ROUND(SUMIF(AA436:AA441,"=42069975",X436:X441),2)</f>
        <v>280.27999999999997</v>
      </c>
      <c r="AL443" s="3">
        <f>ROUND(SUMIF(AA436:AA441,"=42069975",Y436:Y441),2)</f>
        <v>172.48</v>
      </c>
      <c r="AM443" s="3"/>
      <c r="AN443" s="3"/>
      <c r="AO443" s="3">
        <f t="shared" ref="AO443:BC443" si="430">ROUND(BX443,2)</f>
        <v>0</v>
      </c>
      <c r="AP443" s="3">
        <f t="shared" si="430"/>
        <v>0</v>
      </c>
      <c r="AQ443" s="3">
        <f t="shared" si="430"/>
        <v>0</v>
      </c>
      <c r="AR443" s="3">
        <f t="shared" si="430"/>
        <v>883.96</v>
      </c>
      <c r="AS443" s="3">
        <f t="shared" si="430"/>
        <v>0</v>
      </c>
      <c r="AT443" s="3">
        <f t="shared" si="430"/>
        <v>0</v>
      </c>
      <c r="AU443" s="3">
        <f t="shared" si="430"/>
        <v>883.96</v>
      </c>
      <c r="AV443" s="3">
        <f t="shared" si="430"/>
        <v>0</v>
      </c>
      <c r="AW443" s="3">
        <f t="shared" si="430"/>
        <v>0</v>
      </c>
      <c r="AX443" s="3">
        <f t="shared" si="430"/>
        <v>0</v>
      </c>
      <c r="AY443" s="3">
        <f t="shared" si="430"/>
        <v>0</v>
      </c>
      <c r="AZ443" s="3">
        <f t="shared" si="430"/>
        <v>0</v>
      </c>
      <c r="BA443" s="3">
        <f t="shared" si="430"/>
        <v>0</v>
      </c>
      <c r="BB443" s="3">
        <f t="shared" si="430"/>
        <v>0</v>
      </c>
      <c r="BC443" s="3">
        <f t="shared" si="430"/>
        <v>0</v>
      </c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>
        <f>ROUND(SUMIF(AA436:AA441,"=42069975",FQ436:FQ441),2)</f>
        <v>0</v>
      </c>
      <c r="BY443" s="3">
        <f>ROUND(SUMIF(AA436:AA441,"=42069975",FR436:FR441),2)</f>
        <v>0</v>
      </c>
      <c r="BZ443" s="3">
        <f>ROUND(SUMIF(AA436:AA441,"=42069975",GL436:GL441),2)</f>
        <v>0</v>
      </c>
      <c r="CA443" s="3">
        <f>ROUND(SUMIF(AA436:AA441,"=42069975",GM436:GM441),2)</f>
        <v>883.96</v>
      </c>
      <c r="CB443" s="3">
        <f>ROUND(SUMIF(AA436:AA441,"=42069975",GN436:GN441),2)</f>
        <v>0</v>
      </c>
      <c r="CC443" s="3">
        <f>ROUND(SUMIF(AA436:AA441,"=42069975",GO436:GO441),2)</f>
        <v>0</v>
      </c>
      <c r="CD443" s="3">
        <f>ROUND(SUMIF(AA436:AA441,"=42069975",GP436:GP441),2)</f>
        <v>883.96</v>
      </c>
      <c r="CE443" s="3">
        <f>AC443-BX443</f>
        <v>0</v>
      </c>
      <c r="CF443" s="3">
        <f>AC443-BY443</f>
        <v>0</v>
      </c>
      <c r="CG443" s="3">
        <f>BX443-BZ443</f>
        <v>0</v>
      </c>
      <c r="CH443" s="3">
        <f>AC443-BX443-BY443+BZ443</f>
        <v>0</v>
      </c>
      <c r="CI443" s="3">
        <f>BY443-BZ443</f>
        <v>0</v>
      </c>
      <c r="CJ443" s="3">
        <f>ROUND(SUMIF(AA436:AA441,"=42069975",GX436:GX441),2)</f>
        <v>0</v>
      </c>
      <c r="CK443" s="3">
        <f>ROUND(SUMIF(AA436:AA441,"=42069975",GY436:GY441),2)</f>
        <v>0</v>
      </c>
      <c r="CL443" s="3">
        <f>ROUND(SUMIF(AA436:AA441,"=42069975",GZ436:GZ441),2)</f>
        <v>0</v>
      </c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4">
        <f t="shared" ref="DG443:DL443" si="431">ROUND(DT443,2)</f>
        <v>11603.59</v>
      </c>
      <c r="DH443" s="4">
        <f t="shared" si="431"/>
        <v>0</v>
      </c>
      <c r="DI443" s="4">
        <f t="shared" si="431"/>
        <v>0</v>
      </c>
      <c r="DJ443" s="4">
        <f t="shared" si="431"/>
        <v>0</v>
      </c>
      <c r="DK443" s="4">
        <f t="shared" si="431"/>
        <v>11603.59</v>
      </c>
      <c r="DL443" s="4">
        <f t="shared" si="431"/>
        <v>0</v>
      </c>
      <c r="DM443" s="4">
        <f>DZ443</f>
        <v>33.68</v>
      </c>
      <c r="DN443" s="4">
        <f>EA443</f>
        <v>0</v>
      </c>
      <c r="DO443" s="4">
        <f>ROUND(EB443,2)</f>
        <v>0</v>
      </c>
      <c r="DP443" s="4">
        <f>ROUND(EC443,2)</f>
        <v>6381.98</v>
      </c>
      <c r="DQ443" s="4">
        <f>ROUND(ED443,2)</f>
        <v>3713.15</v>
      </c>
      <c r="DR443" s="4"/>
      <c r="DS443" s="4"/>
      <c r="DT443" s="4">
        <f>ROUND(SUMIF(AA436:AA441,"=42069989",O436:O441),2)</f>
        <v>11603.59</v>
      </c>
      <c r="DU443" s="4">
        <f>ROUND(SUMIF(AA436:AA441,"=42069989",P436:P441),2)</f>
        <v>0</v>
      </c>
      <c r="DV443" s="4">
        <f>ROUND(SUMIF(AA436:AA441,"=42069989",Q436:Q441),2)</f>
        <v>0</v>
      </c>
      <c r="DW443" s="4">
        <f>ROUND(SUMIF(AA436:AA441,"=42069989",R436:R441),2)</f>
        <v>0</v>
      </c>
      <c r="DX443" s="4">
        <f>ROUND(SUMIF(AA436:AA441,"=42069989",S436:S441),2)</f>
        <v>11603.59</v>
      </c>
      <c r="DY443" s="4">
        <f>ROUND(SUMIF(AA436:AA441,"=42069989",T436:T441),2)</f>
        <v>0</v>
      </c>
      <c r="DZ443" s="4">
        <f>SUMIF(AA436:AA441,"=42069989",U436:U441)</f>
        <v>33.68</v>
      </c>
      <c r="EA443" s="4">
        <f>SUMIF(AA436:AA441,"=42069989",V436:V441)</f>
        <v>0</v>
      </c>
      <c r="EB443" s="4">
        <f>ROUND(SUMIF(AA436:AA441,"=42069989",W436:W441),2)</f>
        <v>0</v>
      </c>
      <c r="EC443" s="4">
        <f>ROUND(SUMIF(AA436:AA441,"=42069989",X436:X441),2)</f>
        <v>6381.98</v>
      </c>
      <c r="ED443" s="4">
        <f>ROUND(SUMIF(AA436:AA441,"=42069989",Y436:Y441),2)</f>
        <v>3713.15</v>
      </c>
      <c r="EE443" s="4"/>
      <c r="EF443" s="4"/>
      <c r="EG443" s="4">
        <f t="shared" ref="EG443:EU443" si="432">ROUND(FP443,2)</f>
        <v>0</v>
      </c>
      <c r="EH443" s="4">
        <f t="shared" si="432"/>
        <v>0</v>
      </c>
      <c r="EI443" s="4">
        <f t="shared" si="432"/>
        <v>0</v>
      </c>
      <c r="EJ443" s="4">
        <f t="shared" si="432"/>
        <v>21698.720000000001</v>
      </c>
      <c r="EK443" s="4">
        <f t="shared" si="432"/>
        <v>0</v>
      </c>
      <c r="EL443" s="4">
        <f t="shared" si="432"/>
        <v>0</v>
      </c>
      <c r="EM443" s="4">
        <f t="shared" si="432"/>
        <v>21698.720000000001</v>
      </c>
      <c r="EN443" s="4">
        <f t="shared" si="432"/>
        <v>0</v>
      </c>
      <c r="EO443" s="4">
        <f t="shared" si="432"/>
        <v>0</v>
      </c>
      <c r="EP443" s="4">
        <f t="shared" si="432"/>
        <v>0</v>
      </c>
      <c r="EQ443" s="4">
        <f t="shared" si="432"/>
        <v>0</v>
      </c>
      <c r="ER443" s="4">
        <f t="shared" si="432"/>
        <v>0</v>
      </c>
      <c r="ES443" s="4">
        <f t="shared" si="432"/>
        <v>0</v>
      </c>
      <c r="ET443" s="4">
        <f t="shared" si="432"/>
        <v>0</v>
      </c>
      <c r="EU443" s="4">
        <f t="shared" si="432"/>
        <v>0</v>
      </c>
      <c r="EV443" s="4"/>
      <c r="EW443" s="4"/>
      <c r="EX443" s="4"/>
      <c r="EY443" s="4"/>
      <c r="EZ443" s="4"/>
      <c r="FA443" s="4"/>
      <c r="FB443" s="4"/>
      <c r="FC443" s="4"/>
      <c r="FD443" s="4"/>
      <c r="FE443" s="4"/>
      <c r="FF443" s="4"/>
      <c r="FG443" s="4"/>
      <c r="FH443" s="4"/>
      <c r="FI443" s="4"/>
      <c r="FJ443" s="4"/>
      <c r="FK443" s="4"/>
      <c r="FL443" s="4"/>
      <c r="FM443" s="4"/>
      <c r="FN443" s="4"/>
      <c r="FO443" s="4"/>
      <c r="FP443" s="4">
        <f>ROUND(SUMIF(AA436:AA441,"=42069989",FQ436:FQ441),2)</f>
        <v>0</v>
      </c>
      <c r="FQ443" s="4">
        <f>ROUND(SUMIF(AA436:AA441,"=42069989",FR436:FR441),2)</f>
        <v>0</v>
      </c>
      <c r="FR443" s="4">
        <f>ROUND(SUMIF(AA436:AA441,"=42069989",GL436:GL441),2)</f>
        <v>0</v>
      </c>
      <c r="FS443" s="4">
        <f>ROUND(SUMIF(AA436:AA441,"=42069989",GM436:GM441),2)</f>
        <v>21698.720000000001</v>
      </c>
      <c r="FT443" s="4">
        <f>ROUND(SUMIF(AA436:AA441,"=42069989",GN436:GN441),2)</f>
        <v>0</v>
      </c>
      <c r="FU443" s="4">
        <f>ROUND(SUMIF(AA436:AA441,"=42069989",GO436:GO441),2)</f>
        <v>0</v>
      </c>
      <c r="FV443" s="4">
        <f>ROUND(SUMIF(AA436:AA441,"=42069989",GP436:GP441),2)</f>
        <v>21698.720000000001</v>
      </c>
      <c r="FW443" s="4">
        <f>DU443-FP443</f>
        <v>0</v>
      </c>
      <c r="FX443" s="4">
        <f>DU443-FQ443</f>
        <v>0</v>
      </c>
      <c r="FY443" s="4">
        <f>FP443-FR443</f>
        <v>0</v>
      </c>
      <c r="FZ443" s="4">
        <f>DU443-FP443-FQ443+FR443</f>
        <v>0</v>
      </c>
      <c r="GA443" s="4">
        <f>FQ443-FR443</f>
        <v>0</v>
      </c>
      <c r="GB443" s="4">
        <f>ROUND(SUMIF(AA436:AA441,"=42069989",GX436:GX441),2)</f>
        <v>0</v>
      </c>
      <c r="GC443" s="4">
        <f>ROUND(SUMIF(AA436:AA441,"=42069989",GY436:GY441),2)</f>
        <v>0</v>
      </c>
      <c r="GD443" s="4">
        <f>ROUND(SUMIF(AA436:AA441,"=42069989",GZ436:GZ441),2)</f>
        <v>0</v>
      </c>
      <c r="GE443" s="4"/>
      <c r="GF443" s="4"/>
      <c r="GG443" s="4"/>
      <c r="GH443" s="4"/>
      <c r="GI443" s="4"/>
      <c r="GJ443" s="4"/>
      <c r="GK443" s="4"/>
      <c r="GL443" s="4"/>
      <c r="GM443" s="4"/>
      <c r="GN443" s="4"/>
      <c r="GO443" s="4"/>
      <c r="GP443" s="4"/>
      <c r="GQ443" s="4"/>
      <c r="GR443" s="4"/>
      <c r="GS443" s="4"/>
      <c r="GT443" s="4"/>
      <c r="GU443" s="4"/>
      <c r="GV443" s="4"/>
      <c r="GW443" s="4"/>
      <c r="GX443" s="4">
        <v>0</v>
      </c>
    </row>
    <row r="445" spans="1:255" x14ac:dyDescent="0.2">
      <c r="A445" s="5">
        <v>50</v>
      </c>
      <c r="B445" s="5">
        <v>0</v>
      </c>
      <c r="C445" s="5">
        <v>0</v>
      </c>
      <c r="D445" s="5">
        <v>1</v>
      </c>
      <c r="E445" s="5">
        <v>201</v>
      </c>
      <c r="F445" s="5">
        <f>ROUND(Source!O443,O445)</f>
        <v>431.2</v>
      </c>
      <c r="G445" s="5" t="s">
        <v>70</v>
      </c>
      <c r="H445" s="5" t="s">
        <v>71</v>
      </c>
      <c r="I445" s="5"/>
      <c r="J445" s="5"/>
      <c r="K445" s="5">
        <v>201</v>
      </c>
      <c r="L445" s="5">
        <v>1</v>
      </c>
      <c r="M445" s="5">
        <v>3</v>
      </c>
      <c r="N445" s="5" t="s">
        <v>3</v>
      </c>
      <c r="O445" s="5">
        <v>2</v>
      </c>
      <c r="P445" s="5">
        <f>ROUND(Source!DG443,O445)</f>
        <v>11603.59</v>
      </c>
      <c r="Q445" s="5"/>
      <c r="R445" s="5"/>
      <c r="S445" s="5"/>
      <c r="T445" s="5"/>
      <c r="U445" s="5"/>
      <c r="V445" s="5"/>
      <c r="W445" s="5"/>
    </row>
    <row r="446" spans="1:255" x14ac:dyDescent="0.2">
      <c r="A446" s="5">
        <v>50</v>
      </c>
      <c r="B446" s="5">
        <v>0</v>
      </c>
      <c r="C446" s="5">
        <v>0</v>
      </c>
      <c r="D446" s="5">
        <v>1</v>
      </c>
      <c r="E446" s="5">
        <v>202</v>
      </c>
      <c r="F446" s="5">
        <f>ROUND(Source!P443,O446)</f>
        <v>0</v>
      </c>
      <c r="G446" s="5" t="s">
        <v>72</v>
      </c>
      <c r="H446" s="5" t="s">
        <v>73</v>
      </c>
      <c r="I446" s="5"/>
      <c r="J446" s="5"/>
      <c r="K446" s="5">
        <v>202</v>
      </c>
      <c r="L446" s="5">
        <v>2</v>
      </c>
      <c r="M446" s="5">
        <v>3</v>
      </c>
      <c r="N446" s="5" t="s">
        <v>3</v>
      </c>
      <c r="O446" s="5">
        <v>2</v>
      </c>
      <c r="P446" s="5">
        <f>ROUND(Source!DH443,O446)</f>
        <v>0</v>
      </c>
      <c r="Q446" s="5"/>
      <c r="R446" s="5"/>
      <c r="S446" s="5"/>
      <c r="T446" s="5"/>
      <c r="U446" s="5"/>
      <c r="V446" s="5"/>
      <c r="W446" s="5"/>
    </row>
    <row r="447" spans="1:255" x14ac:dyDescent="0.2">
      <c r="A447" s="5">
        <v>50</v>
      </c>
      <c r="B447" s="5">
        <v>0</v>
      </c>
      <c r="C447" s="5">
        <v>0</v>
      </c>
      <c r="D447" s="5">
        <v>1</v>
      </c>
      <c r="E447" s="5">
        <v>222</v>
      </c>
      <c r="F447" s="5">
        <f>ROUND(Source!AO443,O447)</f>
        <v>0</v>
      </c>
      <c r="G447" s="5" t="s">
        <v>74</v>
      </c>
      <c r="H447" s="5" t="s">
        <v>75</v>
      </c>
      <c r="I447" s="5"/>
      <c r="J447" s="5"/>
      <c r="K447" s="5">
        <v>222</v>
      </c>
      <c r="L447" s="5">
        <v>3</v>
      </c>
      <c r="M447" s="5">
        <v>3</v>
      </c>
      <c r="N447" s="5" t="s">
        <v>3</v>
      </c>
      <c r="O447" s="5">
        <v>2</v>
      </c>
      <c r="P447" s="5">
        <f>ROUND(Source!EG443,O447)</f>
        <v>0</v>
      </c>
      <c r="Q447" s="5"/>
      <c r="R447" s="5"/>
      <c r="S447" s="5"/>
      <c r="T447" s="5"/>
      <c r="U447" s="5"/>
      <c r="V447" s="5"/>
      <c r="W447" s="5"/>
    </row>
    <row r="448" spans="1:255" x14ac:dyDescent="0.2">
      <c r="A448" s="5">
        <v>50</v>
      </c>
      <c r="B448" s="5">
        <v>0</v>
      </c>
      <c r="C448" s="5">
        <v>0</v>
      </c>
      <c r="D448" s="5">
        <v>1</v>
      </c>
      <c r="E448" s="5">
        <v>225</v>
      </c>
      <c r="F448" s="5">
        <f>ROUND(Source!AV443,O448)</f>
        <v>0</v>
      </c>
      <c r="G448" s="5" t="s">
        <v>76</v>
      </c>
      <c r="H448" s="5" t="s">
        <v>77</v>
      </c>
      <c r="I448" s="5"/>
      <c r="J448" s="5"/>
      <c r="K448" s="5">
        <v>225</v>
      </c>
      <c r="L448" s="5">
        <v>4</v>
      </c>
      <c r="M448" s="5">
        <v>3</v>
      </c>
      <c r="N448" s="5" t="s">
        <v>3</v>
      </c>
      <c r="O448" s="5">
        <v>2</v>
      </c>
      <c r="P448" s="5">
        <f>ROUND(Source!EN443,O448)</f>
        <v>0</v>
      </c>
      <c r="Q448" s="5"/>
      <c r="R448" s="5"/>
      <c r="S448" s="5"/>
      <c r="T448" s="5"/>
      <c r="U448" s="5"/>
      <c r="V448" s="5"/>
      <c r="W448" s="5"/>
    </row>
    <row r="449" spans="1:23" x14ac:dyDescent="0.2">
      <c r="A449" s="5">
        <v>50</v>
      </c>
      <c r="B449" s="5">
        <v>0</v>
      </c>
      <c r="C449" s="5">
        <v>0</v>
      </c>
      <c r="D449" s="5">
        <v>1</v>
      </c>
      <c r="E449" s="5">
        <v>226</v>
      </c>
      <c r="F449" s="5">
        <f>ROUND(Source!AW443,O449)</f>
        <v>0</v>
      </c>
      <c r="G449" s="5" t="s">
        <v>78</v>
      </c>
      <c r="H449" s="5" t="s">
        <v>79</v>
      </c>
      <c r="I449" s="5"/>
      <c r="J449" s="5"/>
      <c r="K449" s="5">
        <v>226</v>
      </c>
      <c r="L449" s="5">
        <v>5</v>
      </c>
      <c r="M449" s="5">
        <v>3</v>
      </c>
      <c r="N449" s="5" t="s">
        <v>3</v>
      </c>
      <c r="O449" s="5">
        <v>2</v>
      </c>
      <c r="P449" s="5">
        <f>ROUND(Source!EO443,O449)</f>
        <v>0</v>
      </c>
      <c r="Q449" s="5"/>
      <c r="R449" s="5"/>
      <c r="S449" s="5"/>
      <c r="T449" s="5"/>
      <c r="U449" s="5"/>
      <c r="V449" s="5"/>
      <c r="W449" s="5"/>
    </row>
    <row r="450" spans="1:23" x14ac:dyDescent="0.2">
      <c r="A450" s="5">
        <v>50</v>
      </c>
      <c r="B450" s="5">
        <v>0</v>
      </c>
      <c r="C450" s="5">
        <v>0</v>
      </c>
      <c r="D450" s="5">
        <v>1</v>
      </c>
      <c r="E450" s="5">
        <v>227</v>
      </c>
      <c r="F450" s="5">
        <f>ROUND(Source!AX443,O450)</f>
        <v>0</v>
      </c>
      <c r="G450" s="5" t="s">
        <v>80</v>
      </c>
      <c r="H450" s="5" t="s">
        <v>81</v>
      </c>
      <c r="I450" s="5"/>
      <c r="J450" s="5"/>
      <c r="K450" s="5">
        <v>227</v>
      </c>
      <c r="L450" s="5">
        <v>6</v>
      </c>
      <c r="M450" s="5">
        <v>3</v>
      </c>
      <c r="N450" s="5" t="s">
        <v>3</v>
      </c>
      <c r="O450" s="5">
        <v>2</v>
      </c>
      <c r="P450" s="5">
        <f>ROUND(Source!EP443,O450)</f>
        <v>0</v>
      </c>
      <c r="Q450" s="5"/>
      <c r="R450" s="5"/>
      <c r="S450" s="5"/>
      <c r="T450" s="5"/>
      <c r="U450" s="5"/>
      <c r="V450" s="5"/>
      <c r="W450" s="5"/>
    </row>
    <row r="451" spans="1:23" x14ac:dyDescent="0.2">
      <c r="A451" s="5">
        <v>50</v>
      </c>
      <c r="B451" s="5">
        <v>0</v>
      </c>
      <c r="C451" s="5">
        <v>0</v>
      </c>
      <c r="D451" s="5">
        <v>1</v>
      </c>
      <c r="E451" s="5">
        <v>228</v>
      </c>
      <c r="F451" s="5">
        <f>ROUND(Source!AY443,O451)</f>
        <v>0</v>
      </c>
      <c r="G451" s="5" t="s">
        <v>82</v>
      </c>
      <c r="H451" s="5" t="s">
        <v>83</v>
      </c>
      <c r="I451" s="5"/>
      <c r="J451" s="5"/>
      <c r="K451" s="5">
        <v>228</v>
      </c>
      <c r="L451" s="5">
        <v>7</v>
      </c>
      <c r="M451" s="5">
        <v>3</v>
      </c>
      <c r="N451" s="5" t="s">
        <v>3</v>
      </c>
      <c r="O451" s="5">
        <v>2</v>
      </c>
      <c r="P451" s="5">
        <f>ROUND(Source!EQ443,O451)</f>
        <v>0</v>
      </c>
      <c r="Q451" s="5"/>
      <c r="R451" s="5"/>
      <c r="S451" s="5"/>
      <c r="T451" s="5"/>
      <c r="U451" s="5"/>
      <c r="V451" s="5"/>
      <c r="W451" s="5"/>
    </row>
    <row r="452" spans="1:23" x14ac:dyDescent="0.2">
      <c r="A452" s="5">
        <v>50</v>
      </c>
      <c r="B452" s="5">
        <v>0</v>
      </c>
      <c r="C452" s="5">
        <v>0</v>
      </c>
      <c r="D452" s="5">
        <v>1</v>
      </c>
      <c r="E452" s="5">
        <v>216</v>
      </c>
      <c r="F452" s="5">
        <f>ROUND(Source!AP443,O452)</f>
        <v>0</v>
      </c>
      <c r="G452" s="5" t="s">
        <v>84</v>
      </c>
      <c r="H452" s="5" t="s">
        <v>85</v>
      </c>
      <c r="I452" s="5"/>
      <c r="J452" s="5"/>
      <c r="K452" s="5">
        <v>216</v>
      </c>
      <c r="L452" s="5">
        <v>8</v>
      </c>
      <c r="M452" s="5">
        <v>3</v>
      </c>
      <c r="N452" s="5" t="s">
        <v>3</v>
      </c>
      <c r="O452" s="5">
        <v>2</v>
      </c>
      <c r="P452" s="5">
        <f>ROUND(Source!EH443,O452)</f>
        <v>0</v>
      </c>
      <c r="Q452" s="5"/>
      <c r="R452" s="5"/>
      <c r="S452" s="5"/>
      <c r="T452" s="5"/>
      <c r="U452" s="5"/>
      <c r="V452" s="5"/>
      <c r="W452" s="5"/>
    </row>
    <row r="453" spans="1:23" x14ac:dyDescent="0.2">
      <c r="A453" s="5">
        <v>50</v>
      </c>
      <c r="B453" s="5">
        <v>0</v>
      </c>
      <c r="C453" s="5">
        <v>0</v>
      </c>
      <c r="D453" s="5">
        <v>1</v>
      </c>
      <c r="E453" s="5">
        <v>223</v>
      </c>
      <c r="F453" s="5">
        <f>ROUND(Source!AQ443,O453)</f>
        <v>0</v>
      </c>
      <c r="G453" s="5" t="s">
        <v>86</v>
      </c>
      <c r="H453" s="5" t="s">
        <v>87</v>
      </c>
      <c r="I453" s="5"/>
      <c r="J453" s="5"/>
      <c r="K453" s="5">
        <v>223</v>
      </c>
      <c r="L453" s="5">
        <v>9</v>
      </c>
      <c r="M453" s="5">
        <v>3</v>
      </c>
      <c r="N453" s="5" t="s">
        <v>3</v>
      </c>
      <c r="O453" s="5">
        <v>2</v>
      </c>
      <c r="P453" s="5">
        <f>ROUND(Source!EI443,O453)</f>
        <v>0</v>
      </c>
      <c r="Q453" s="5"/>
      <c r="R453" s="5"/>
      <c r="S453" s="5"/>
      <c r="T453" s="5"/>
      <c r="U453" s="5"/>
      <c r="V453" s="5"/>
      <c r="W453" s="5"/>
    </row>
    <row r="454" spans="1:23" x14ac:dyDescent="0.2">
      <c r="A454" s="5">
        <v>50</v>
      </c>
      <c r="B454" s="5">
        <v>0</v>
      </c>
      <c r="C454" s="5">
        <v>0</v>
      </c>
      <c r="D454" s="5">
        <v>1</v>
      </c>
      <c r="E454" s="5">
        <v>229</v>
      </c>
      <c r="F454" s="5">
        <f>ROUND(Source!AZ443,O454)</f>
        <v>0</v>
      </c>
      <c r="G454" s="5" t="s">
        <v>88</v>
      </c>
      <c r="H454" s="5" t="s">
        <v>89</v>
      </c>
      <c r="I454" s="5"/>
      <c r="J454" s="5"/>
      <c r="K454" s="5">
        <v>229</v>
      </c>
      <c r="L454" s="5">
        <v>10</v>
      </c>
      <c r="M454" s="5">
        <v>3</v>
      </c>
      <c r="N454" s="5" t="s">
        <v>3</v>
      </c>
      <c r="O454" s="5">
        <v>2</v>
      </c>
      <c r="P454" s="5">
        <f>ROUND(Source!ER443,O454)</f>
        <v>0</v>
      </c>
      <c r="Q454" s="5"/>
      <c r="R454" s="5"/>
      <c r="S454" s="5"/>
      <c r="T454" s="5"/>
      <c r="U454" s="5"/>
      <c r="V454" s="5"/>
      <c r="W454" s="5"/>
    </row>
    <row r="455" spans="1:23" x14ac:dyDescent="0.2">
      <c r="A455" s="5">
        <v>50</v>
      </c>
      <c r="B455" s="5">
        <v>0</v>
      </c>
      <c r="C455" s="5">
        <v>0</v>
      </c>
      <c r="D455" s="5">
        <v>1</v>
      </c>
      <c r="E455" s="5">
        <v>203</v>
      </c>
      <c r="F455" s="5">
        <f>ROUND(Source!Q443,O455)</f>
        <v>0</v>
      </c>
      <c r="G455" s="5" t="s">
        <v>90</v>
      </c>
      <c r="H455" s="5" t="s">
        <v>91</v>
      </c>
      <c r="I455" s="5"/>
      <c r="J455" s="5"/>
      <c r="K455" s="5">
        <v>203</v>
      </c>
      <c r="L455" s="5">
        <v>11</v>
      </c>
      <c r="M455" s="5">
        <v>3</v>
      </c>
      <c r="N455" s="5" t="s">
        <v>3</v>
      </c>
      <c r="O455" s="5">
        <v>2</v>
      </c>
      <c r="P455" s="5">
        <f>ROUND(Source!DI443,O455)</f>
        <v>0</v>
      </c>
      <c r="Q455" s="5"/>
      <c r="R455" s="5"/>
      <c r="S455" s="5"/>
      <c r="T455" s="5"/>
      <c r="U455" s="5"/>
      <c r="V455" s="5"/>
      <c r="W455" s="5"/>
    </row>
    <row r="456" spans="1:23" x14ac:dyDescent="0.2">
      <c r="A456" s="5">
        <v>50</v>
      </c>
      <c r="B456" s="5">
        <v>0</v>
      </c>
      <c r="C456" s="5">
        <v>0</v>
      </c>
      <c r="D456" s="5">
        <v>1</v>
      </c>
      <c r="E456" s="5">
        <v>231</v>
      </c>
      <c r="F456" s="5">
        <f>ROUND(Source!BB443,O456)</f>
        <v>0</v>
      </c>
      <c r="G456" s="5" t="s">
        <v>92</v>
      </c>
      <c r="H456" s="5" t="s">
        <v>93</v>
      </c>
      <c r="I456" s="5"/>
      <c r="J456" s="5"/>
      <c r="K456" s="5">
        <v>231</v>
      </c>
      <c r="L456" s="5">
        <v>12</v>
      </c>
      <c r="M456" s="5">
        <v>3</v>
      </c>
      <c r="N456" s="5" t="s">
        <v>3</v>
      </c>
      <c r="O456" s="5">
        <v>2</v>
      </c>
      <c r="P456" s="5">
        <f>ROUND(Source!ET443,O456)</f>
        <v>0</v>
      </c>
      <c r="Q456" s="5"/>
      <c r="R456" s="5"/>
      <c r="S456" s="5"/>
      <c r="T456" s="5"/>
      <c r="U456" s="5"/>
      <c r="V456" s="5"/>
      <c r="W456" s="5"/>
    </row>
    <row r="457" spans="1:23" x14ac:dyDescent="0.2">
      <c r="A457" s="5">
        <v>50</v>
      </c>
      <c r="B457" s="5">
        <v>0</v>
      </c>
      <c r="C457" s="5">
        <v>0</v>
      </c>
      <c r="D457" s="5">
        <v>1</v>
      </c>
      <c r="E457" s="5">
        <v>204</v>
      </c>
      <c r="F457" s="5">
        <f>ROUND(Source!R443,O457)</f>
        <v>0</v>
      </c>
      <c r="G457" s="5" t="s">
        <v>94</v>
      </c>
      <c r="H457" s="5" t="s">
        <v>95</v>
      </c>
      <c r="I457" s="5"/>
      <c r="J457" s="5"/>
      <c r="K457" s="5">
        <v>204</v>
      </c>
      <c r="L457" s="5">
        <v>13</v>
      </c>
      <c r="M457" s="5">
        <v>3</v>
      </c>
      <c r="N457" s="5" t="s">
        <v>3</v>
      </c>
      <c r="O457" s="5">
        <v>2</v>
      </c>
      <c r="P457" s="5">
        <f>ROUND(Source!DJ443,O457)</f>
        <v>0</v>
      </c>
      <c r="Q457" s="5"/>
      <c r="R457" s="5"/>
      <c r="S457" s="5"/>
      <c r="T457" s="5"/>
      <c r="U457" s="5"/>
      <c r="V457" s="5"/>
      <c r="W457" s="5"/>
    </row>
    <row r="458" spans="1:23" x14ac:dyDescent="0.2">
      <c r="A458" s="5">
        <v>50</v>
      </c>
      <c r="B458" s="5">
        <v>0</v>
      </c>
      <c r="C458" s="5">
        <v>0</v>
      </c>
      <c r="D458" s="5">
        <v>1</v>
      </c>
      <c r="E458" s="5">
        <v>205</v>
      </c>
      <c r="F458" s="5">
        <f>ROUND(Source!S443,O458)</f>
        <v>431.2</v>
      </c>
      <c r="G458" s="5" t="s">
        <v>96</v>
      </c>
      <c r="H458" s="5" t="s">
        <v>97</v>
      </c>
      <c r="I458" s="5"/>
      <c r="J458" s="5"/>
      <c r="K458" s="5">
        <v>205</v>
      </c>
      <c r="L458" s="5">
        <v>14</v>
      </c>
      <c r="M458" s="5">
        <v>3</v>
      </c>
      <c r="N458" s="5" t="s">
        <v>3</v>
      </c>
      <c r="O458" s="5">
        <v>2</v>
      </c>
      <c r="P458" s="5">
        <f>ROUND(Source!DK443,O458)</f>
        <v>11603.59</v>
      </c>
      <c r="Q458" s="5"/>
      <c r="R458" s="5"/>
      <c r="S458" s="5"/>
      <c r="T458" s="5"/>
      <c r="U458" s="5"/>
      <c r="V458" s="5"/>
      <c r="W458" s="5"/>
    </row>
    <row r="459" spans="1:23" x14ac:dyDescent="0.2">
      <c r="A459" s="5">
        <v>50</v>
      </c>
      <c r="B459" s="5">
        <v>0</v>
      </c>
      <c r="C459" s="5">
        <v>0</v>
      </c>
      <c r="D459" s="5">
        <v>1</v>
      </c>
      <c r="E459" s="5">
        <v>232</v>
      </c>
      <c r="F459" s="5">
        <f>ROUND(Source!BC443,O459)</f>
        <v>0</v>
      </c>
      <c r="G459" s="5" t="s">
        <v>98</v>
      </c>
      <c r="H459" s="5" t="s">
        <v>99</v>
      </c>
      <c r="I459" s="5"/>
      <c r="J459" s="5"/>
      <c r="K459" s="5">
        <v>232</v>
      </c>
      <c r="L459" s="5">
        <v>15</v>
      </c>
      <c r="M459" s="5">
        <v>3</v>
      </c>
      <c r="N459" s="5" t="s">
        <v>3</v>
      </c>
      <c r="O459" s="5">
        <v>2</v>
      </c>
      <c r="P459" s="5">
        <f>ROUND(Source!EU443,O459)</f>
        <v>0</v>
      </c>
      <c r="Q459" s="5"/>
      <c r="R459" s="5"/>
      <c r="S459" s="5"/>
      <c r="T459" s="5"/>
      <c r="U459" s="5"/>
      <c r="V459" s="5"/>
      <c r="W459" s="5"/>
    </row>
    <row r="460" spans="1:23" x14ac:dyDescent="0.2">
      <c r="A460" s="5">
        <v>50</v>
      </c>
      <c r="B460" s="5">
        <v>0</v>
      </c>
      <c r="C460" s="5">
        <v>0</v>
      </c>
      <c r="D460" s="5">
        <v>1</v>
      </c>
      <c r="E460" s="5">
        <v>214</v>
      </c>
      <c r="F460" s="5">
        <f>ROUND(Source!AS443,O460)</f>
        <v>0</v>
      </c>
      <c r="G460" s="5" t="s">
        <v>100</v>
      </c>
      <c r="H460" s="5" t="s">
        <v>101</v>
      </c>
      <c r="I460" s="5"/>
      <c r="J460" s="5"/>
      <c r="K460" s="5">
        <v>214</v>
      </c>
      <c r="L460" s="5">
        <v>16</v>
      </c>
      <c r="M460" s="5">
        <v>3</v>
      </c>
      <c r="N460" s="5" t="s">
        <v>3</v>
      </c>
      <c r="O460" s="5">
        <v>2</v>
      </c>
      <c r="P460" s="5">
        <f>ROUND(Source!EK443,O460)</f>
        <v>0</v>
      </c>
      <c r="Q460" s="5"/>
      <c r="R460" s="5"/>
      <c r="S460" s="5"/>
      <c r="T460" s="5"/>
      <c r="U460" s="5"/>
      <c r="V460" s="5"/>
      <c r="W460" s="5"/>
    </row>
    <row r="461" spans="1:23" x14ac:dyDescent="0.2">
      <c r="A461" s="5">
        <v>50</v>
      </c>
      <c r="B461" s="5">
        <v>0</v>
      </c>
      <c r="C461" s="5">
        <v>0</v>
      </c>
      <c r="D461" s="5">
        <v>1</v>
      </c>
      <c r="E461" s="5">
        <v>215</v>
      </c>
      <c r="F461" s="5">
        <f>ROUND(Source!AT443,O461)</f>
        <v>0</v>
      </c>
      <c r="G461" s="5" t="s">
        <v>102</v>
      </c>
      <c r="H461" s="5" t="s">
        <v>103</v>
      </c>
      <c r="I461" s="5"/>
      <c r="J461" s="5"/>
      <c r="K461" s="5">
        <v>215</v>
      </c>
      <c r="L461" s="5">
        <v>17</v>
      </c>
      <c r="M461" s="5">
        <v>3</v>
      </c>
      <c r="N461" s="5" t="s">
        <v>3</v>
      </c>
      <c r="O461" s="5">
        <v>2</v>
      </c>
      <c r="P461" s="5">
        <f>ROUND(Source!EL443,O461)</f>
        <v>0</v>
      </c>
      <c r="Q461" s="5"/>
      <c r="R461" s="5"/>
      <c r="S461" s="5"/>
      <c r="T461" s="5"/>
      <c r="U461" s="5"/>
      <c r="V461" s="5"/>
      <c r="W461" s="5"/>
    </row>
    <row r="462" spans="1:23" x14ac:dyDescent="0.2">
      <c r="A462" s="5">
        <v>50</v>
      </c>
      <c r="B462" s="5">
        <v>0</v>
      </c>
      <c r="C462" s="5">
        <v>0</v>
      </c>
      <c r="D462" s="5">
        <v>1</v>
      </c>
      <c r="E462" s="5">
        <v>217</v>
      </c>
      <c r="F462" s="5">
        <f>ROUND(Source!AU443,O462)</f>
        <v>883.96</v>
      </c>
      <c r="G462" s="5" t="s">
        <v>104</v>
      </c>
      <c r="H462" s="5" t="s">
        <v>105</v>
      </c>
      <c r="I462" s="5"/>
      <c r="J462" s="5"/>
      <c r="K462" s="5">
        <v>217</v>
      </c>
      <c r="L462" s="5">
        <v>18</v>
      </c>
      <c r="M462" s="5">
        <v>3</v>
      </c>
      <c r="N462" s="5" t="s">
        <v>3</v>
      </c>
      <c r="O462" s="5">
        <v>2</v>
      </c>
      <c r="P462" s="5">
        <f>ROUND(Source!EM443,O462)</f>
        <v>21698.720000000001</v>
      </c>
      <c r="Q462" s="5"/>
      <c r="R462" s="5"/>
      <c r="S462" s="5"/>
      <c r="T462" s="5"/>
      <c r="U462" s="5"/>
      <c r="V462" s="5"/>
      <c r="W462" s="5"/>
    </row>
    <row r="463" spans="1:23" x14ac:dyDescent="0.2">
      <c r="A463" s="5">
        <v>50</v>
      </c>
      <c r="B463" s="5">
        <v>0</v>
      </c>
      <c r="C463" s="5">
        <v>0</v>
      </c>
      <c r="D463" s="5">
        <v>1</v>
      </c>
      <c r="E463" s="5">
        <v>230</v>
      </c>
      <c r="F463" s="5">
        <f>ROUND(Source!BA443,O463)</f>
        <v>0</v>
      </c>
      <c r="G463" s="5" t="s">
        <v>106</v>
      </c>
      <c r="H463" s="5" t="s">
        <v>107</v>
      </c>
      <c r="I463" s="5"/>
      <c r="J463" s="5"/>
      <c r="K463" s="5">
        <v>230</v>
      </c>
      <c r="L463" s="5">
        <v>19</v>
      </c>
      <c r="M463" s="5">
        <v>3</v>
      </c>
      <c r="N463" s="5" t="s">
        <v>3</v>
      </c>
      <c r="O463" s="5">
        <v>2</v>
      </c>
      <c r="P463" s="5">
        <f>ROUND(Source!ES443,O463)</f>
        <v>0</v>
      </c>
      <c r="Q463" s="5"/>
      <c r="R463" s="5"/>
      <c r="S463" s="5"/>
      <c r="T463" s="5"/>
      <c r="U463" s="5"/>
      <c r="V463" s="5"/>
      <c r="W463" s="5"/>
    </row>
    <row r="464" spans="1:23" x14ac:dyDescent="0.2">
      <c r="A464" s="5">
        <v>50</v>
      </c>
      <c r="B464" s="5">
        <v>0</v>
      </c>
      <c r="C464" s="5">
        <v>0</v>
      </c>
      <c r="D464" s="5">
        <v>1</v>
      </c>
      <c r="E464" s="5">
        <v>206</v>
      </c>
      <c r="F464" s="5">
        <f>ROUND(Source!T443,O464)</f>
        <v>0</v>
      </c>
      <c r="G464" s="5" t="s">
        <v>108</v>
      </c>
      <c r="H464" s="5" t="s">
        <v>109</v>
      </c>
      <c r="I464" s="5"/>
      <c r="J464" s="5"/>
      <c r="K464" s="5">
        <v>206</v>
      </c>
      <c r="L464" s="5">
        <v>20</v>
      </c>
      <c r="M464" s="5">
        <v>3</v>
      </c>
      <c r="N464" s="5" t="s">
        <v>3</v>
      </c>
      <c r="O464" s="5">
        <v>2</v>
      </c>
      <c r="P464" s="5">
        <f>ROUND(Source!DL443,O464)</f>
        <v>0</v>
      </c>
      <c r="Q464" s="5"/>
      <c r="R464" s="5"/>
      <c r="S464" s="5"/>
      <c r="T464" s="5"/>
      <c r="U464" s="5"/>
      <c r="V464" s="5"/>
      <c r="W464" s="5"/>
    </row>
    <row r="465" spans="1:255" x14ac:dyDescent="0.2">
      <c r="A465" s="5">
        <v>50</v>
      </c>
      <c r="B465" s="5">
        <v>0</v>
      </c>
      <c r="C465" s="5">
        <v>0</v>
      </c>
      <c r="D465" s="5">
        <v>1</v>
      </c>
      <c r="E465" s="5">
        <v>207</v>
      </c>
      <c r="F465" s="5">
        <f>Source!U443</f>
        <v>33.68</v>
      </c>
      <c r="G465" s="5" t="s">
        <v>110</v>
      </c>
      <c r="H465" s="5" t="s">
        <v>111</v>
      </c>
      <c r="I465" s="5"/>
      <c r="J465" s="5"/>
      <c r="K465" s="5">
        <v>207</v>
      </c>
      <c r="L465" s="5">
        <v>21</v>
      </c>
      <c r="M465" s="5">
        <v>3</v>
      </c>
      <c r="N465" s="5" t="s">
        <v>3</v>
      </c>
      <c r="O465" s="5">
        <v>-1</v>
      </c>
      <c r="P465" s="5">
        <f>Source!DM443</f>
        <v>33.68</v>
      </c>
      <c r="Q465" s="5"/>
      <c r="R465" s="5"/>
      <c r="S465" s="5"/>
      <c r="T465" s="5"/>
      <c r="U465" s="5"/>
      <c r="V465" s="5"/>
      <c r="W465" s="5"/>
    </row>
    <row r="466" spans="1:255" x14ac:dyDescent="0.2">
      <c r="A466" s="5">
        <v>50</v>
      </c>
      <c r="B466" s="5">
        <v>0</v>
      </c>
      <c r="C466" s="5">
        <v>0</v>
      </c>
      <c r="D466" s="5">
        <v>1</v>
      </c>
      <c r="E466" s="5">
        <v>208</v>
      </c>
      <c r="F466" s="5">
        <f>Source!V443</f>
        <v>0</v>
      </c>
      <c r="G466" s="5" t="s">
        <v>112</v>
      </c>
      <c r="H466" s="5" t="s">
        <v>113</v>
      </c>
      <c r="I466" s="5"/>
      <c r="J466" s="5"/>
      <c r="K466" s="5">
        <v>208</v>
      </c>
      <c r="L466" s="5">
        <v>22</v>
      </c>
      <c r="M466" s="5">
        <v>3</v>
      </c>
      <c r="N466" s="5" t="s">
        <v>3</v>
      </c>
      <c r="O466" s="5">
        <v>-1</v>
      </c>
      <c r="P466" s="5">
        <f>Source!DN443</f>
        <v>0</v>
      </c>
      <c r="Q466" s="5"/>
      <c r="R466" s="5"/>
      <c r="S466" s="5"/>
      <c r="T466" s="5"/>
      <c r="U466" s="5"/>
      <c r="V466" s="5"/>
      <c r="W466" s="5"/>
    </row>
    <row r="467" spans="1:255" x14ac:dyDescent="0.2">
      <c r="A467" s="5">
        <v>50</v>
      </c>
      <c r="B467" s="5">
        <v>0</v>
      </c>
      <c r="C467" s="5">
        <v>0</v>
      </c>
      <c r="D467" s="5">
        <v>1</v>
      </c>
      <c r="E467" s="5">
        <v>209</v>
      </c>
      <c r="F467" s="5">
        <f>ROUND(Source!W443,O467)</f>
        <v>0</v>
      </c>
      <c r="G467" s="5" t="s">
        <v>114</v>
      </c>
      <c r="H467" s="5" t="s">
        <v>115</v>
      </c>
      <c r="I467" s="5"/>
      <c r="J467" s="5"/>
      <c r="K467" s="5">
        <v>209</v>
      </c>
      <c r="L467" s="5">
        <v>23</v>
      </c>
      <c r="M467" s="5">
        <v>3</v>
      </c>
      <c r="N467" s="5" t="s">
        <v>3</v>
      </c>
      <c r="O467" s="5">
        <v>2</v>
      </c>
      <c r="P467" s="5">
        <f>ROUND(Source!DO443,O467)</f>
        <v>0</v>
      </c>
      <c r="Q467" s="5"/>
      <c r="R467" s="5"/>
      <c r="S467" s="5"/>
      <c r="T467" s="5"/>
      <c r="U467" s="5"/>
      <c r="V467" s="5"/>
      <c r="W467" s="5"/>
    </row>
    <row r="468" spans="1:255" x14ac:dyDescent="0.2">
      <c r="A468" s="5">
        <v>50</v>
      </c>
      <c r="B468" s="5">
        <v>0</v>
      </c>
      <c r="C468" s="5">
        <v>0</v>
      </c>
      <c r="D468" s="5">
        <v>1</v>
      </c>
      <c r="E468" s="5">
        <v>210</v>
      </c>
      <c r="F468" s="5">
        <f>ROUND(Source!X443,O468)</f>
        <v>280.27999999999997</v>
      </c>
      <c r="G468" s="5" t="s">
        <v>116</v>
      </c>
      <c r="H468" s="5" t="s">
        <v>117</v>
      </c>
      <c r="I468" s="5"/>
      <c r="J468" s="5"/>
      <c r="K468" s="5">
        <v>210</v>
      </c>
      <c r="L468" s="5">
        <v>24</v>
      </c>
      <c r="M468" s="5">
        <v>3</v>
      </c>
      <c r="N468" s="5" t="s">
        <v>3</v>
      </c>
      <c r="O468" s="5">
        <v>2</v>
      </c>
      <c r="P468" s="5">
        <f>ROUND(Source!DP443,O468)</f>
        <v>6381.98</v>
      </c>
      <c r="Q468" s="5"/>
      <c r="R468" s="5"/>
      <c r="S468" s="5"/>
      <c r="T468" s="5"/>
      <c r="U468" s="5"/>
      <c r="V468" s="5"/>
      <c r="W468" s="5"/>
    </row>
    <row r="469" spans="1:255" x14ac:dyDescent="0.2">
      <c r="A469" s="5">
        <v>50</v>
      </c>
      <c r="B469" s="5">
        <v>0</v>
      </c>
      <c r="C469" s="5">
        <v>0</v>
      </c>
      <c r="D469" s="5">
        <v>1</v>
      </c>
      <c r="E469" s="5">
        <v>211</v>
      </c>
      <c r="F469" s="5">
        <f>ROUND(Source!Y443,O469)</f>
        <v>172.48</v>
      </c>
      <c r="G469" s="5" t="s">
        <v>118</v>
      </c>
      <c r="H469" s="5" t="s">
        <v>119</v>
      </c>
      <c r="I469" s="5"/>
      <c r="J469" s="5"/>
      <c r="K469" s="5">
        <v>211</v>
      </c>
      <c r="L469" s="5">
        <v>25</v>
      </c>
      <c r="M469" s="5">
        <v>3</v>
      </c>
      <c r="N469" s="5" t="s">
        <v>3</v>
      </c>
      <c r="O469" s="5">
        <v>2</v>
      </c>
      <c r="P469" s="5">
        <f>ROUND(Source!DQ443,O469)</f>
        <v>3713.15</v>
      </c>
      <c r="Q469" s="5"/>
      <c r="R469" s="5"/>
      <c r="S469" s="5"/>
      <c r="T469" s="5"/>
      <c r="U469" s="5"/>
      <c r="V469" s="5"/>
      <c r="W469" s="5"/>
    </row>
    <row r="470" spans="1:255" x14ac:dyDescent="0.2">
      <c r="A470" s="5">
        <v>50</v>
      </c>
      <c r="B470" s="5">
        <v>0</v>
      </c>
      <c r="C470" s="5">
        <v>0</v>
      </c>
      <c r="D470" s="5">
        <v>1</v>
      </c>
      <c r="E470" s="5">
        <v>224</v>
      </c>
      <c r="F470" s="5">
        <f>ROUND(Source!AR443,O470)</f>
        <v>883.96</v>
      </c>
      <c r="G470" s="5" t="s">
        <v>120</v>
      </c>
      <c r="H470" s="5" t="s">
        <v>121</v>
      </c>
      <c r="I470" s="5"/>
      <c r="J470" s="5"/>
      <c r="K470" s="5">
        <v>224</v>
      </c>
      <c r="L470" s="5">
        <v>26</v>
      </c>
      <c r="M470" s="5">
        <v>3</v>
      </c>
      <c r="N470" s="5" t="s">
        <v>3</v>
      </c>
      <c r="O470" s="5">
        <v>2</v>
      </c>
      <c r="P470" s="5">
        <f>ROUND(Source!EJ443,O470)</f>
        <v>21698.720000000001</v>
      </c>
      <c r="Q470" s="5"/>
      <c r="R470" s="5"/>
      <c r="S470" s="5"/>
      <c r="T470" s="5"/>
      <c r="U470" s="5"/>
      <c r="V470" s="5"/>
      <c r="W470" s="5"/>
    </row>
    <row r="472" spans="1:255" x14ac:dyDescent="0.2">
      <c r="A472" s="1">
        <v>5</v>
      </c>
      <c r="B472" s="1">
        <v>1</v>
      </c>
      <c r="C472" s="1"/>
      <c r="D472" s="1">
        <f>ROW(A493)</f>
        <v>493</v>
      </c>
      <c r="E472" s="1"/>
      <c r="F472" s="1" t="s">
        <v>19</v>
      </c>
      <c r="G472" s="1" t="s">
        <v>122</v>
      </c>
      <c r="H472" s="1" t="s">
        <v>3</v>
      </c>
      <c r="I472" s="1">
        <v>0</v>
      </c>
      <c r="J472" s="1"/>
      <c r="K472" s="1">
        <v>0</v>
      </c>
      <c r="L472" s="1"/>
      <c r="M472" s="1"/>
      <c r="N472" s="1"/>
      <c r="O472" s="1"/>
      <c r="P472" s="1"/>
      <c r="Q472" s="1"/>
      <c r="R472" s="1"/>
      <c r="S472" s="1"/>
      <c r="T472" s="1"/>
      <c r="U472" s="1" t="s">
        <v>3</v>
      </c>
      <c r="V472" s="1">
        <v>0</v>
      </c>
      <c r="W472" s="1"/>
      <c r="X472" s="1"/>
      <c r="Y472" s="1"/>
      <c r="Z472" s="1"/>
      <c r="AA472" s="1"/>
      <c r="AB472" s="1" t="s">
        <v>3</v>
      </c>
      <c r="AC472" s="1" t="s">
        <v>3</v>
      </c>
      <c r="AD472" s="1" t="s">
        <v>3</v>
      </c>
      <c r="AE472" s="1" t="s">
        <v>3</v>
      </c>
      <c r="AF472" s="1" t="s">
        <v>3</v>
      </c>
      <c r="AG472" s="1" t="s">
        <v>3</v>
      </c>
      <c r="AH472" s="1"/>
      <c r="AI472" s="1"/>
      <c r="AJ472" s="1"/>
      <c r="AK472" s="1"/>
      <c r="AL472" s="1"/>
      <c r="AM472" s="1"/>
      <c r="AN472" s="1"/>
      <c r="AO472" s="1"/>
      <c r="AP472" s="1" t="s">
        <v>3</v>
      </c>
      <c r="AQ472" s="1" t="s">
        <v>3</v>
      </c>
      <c r="AR472" s="1" t="s">
        <v>3</v>
      </c>
      <c r="AS472" s="1"/>
      <c r="AT472" s="1"/>
      <c r="AU472" s="1"/>
      <c r="AV472" s="1"/>
      <c r="AW472" s="1"/>
      <c r="AX472" s="1"/>
      <c r="AY472" s="1"/>
      <c r="AZ472" s="1" t="s">
        <v>3</v>
      </c>
      <c r="BA472" s="1"/>
      <c r="BB472" s="1" t="s">
        <v>3</v>
      </c>
      <c r="BC472" s="1" t="s">
        <v>3</v>
      </c>
      <c r="BD472" s="1" t="s">
        <v>3</v>
      </c>
      <c r="BE472" s="1" t="s">
        <v>3</v>
      </c>
      <c r="BF472" s="1" t="s">
        <v>3</v>
      </c>
      <c r="BG472" s="1" t="s">
        <v>3</v>
      </c>
      <c r="BH472" s="1" t="s">
        <v>3</v>
      </c>
      <c r="BI472" s="1" t="s">
        <v>3</v>
      </c>
      <c r="BJ472" s="1" t="s">
        <v>3</v>
      </c>
      <c r="BK472" s="1" t="s">
        <v>3</v>
      </c>
      <c r="BL472" s="1" t="s">
        <v>3</v>
      </c>
      <c r="BM472" s="1" t="s">
        <v>3</v>
      </c>
      <c r="BN472" s="1" t="s">
        <v>3</v>
      </c>
      <c r="BO472" s="1" t="s">
        <v>3</v>
      </c>
      <c r="BP472" s="1" t="s">
        <v>3</v>
      </c>
      <c r="BQ472" s="1"/>
      <c r="BR472" s="1"/>
      <c r="BS472" s="1"/>
      <c r="BT472" s="1"/>
      <c r="BU472" s="1"/>
      <c r="BV472" s="1"/>
      <c r="BW472" s="1"/>
      <c r="BX472" s="1">
        <v>0</v>
      </c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>
        <v>0</v>
      </c>
    </row>
    <row r="474" spans="1:255" x14ac:dyDescent="0.2">
      <c r="A474" s="3">
        <v>52</v>
      </c>
      <c r="B474" s="3">
        <f t="shared" ref="B474:G474" si="433">B493</f>
        <v>1</v>
      </c>
      <c r="C474" s="3">
        <f t="shared" si="433"/>
        <v>5</v>
      </c>
      <c r="D474" s="3">
        <f t="shared" si="433"/>
        <v>472</v>
      </c>
      <c r="E474" s="3">
        <f t="shared" si="433"/>
        <v>0</v>
      </c>
      <c r="F474" s="3" t="str">
        <f t="shared" si="433"/>
        <v>Новый подраздел</v>
      </c>
      <c r="G474" s="3" t="str">
        <f t="shared" si="433"/>
        <v>Материалы не учтенные ценником:</v>
      </c>
      <c r="H474" s="3"/>
      <c r="I474" s="3"/>
      <c r="J474" s="3"/>
      <c r="K474" s="3"/>
      <c r="L474" s="3"/>
      <c r="M474" s="3"/>
      <c r="N474" s="3"/>
      <c r="O474" s="3">
        <f t="shared" ref="O474:AT474" si="434">O493</f>
        <v>22692.84</v>
      </c>
      <c r="P474" s="3">
        <f t="shared" si="434"/>
        <v>22692.84</v>
      </c>
      <c r="Q474" s="3">
        <f t="shared" si="434"/>
        <v>0</v>
      </c>
      <c r="R474" s="3">
        <f t="shared" si="434"/>
        <v>0</v>
      </c>
      <c r="S474" s="3">
        <f t="shared" si="434"/>
        <v>0</v>
      </c>
      <c r="T474" s="3">
        <f t="shared" si="434"/>
        <v>0</v>
      </c>
      <c r="U474" s="3">
        <f t="shared" si="434"/>
        <v>0</v>
      </c>
      <c r="V474" s="3">
        <f t="shared" si="434"/>
        <v>0</v>
      </c>
      <c r="W474" s="3">
        <f t="shared" si="434"/>
        <v>0.22</v>
      </c>
      <c r="X474" s="3">
        <f t="shared" si="434"/>
        <v>0</v>
      </c>
      <c r="Y474" s="3">
        <f t="shared" si="434"/>
        <v>0</v>
      </c>
      <c r="Z474" s="3">
        <f t="shared" si="434"/>
        <v>0</v>
      </c>
      <c r="AA474" s="3">
        <f t="shared" si="434"/>
        <v>0</v>
      </c>
      <c r="AB474" s="3">
        <f t="shared" si="434"/>
        <v>22692.84</v>
      </c>
      <c r="AC474" s="3">
        <f t="shared" si="434"/>
        <v>22692.84</v>
      </c>
      <c r="AD474" s="3">
        <f t="shared" si="434"/>
        <v>0</v>
      </c>
      <c r="AE474" s="3">
        <f t="shared" si="434"/>
        <v>0</v>
      </c>
      <c r="AF474" s="3">
        <f t="shared" si="434"/>
        <v>0</v>
      </c>
      <c r="AG474" s="3">
        <f t="shared" si="434"/>
        <v>0</v>
      </c>
      <c r="AH474" s="3">
        <f t="shared" si="434"/>
        <v>0</v>
      </c>
      <c r="AI474" s="3">
        <f t="shared" si="434"/>
        <v>0</v>
      </c>
      <c r="AJ474" s="3">
        <f t="shared" si="434"/>
        <v>0.22</v>
      </c>
      <c r="AK474" s="3">
        <f t="shared" si="434"/>
        <v>0</v>
      </c>
      <c r="AL474" s="3">
        <f t="shared" si="434"/>
        <v>0</v>
      </c>
      <c r="AM474" s="3">
        <f t="shared" si="434"/>
        <v>0</v>
      </c>
      <c r="AN474" s="3">
        <f t="shared" si="434"/>
        <v>0</v>
      </c>
      <c r="AO474" s="3">
        <f t="shared" si="434"/>
        <v>0</v>
      </c>
      <c r="AP474" s="3">
        <f t="shared" si="434"/>
        <v>0</v>
      </c>
      <c r="AQ474" s="3">
        <f t="shared" si="434"/>
        <v>0</v>
      </c>
      <c r="AR474" s="3">
        <f t="shared" si="434"/>
        <v>22692.84</v>
      </c>
      <c r="AS474" s="3">
        <f t="shared" si="434"/>
        <v>22510.77</v>
      </c>
      <c r="AT474" s="3">
        <f t="shared" si="434"/>
        <v>182.07</v>
      </c>
      <c r="AU474" s="3">
        <f t="shared" ref="AU474:BZ474" si="435">AU493</f>
        <v>0</v>
      </c>
      <c r="AV474" s="3">
        <f t="shared" si="435"/>
        <v>22692.84</v>
      </c>
      <c r="AW474" s="3">
        <f t="shared" si="435"/>
        <v>22692.84</v>
      </c>
      <c r="AX474" s="3">
        <f t="shared" si="435"/>
        <v>0</v>
      </c>
      <c r="AY474" s="3">
        <f t="shared" si="435"/>
        <v>22692.84</v>
      </c>
      <c r="AZ474" s="3">
        <f t="shared" si="435"/>
        <v>0</v>
      </c>
      <c r="BA474" s="3">
        <f t="shared" si="435"/>
        <v>0</v>
      </c>
      <c r="BB474" s="3">
        <f t="shared" si="435"/>
        <v>0</v>
      </c>
      <c r="BC474" s="3">
        <f t="shared" si="435"/>
        <v>0</v>
      </c>
      <c r="BD474" s="3">
        <f t="shared" si="435"/>
        <v>0</v>
      </c>
      <c r="BE474" s="3">
        <f t="shared" si="435"/>
        <v>0</v>
      </c>
      <c r="BF474" s="3">
        <f t="shared" si="435"/>
        <v>0</v>
      </c>
      <c r="BG474" s="3">
        <f t="shared" si="435"/>
        <v>0</v>
      </c>
      <c r="BH474" s="3">
        <f t="shared" si="435"/>
        <v>0</v>
      </c>
      <c r="BI474" s="3">
        <f t="shared" si="435"/>
        <v>0</v>
      </c>
      <c r="BJ474" s="3">
        <f t="shared" si="435"/>
        <v>0</v>
      </c>
      <c r="BK474" s="3">
        <f t="shared" si="435"/>
        <v>0</v>
      </c>
      <c r="BL474" s="3">
        <f t="shared" si="435"/>
        <v>0</v>
      </c>
      <c r="BM474" s="3">
        <f t="shared" si="435"/>
        <v>0</v>
      </c>
      <c r="BN474" s="3">
        <f t="shared" si="435"/>
        <v>0</v>
      </c>
      <c r="BO474" s="3">
        <f t="shared" si="435"/>
        <v>0</v>
      </c>
      <c r="BP474" s="3">
        <f t="shared" si="435"/>
        <v>0</v>
      </c>
      <c r="BQ474" s="3">
        <f t="shared" si="435"/>
        <v>0</v>
      </c>
      <c r="BR474" s="3">
        <f t="shared" si="435"/>
        <v>0</v>
      </c>
      <c r="BS474" s="3">
        <f t="shared" si="435"/>
        <v>0</v>
      </c>
      <c r="BT474" s="3">
        <f t="shared" si="435"/>
        <v>0</v>
      </c>
      <c r="BU474" s="3">
        <f t="shared" si="435"/>
        <v>0</v>
      </c>
      <c r="BV474" s="3">
        <f t="shared" si="435"/>
        <v>0</v>
      </c>
      <c r="BW474" s="3">
        <f t="shared" si="435"/>
        <v>0</v>
      </c>
      <c r="BX474" s="3">
        <f t="shared" si="435"/>
        <v>0</v>
      </c>
      <c r="BY474" s="3">
        <f t="shared" si="435"/>
        <v>0</v>
      </c>
      <c r="BZ474" s="3">
        <f t="shared" si="435"/>
        <v>0</v>
      </c>
      <c r="CA474" s="3">
        <f t="shared" ref="CA474:DF474" si="436">CA493</f>
        <v>22692.84</v>
      </c>
      <c r="CB474" s="3">
        <f t="shared" si="436"/>
        <v>22510.77</v>
      </c>
      <c r="CC474" s="3">
        <f t="shared" si="436"/>
        <v>182.07</v>
      </c>
      <c r="CD474" s="3">
        <f t="shared" si="436"/>
        <v>0</v>
      </c>
      <c r="CE474" s="3">
        <f t="shared" si="436"/>
        <v>22692.84</v>
      </c>
      <c r="CF474" s="3">
        <f t="shared" si="436"/>
        <v>22692.84</v>
      </c>
      <c r="CG474" s="3">
        <f t="shared" si="436"/>
        <v>0</v>
      </c>
      <c r="CH474" s="3">
        <f t="shared" si="436"/>
        <v>22692.84</v>
      </c>
      <c r="CI474" s="3">
        <f t="shared" si="436"/>
        <v>0</v>
      </c>
      <c r="CJ474" s="3">
        <f t="shared" si="436"/>
        <v>0</v>
      </c>
      <c r="CK474" s="3">
        <f t="shared" si="436"/>
        <v>0</v>
      </c>
      <c r="CL474" s="3">
        <f t="shared" si="436"/>
        <v>0</v>
      </c>
      <c r="CM474" s="3">
        <f t="shared" si="436"/>
        <v>0</v>
      </c>
      <c r="CN474" s="3">
        <f t="shared" si="436"/>
        <v>0</v>
      </c>
      <c r="CO474" s="3">
        <f t="shared" si="436"/>
        <v>0</v>
      </c>
      <c r="CP474" s="3">
        <f t="shared" si="436"/>
        <v>0</v>
      </c>
      <c r="CQ474" s="3">
        <f t="shared" si="436"/>
        <v>0</v>
      </c>
      <c r="CR474" s="3">
        <f t="shared" si="436"/>
        <v>0</v>
      </c>
      <c r="CS474" s="3">
        <f t="shared" si="436"/>
        <v>0</v>
      </c>
      <c r="CT474" s="3">
        <f t="shared" si="436"/>
        <v>0</v>
      </c>
      <c r="CU474" s="3">
        <f t="shared" si="436"/>
        <v>0</v>
      </c>
      <c r="CV474" s="3">
        <f t="shared" si="436"/>
        <v>0</v>
      </c>
      <c r="CW474" s="3">
        <f t="shared" si="436"/>
        <v>0</v>
      </c>
      <c r="CX474" s="3">
        <f t="shared" si="436"/>
        <v>0</v>
      </c>
      <c r="CY474" s="3">
        <f t="shared" si="436"/>
        <v>0</v>
      </c>
      <c r="CZ474" s="3">
        <f t="shared" si="436"/>
        <v>0</v>
      </c>
      <c r="DA474" s="3">
        <f t="shared" si="436"/>
        <v>0</v>
      </c>
      <c r="DB474" s="3">
        <f t="shared" si="436"/>
        <v>0</v>
      </c>
      <c r="DC474" s="3">
        <f t="shared" si="436"/>
        <v>0</v>
      </c>
      <c r="DD474" s="3">
        <f t="shared" si="436"/>
        <v>0</v>
      </c>
      <c r="DE474" s="3">
        <f t="shared" si="436"/>
        <v>0</v>
      </c>
      <c r="DF474" s="3">
        <f t="shared" si="436"/>
        <v>0</v>
      </c>
      <c r="DG474" s="4">
        <f t="shared" ref="DG474:EL474" si="437">DG493</f>
        <v>101019.71</v>
      </c>
      <c r="DH474" s="4">
        <f t="shared" si="437"/>
        <v>101019.71</v>
      </c>
      <c r="DI474" s="4">
        <f t="shared" si="437"/>
        <v>0</v>
      </c>
      <c r="DJ474" s="4">
        <f t="shared" si="437"/>
        <v>0</v>
      </c>
      <c r="DK474" s="4">
        <f t="shared" si="437"/>
        <v>0</v>
      </c>
      <c r="DL474" s="4">
        <f t="shared" si="437"/>
        <v>0</v>
      </c>
      <c r="DM474" s="4">
        <f t="shared" si="437"/>
        <v>0</v>
      </c>
      <c r="DN474" s="4">
        <f t="shared" si="437"/>
        <v>0</v>
      </c>
      <c r="DO474" s="4">
        <f t="shared" si="437"/>
        <v>0.22</v>
      </c>
      <c r="DP474" s="4">
        <f t="shared" si="437"/>
        <v>0</v>
      </c>
      <c r="DQ474" s="4">
        <f t="shared" si="437"/>
        <v>0</v>
      </c>
      <c r="DR474" s="4">
        <f t="shared" si="437"/>
        <v>0</v>
      </c>
      <c r="DS474" s="4">
        <f t="shared" si="437"/>
        <v>0</v>
      </c>
      <c r="DT474" s="4">
        <f t="shared" si="437"/>
        <v>101019.71</v>
      </c>
      <c r="DU474" s="4">
        <f t="shared" si="437"/>
        <v>101019.71</v>
      </c>
      <c r="DV474" s="4">
        <f t="shared" si="437"/>
        <v>0</v>
      </c>
      <c r="DW474" s="4">
        <f t="shared" si="437"/>
        <v>0</v>
      </c>
      <c r="DX474" s="4">
        <f t="shared" si="437"/>
        <v>0</v>
      </c>
      <c r="DY474" s="4">
        <f t="shared" si="437"/>
        <v>0</v>
      </c>
      <c r="DZ474" s="4">
        <f t="shared" si="437"/>
        <v>0</v>
      </c>
      <c r="EA474" s="4">
        <f t="shared" si="437"/>
        <v>0</v>
      </c>
      <c r="EB474" s="4">
        <f t="shared" si="437"/>
        <v>0.22</v>
      </c>
      <c r="EC474" s="4">
        <f t="shared" si="437"/>
        <v>0</v>
      </c>
      <c r="ED474" s="4">
        <f t="shared" si="437"/>
        <v>0</v>
      </c>
      <c r="EE474" s="4">
        <f t="shared" si="437"/>
        <v>0</v>
      </c>
      <c r="EF474" s="4">
        <f t="shared" si="437"/>
        <v>0</v>
      </c>
      <c r="EG474" s="4">
        <f t="shared" si="437"/>
        <v>0</v>
      </c>
      <c r="EH474" s="4">
        <f t="shared" si="437"/>
        <v>0</v>
      </c>
      <c r="EI474" s="4">
        <f t="shared" si="437"/>
        <v>0</v>
      </c>
      <c r="EJ474" s="4">
        <f t="shared" si="437"/>
        <v>101019.71</v>
      </c>
      <c r="EK474" s="4">
        <f t="shared" si="437"/>
        <v>99410.41</v>
      </c>
      <c r="EL474" s="4">
        <f t="shared" si="437"/>
        <v>1609.3</v>
      </c>
      <c r="EM474" s="4">
        <f t="shared" ref="EM474:FR474" si="438">EM493</f>
        <v>0</v>
      </c>
      <c r="EN474" s="4">
        <f t="shared" si="438"/>
        <v>101019.71</v>
      </c>
      <c r="EO474" s="4">
        <f t="shared" si="438"/>
        <v>101019.71</v>
      </c>
      <c r="EP474" s="4">
        <f t="shared" si="438"/>
        <v>0</v>
      </c>
      <c r="EQ474" s="4">
        <f t="shared" si="438"/>
        <v>101019.71</v>
      </c>
      <c r="ER474" s="4">
        <f t="shared" si="438"/>
        <v>0</v>
      </c>
      <c r="ES474" s="4">
        <f t="shared" si="438"/>
        <v>0</v>
      </c>
      <c r="ET474" s="4">
        <f t="shared" si="438"/>
        <v>0</v>
      </c>
      <c r="EU474" s="4">
        <f t="shared" si="438"/>
        <v>0</v>
      </c>
      <c r="EV474" s="4">
        <f t="shared" si="438"/>
        <v>0</v>
      </c>
      <c r="EW474" s="4">
        <f t="shared" si="438"/>
        <v>0</v>
      </c>
      <c r="EX474" s="4">
        <f t="shared" si="438"/>
        <v>0</v>
      </c>
      <c r="EY474" s="4">
        <f t="shared" si="438"/>
        <v>0</v>
      </c>
      <c r="EZ474" s="4">
        <f t="shared" si="438"/>
        <v>0</v>
      </c>
      <c r="FA474" s="4">
        <f t="shared" si="438"/>
        <v>0</v>
      </c>
      <c r="FB474" s="4">
        <f t="shared" si="438"/>
        <v>0</v>
      </c>
      <c r="FC474" s="4">
        <f t="shared" si="438"/>
        <v>0</v>
      </c>
      <c r="FD474" s="4">
        <f t="shared" si="438"/>
        <v>0</v>
      </c>
      <c r="FE474" s="4">
        <f t="shared" si="438"/>
        <v>0</v>
      </c>
      <c r="FF474" s="4">
        <f t="shared" si="438"/>
        <v>0</v>
      </c>
      <c r="FG474" s="4">
        <f t="shared" si="438"/>
        <v>0</v>
      </c>
      <c r="FH474" s="4">
        <f t="shared" si="438"/>
        <v>0</v>
      </c>
      <c r="FI474" s="4">
        <f t="shared" si="438"/>
        <v>0</v>
      </c>
      <c r="FJ474" s="4">
        <f t="shared" si="438"/>
        <v>0</v>
      </c>
      <c r="FK474" s="4">
        <f t="shared" si="438"/>
        <v>0</v>
      </c>
      <c r="FL474" s="4">
        <f t="shared" si="438"/>
        <v>0</v>
      </c>
      <c r="FM474" s="4">
        <f t="shared" si="438"/>
        <v>0</v>
      </c>
      <c r="FN474" s="4">
        <f t="shared" si="438"/>
        <v>0</v>
      </c>
      <c r="FO474" s="4">
        <f t="shared" si="438"/>
        <v>0</v>
      </c>
      <c r="FP474" s="4">
        <f t="shared" si="438"/>
        <v>0</v>
      </c>
      <c r="FQ474" s="4">
        <f t="shared" si="438"/>
        <v>0</v>
      </c>
      <c r="FR474" s="4">
        <f t="shared" si="438"/>
        <v>0</v>
      </c>
      <c r="FS474" s="4">
        <f t="shared" ref="FS474:GX474" si="439">FS493</f>
        <v>101019.71</v>
      </c>
      <c r="FT474" s="4">
        <f t="shared" si="439"/>
        <v>99410.41</v>
      </c>
      <c r="FU474" s="4">
        <f t="shared" si="439"/>
        <v>1609.3</v>
      </c>
      <c r="FV474" s="4">
        <f t="shared" si="439"/>
        <v>0</v>
      </c>
      <c r="FW474" s="4">
        <f t="shared" si="439"/>
        <v>101019.71</v>
      </c>
      <c r="FX474" s="4">
        <f t="shared" si="439"/>
        <v>101019.71</v>
      </c>
      <c r="FY474" s="4">
        <f t="shared" si="439"/>
        <v>0</v>
      </c>
      <c r="FZ474" s="4">
        <f t="shared" si="439"/>
        <v>101019.71</v>
      </c>
      <c r="GA474" s="4">
        <f t="shared" si="439"/>
        <v>0</v>
      </c>
      <c r="GB474" s="4">
        <f t="shared" si="439"/>
        <v>0</v>
      </c>
      <c r="GC474" s="4">
        <f t="shared" si="439"/>
        <v>0</v>
      </c>
      <c r="GD474" s="4">
        <f t="shared" si="439"/>
        <v>0</v>
      </c>
      <c r="GE474" s="4">
        <f t="shared" si="439"/>
        <v>0</v>
      </c>
      <c r="GF474" s="4">
        <f t="shared" si="439"/>
        <v>0</v>
      </c>
      <c r="GG474" s="4">
        <f t="shared" si="439"/>
        <v>0</v>
      </c>
      <c r="GH474" s="4">
        <f t="shared" si="439"/>
        <v>0</v>
      </c>
      <c r="GI474" s="4">
        <f t="shared" si="439"/>
        <v>0</v>
      </c>
      <c r="GJ474" s="4">
        <f t="shared" si="439"/>
        <v>0</v>
      </c>
      <c r="GK474" s="4">
        <f t="shared" si="439"/>
        <v>0</v>
      </c>
      <c r="GL474" s="4">
        <f t="shared" si="439"/>
        <v>0</v>
      </c>
      <c r="GM474" s="4">
        <f t="shared" si="439"/>
        <v>0</v>
      </c>
      <c r="GN474" s="4">
        <f t="shared" si="439"/>
        <v>0</v>
      </c>
      <c r="GO474" s="4">
        <f t="shared" si="439"/>
        <v>0</v>
      </c>
      <c r="GP474" s="4">
        <f t="shared" si="439"/>
        <v>0</v>
      </c>
      <c r="GQ474" s="4">
        <f t="shared" si="439"/>
        <v>0</v>
      </c>
      <c r="GR474" s="4">
        <f t="shared" si="439"/>
        <v>0</v>
      </c>
      <c r="GS474" s="4">
        <f t="shared" si="439"/>
        <v>0</v>
      </c>
      <c r="GT474" s="4">
        <f t="shared" si="439"/>
        <v>0</v>
      </c>
      <c r="GU474" s="4">
        <f t="shared" si="439"/>
        <v>0</v>
      </c>
      <c r="GV474" s="4">
        <f t="shared" si="439"/>
        <v>0</v>
      </c>
      <c r="GW474" s="4">
        <f t="shared" si="439"/>
        <v>0</v>
      </c>
      <c r="GX474" s="4">
        <f t="shared" si="439"/>
        <v>0</v>
      </c>
    </row>
    <row r="476" spans="1:255" x14ac:dyDescent="0.2">
      <c r="A476" s="2">
        <v>17</v>
      </c>
      <c r="B476" s="2">
        <v>1</v>
      </c>
      <c r="C476" s="2"/>
      <c r="D476" s="2"/>
      <c r="E476" s="2" t="s">
        <v>224</v>
      </c>
      <c r="F476" s="2" t="s">
        <v>124</v>
      </c>
      <c r="G476" s="2" t="s">
        <v>225</v>
      </c>
      <c r="H476" s="2" t="s">
        <v>126</v>
      </c>
      <c r="I476" s="2">
        <v>1</v>
      </c>
      <c r="J476" s="2">
        <v>0</v>
      </c>
      <c r="K476" s="2"/>
      <c r="L476" s="2"/>
      <c r="M476" s="2"/>
      <c r="N476" s="2"/>
      <c r="O476" s="2">
        <f t="shared" ref="O476:O491" si="440">ROUND(CP476,2)</f>
        <v>8674.77</v>
      </c>
      <c r="P476" s="2">
        <f t="shared" ref="P476:P491" si="441">ROUND(CQ476*I476,2)</f>
        <v>8674.77</v>
      </c>
      <c r="Q476" s="2">
        <f t="shared" ref="Q476:Q491" si="442">ROUND(CR476*I476,2)</f>
        <v>0</v>
      </c>
      <c r="R476" s="2">
        <f t="shared" ref="R476:R491" si="443">ROUND(CS476*I476,2)</f>
        <v>0</v>
      </c>
      <c r="S476" s="2">
        <f t="shared" ref="S476:S491" si="444">ROUND(CT476*I476,2)</f>
        <v>0</v>
      </c>
      <c r="T476" s="2">
        <f t="shared" ref="T476:T491" si="445">ROUND(CU476*I476,2)</f>
        <v>0</v>
      </c>
      <c r="U476" s="2">
        <f t="shared" ref="U476:U491" si="446">CV476*I476</f>
        <v>0</v>
      </c>
      <c r="V476" s="2">
        <f t="shared" ref="V476:V491" si="447">CW476*I476</f>
        <v>0</v>
      </c>
      <c r="W476" s="2">
        <f t="shared" ref="W476:W491" si="448">ROUND(CX476*I476,2)</f>
        <v>0</v>
      </c>
      <c r="X476" s="2">
        <f t="shared" ref="X476:X491" si="449">ROUND(CY476,2)</f>
        <v>0</v>
      </c>
      <c r="Y476" s="2">
        <f t="shared" ref="Y476:Y491" si="450">ROUND(CZ476,2)</f>
        <v>0</v>
      </c>
      <c r="Z476" s="2"/>
      <c r="AA476" s="2">
        <v>42069975</v>
      </c>
      <c r="AB476" s="2">
        <f t="shared" ref="AB476:AB491" si="451">ROUND((AC476+AD476+AF476),6)</f>
        <v>8674.77</v>
      </c>
      <c r="AC476" s="2">
        <f t="shared" ref="AC476:AC491" si="452">ROUND((ES476),6)</f>
        <v>8674.77</v>
      </c>
      <c r="AD476" s="2">
        <f t="shared" ref="AD476:AD491" si="453">ROUND((((ET476)-(EU476))+AE476),6)</f>
        <v>0</v>
      </c>
      <c r="AE476" s="2">
        <f t="shared" ref="AE476:AE491" si="454">ROUND((EU476),6)</f>
        <v>0</v>
      </c>
      <c r="AF476" s="2">
        <f t="shared" ref="AF476:AF491" si="455">ROUND((EV476),6)</f>
        <v>0</v>
      </c>
      <c r="AG476" s="2">
        <f t="shared" ref="AG476:AG491" si="456">ROUND((AP476),6)</f>
        <v>0</v>
      </c>
      <c r="AH476" s="2">
        <f t="shared" ref="AH476:AH491" si="457">(EW476)</f>
        <v>0</v>
      </c>
      <c r="AI476" s="2">
        <f t="shared" ref="AI476:AI491" si="458">(EX476)</f>
        <v>0</v>
      </c>
      <c r="AJ476" s="2">
        <f t="shared" ref="AJ476:AJ491" si="459">(AS476)</f>
        <v>0</v>
      </c>
      <c r="AK476" s="2">
        <v>8674.77</v>
      </c>
      <c r="AL476" s="2">
        <v>8674.77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v>0</v>
      </c>
      <c r="AV476" s="2">
        <v>1</v>
      </c>
      <c r="AW476" s="2">
        <v>1</v>
      </c>
      <c r="AX476" s="2"/>
      <c r="AY476" s="2"/>
      <c r="AZ476" s="2">
        <v>1</v>
      </c>
      <c r="BA476" s="2">
        <v>1</v>
      </c>
      <c r="BB476" s="2">
        <v>1</v>
      </c>
      <c r="BC476" s="2">
        <v>1</v>
      </c>
      <c r="BD476" s="2" t="s">
        <v>3</v>
      </c>
      <c r="BE476" s="2" t="s">
        <v>3</v>
      </c>
      <c r="BF476" s="2" t="s">
        <v>3</v>
      </c>
      <c r="BG476" s="2" t="s">
        <v>3</v>
      </c>
      <c r="BH476" s="2">
        <v>3</v>
      </c>
      <c r="BI476" s="2">
        <v>1</v>
      </c>
      <c r="BJ476" s="2" t="s">
        <v>3</v>
      </c>
      <c r="BK476" s="2"/>
      <c r="BL476" s="2"/>
      <c r="BM476" s="2">
        <v>1100</v>
      </c>
      <c r="BN476" s="2">
        <v>0</v>
      </c>
      <c r="BO476" s="2" t="s">
        <v>3</v>
      </c>
      <c r="BP476" s="2">
        <v>0</v>
      </c>
      <c r="BQ476" s="2">
        <v>8</v>
      </c>
      <c r="BR476" s="2">
        <v>0</v>
      </c>
      <c r="BS476" s="2">
        <v>1</v>
      </c>
      <c r="BT476" s="2">
        <v>1</v>
      </c>
      <c r="BU476" s="2">
        <v>1</v>
      </c>
      <c r="BV476" s="2">
        <v>1</v>
      </c>
      <c r="BW476" s="2">
        <v>1</v>
      </c>
      <c r="BX476" s="2">
        <v>1</v>
      </c>
      <c r="BY476" s="2" t="s">
        <v>3</v>
      </c>
      <c r="BZ476" s="2">
        <v>0</v>
      </c>
      <c r="CA476" s="2">
        <v>0</v>
      </c>
      <c r="CB476" s="2"/>
      <c r="CC476" s="2"/>
      <c r="CD476" s="2"/>
      <c r="CE476" s="2">
        <v>0</v>
      </c>
      <c r="CF476" s="2">
        <v>0</v>
      </c>
      <c r="CG476" s="2">
        <v>0</v>
      </c>
      <c r="CH476" s="2"/>
      <c r="CI476" s="2"/>
      <c r="CJ476" s="2"/>
      <c r="CK476" s="2"/>
      <c r="CL476" s="2"/>
      <c r="CM476" s="2">
        <v>0</v>
      </c>
      <c r="CN476" s="2" t="s">
        <v>3</v>
      </c>
      <c r="CO476" s="2">
        <v>0</v>
      </c>
      <c r="CP476" s="2">
        <f t="shared" ref="CP476:CP491" si="460">(P476+Q476+S476)</f>
        <v>8674.77</v>
      </c>
      <c r="CQ476" s="2">
        <f t="shared" ref="CQ476:CQ491" si="461">AC476*BC476</f>
        <v>8674.77</v>
      </c>
      <c r="CR476" s="2">
        <f t="shared" ref="CR476:CR491" si="462">AD476*BB476</f>
        <v>0</v>
      </c>
      <c r="CS476" s="2">
        <f t="shared" ref="CS476:CS491" si="463">AE476*BS476</f>
        <v>0</v>
      </c>
      <c r="CT476" s="2">
        <f t="shared" ref="CT476:CT491" si="464">AF476*BA476</f>
        <v>0</v>
      </c>
      <c r="CU476" s="2">
        <f t="shared" ref="CU476:CU491" si="465">AG476</f>
        <v>0</v>
      </c>
      <c r="CV476" s="2">
        <f t="shared" ref="CV476:CV491" si="466">AH476</f>
        <v>0</v>
      </c>
      <c r="CW476" s="2">
        <f t="shared" ref="CW476:CW491" si="467">AI476</f>
        <v>0</v>
      </c>
      <c r="CX476" s="2">
        <f t="shared" ref="CX476:CX491" si="468">AJ476</f>
        <v>0</v>
      </c>
      <c r="CY476" s="2">
        <f t="shared" ref="CY476:CY491" si="469">(((S476+R476)*AT476)/100)</f>
        <v>0</v>
      </c>
      <c r="CZ476" s="2">
        <f t="shared" ref="CZ476:CZ491" si="470">(((S476+R476)*AU476)/100)</f>
        <v>0</v>
      </c>
      <c r="DA476" s="2"/>
      <c r="DB476" s="2"/>
      <c r="DC476" s="2" t="s">
        <v>3</v>
      </c>
      <c r="DD476" s="2" t="s">
        <v>3</v>
      </c>
      <c r="DE476" s="2" t="s">
        <v>3</v>
      </c>
      <c r="DF476" s="2" t="s">
        <v>3</v>
      </c>
      <c r="DG476" s="2" t="s">
        <v>3</v>
      </c>
      <c r="DH476" s="2" t="s">
        <v>3</v>
      </c>
      <c r="DI476" s="2" t="s">
        <v>3</v>
      </c>
      <c r="DJ476" s="2" t="s">
        <v>3</v>
      </c>
      <c r="DK476" s="2" t="s">
        <v>3</v>
      </c>
      <c r="DL476" s="2" t="s">
        <v>3</v>
      </c>
      <c r="DM476" s="2" t="s">
        <v>3</v>
      </c>
      <c r="DN476" s="2">
        <v>0</v>
      </c>
      <c r="DO476" s="2">
        <v>0</v>
      </c>
      <c r="DP476" s="2">
        <v>1</v>
      </c>
      <c r="DQ476" s="2">
        <v>1</v>
      </c>
      <c r="DR476" s="2"/>
      <c r="DS476" s="2"/>
      <c r="DT476" s="2"/>
      <c r="DU476" s="2">
        <v>1010</v>
      </c>
      <c r="DV476" s="2" t="s">
        <v>126</v>
      </c>
      <c r="DW476" s="2" t="s">
        <v>126</v>
      </c>
      <c r="DX476" s="2">
        <v>1</v>
      </c>
      <c r="DY476" s="2"/>
      <c r="DZ476" s="2"/>
      <c r="EA476" s="2"/>
      <c r="EB476" s="2"/>
      <c r="EC476" s="2"/>
      <c r="ED476" s="2"/>
      <c r="EE476" s="2">
        <v>40533194</v>
      </c>
      <c r="EF476" s="2">
        <v>8</v>
      </c>
      <c r="EG476" s="2" t="s">
        <v>127</v>
      </c>
      <c r="EH476" s="2">
        <v>0</v>
      </c>
      <c r="EI476" s="2" t="s">
        <v>3</v>
      </c>
      <c r="EJ476" s="2">
        <v>1</v>
      </c>
      <c r="EK476" s="2">
        <v>1100</v>
      </c>
      <c r="EL476" s="2" t="s">
        <v>128</v>
      </c>
      <c r="EM476" s="2" t="s">
        <v>129</v>
      </c>
      <c r="EN476" s="2"/>
      <c r="EO476" s="2" t="s">
        <v>3</v>
      </c>
      <c r="EP476" s="2"/>
      <c r="EQ476" s="2">
        <v>0</v>
      </c>
      <c r="ER476" s="2">
        <v>0</v>
      </c>
      <c r="ES476" s="2">
        <v>8674.77</v>
      </c>
      <c r="ET476" s="2">
        <v>0</v>
      </c>
      <c r="EU476" s="2">
        <v>0</v>
      </c>
      <c r="EV476" s="2">
        <v>0</v>
      </c>
      <c r="EW476" s="2">
        <v>0</v>
      </c>
      <c r="EX476" s="2">
        <v>0</v>
      </c>
      <c r="EY476" s="2">
        <v>0</v>
      </c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>
        <v>0</v>
      </c>
      <c r="FR476" s="2">
        <f t="shared" ref="FR476:FR491" si="471">ROUND(IF(AND(BH476=3,BI476=3),P476,0),2)</f>
        <v>0</v>
      </c>
      <c r="FS476" s="2">
        <v>0</v>
      </c>
      <c r="FT476" s="2"/>
      <c r="FU476" s="2"/>
      <c r="FV476" s="2"/>
      <c r="FW476" s="2"/>
      <c r="FX476" s="2">
        <v>0</v>
      </c>
      <c r="FY476" s="2">
        <v>0</v>
      </c>
      <c r="FZ476" s="2"/>
      <c r="GA476" s="2" t="s">
        <v>226</v>
      </c>
      <c r="GB476" s="2"/>
      <c r="GC476" s="2"/>
      <c r="GD476" s="2">
        <v>0</v>
      </c>
      <c r="GE476" s="2"/>
      <c r="GF476" s="2">
        <v>-1670019159</v>
      </c>
      <c r="GG476" s="2">
        <v>2</v>
      </c>
      <c r="GH476" s="2">
        <v>4</v>
      </c>
      <c r="GI476" s="2">
        <v>-2</v>
      </c>
      <c r="GJ476" s="2">
        <v>0</v>
      </c>
      <c r="GK476" s="2">
        <f>ROUND(R476*(R12)/100,2)</f>
        <v>0</v>
      </c>
      <c r="GL476" s="2">
        <f t="shared" ref="GL476:GL491" si="472">ROUND(IF(AND(BH476=3,BI476=3,FS476&lt;&gt;0),P476,0),2)</f>
        <v>0</v>
      </c>
      <c r="GM476" s="2">
        <f t="shared" ref="GM476:GM491" si="473">ROUND(O476+X476+Y476+GK476,2)+GX476</f>
        <v>8674.77</v>
      </c>
      <c r="GN476" s="2">
        <f t="shared" ref="GN476:GN491" si="474">IF(OR(BI476=0,BI476=1),ROUND(O476+X476+Y476+GK476,2),0)</f>
        <v>8674.77</v>
      </c>
      <c r="GO476" s="2">
        <f t="shared" ref="GO476:GO491" si="475">IF(BI476=2,ROUND(O476+X476+Y476+GK476,2),0)</f>
        <v>0</v>
      </c>
      <c r="GP476" s="2">
        <f t="shared" ref="GP476:GP491" si="476">IF(BI476=4,ROUND(O476+X476+Y476+GK476,2)+GX476,0)</f>
        <v>0</v>
      </c>
      <c r="GQ476" s="2"/>
      <c r="GR476" s="2">
        <v>0</v>
      </c>
      <c r="GS476" s="2">
        <v>2</v>
      </c>
      <c r="GT476" s="2">
        <v>0</v>
      </c>
      <c r="GU476" s="2" t="s">
        <v>3</v>
      </c>
      <c r="GV476" s="2">
        <f t="shared" ref="GV476:GV491" si="477">ROUND((GT476),6)</f>
        <v>0</v>
      </c>
      <c r="GW476" s="2">
        <v>1</v>
      </c>
      <c r="GX476" s="2">
        <f t="shared" ref="GX476:GX491" si="478">ROUND(HC476*I476,2)</f>
        <v>0</v>
      </c>
      <c r="GY476" s="2"/>
      <c r="GZ476" s="2"/>
      <c r="HA476" s="2">
        <v>0</v>
      </c>
      <c r="HB476" s="2">
        <v>0</v>
      </c>
      <c r="HC476" s="2">
        <f t="shared" ref="HC476:HC491" si="479">GV476*GW476</f>
        <v>0</v>
      </c>
      <c r="HD476" s="2"/>
      <c r="HE476" s="2"/>
      <c r="HF476" s="2"/>
      <c r="HG476" s="2"/>
      <c r="HH476" s="2"/>
      <c r="HI476" s="2"/>
      <c r="HJ476" s="2"/>
      <c r="HK476" s="2"/>
      <c r="HL476" s="2"/>
      <c r="HM476" s="2"/>
      <c r="HN476" s="2"/>
      <c r="HO476" s="2"/>
      <c r="HP476" s="2"/>
      <c r="HQ476" s="2"/>
      <c r="HR476" s="2"/>
      <c r="HS476" s="2"/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>
        <v>0</v>
      </c>
      <c r="IL476" s="2"/>
      <c r="IM476" s="2"/>
      <c r="IN476" s="2"/>
      <c r="IO476" s="2"/>
      <c r="IP476" s="2"/>
      <c r="IQ476" s="2"/>
      <c r="IR476" s="2"/>
      <c r="IS476" s="2"/>
      <c r="IT476" s="2"/>
      <c r="IU476" s="2"/>
    </row>
    <row r="477" spans="1:255" x14ac:dyDescent="0.2">
      <c r="A477">
        <v>17</v>
      </c>
      <c r="B477">
        <v>1</v>
      </c>
      <c r="E477" t="s">
        <v>224</v>
      </c>
      <c r="F477" t="s">
        <v>124</v>
      </c>
      <c r="G477" t="s">
        <v>225</v>
      </c>
      <c r="H477" t="s">
        <v>126</v>
      </c>
      <c r="I477">
        <v>1</v>
      </c>
      <c r="J477">
        <v>0</v>
      </c>
      <c r="O477">
        <f t="shared" si="440"/>
        <v>37561.75</v>
      </c>
      <c r="P477">
        <f t="shared" si="441"/>
        <v>37561.75</v>
      </c>
      <c r="Q477">
        <f t="shared" si="442"/>
        <v>0</v>
      </c>
      <c r="R477">
        <f t="shared" si="443"/>
        <v>0</v>
      </c>
      <c r="S477">
        <f t="shared" si="444"/>
        <v>0</v>
      </c>
      <c r="T477">
        <f t="shared" si="445"/>
        <v>0</v>
      </c>
      <c r="U477">
        <f t="shared" si="446"/>
        <v>0</v>
      </c>
      <c r="V477">
        <f t="shared" si="447"/>
        <v>0</v>
      </c>
      <c r="W477">
        <f t="shared" si="448"/>
        <v>0</v>
      </c>
      <c r="X477">
        <f t="shared" si="449"/>
        <v>0</v>
      </c>
      <c r="Y477">
        <f t="shared" si="450"/>
        <v>0</v>
      </c>
      <c r="AA477">
        <v>42069989</v>
      </c>
      <c r="AB477">
        <f t="shared" si="451"/>
        <v>8674.77</v>
      </c>
      <c r="AC477">
        <f t="shared" si="452"/>
        <v>8674.77</v>
      </c>
      <c r="AD477">
        <f t="shared" si="453"/>
        <v>0</v>
      </c>
      <c r="AE477">
        <f t="shared" si="454"/>
        <v>0</v>
      </c>
      <c r="AF477">
        <f t="shared" si="455"/>
        <v>0</v>
      </c>
      <c r="AG477">
        <f t="shared" si="456"/>
        <v>0</v>
      </c>
      <c r="AH477">
        <f t="shared" si="457"/>
        <v>0</v>
      </c>
      <c r="AI477">
        <f t="shared" si="458"/>
        <v>0</v>
      </c>
      <c r="AJ477">
        <f t="shared" si="459"/>
        <v>0</v>
      </c>
      <c r="AK477">
        <v>8674.77</v>
      </c>
      <c r="AL477">
        <v>8674.77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4.33</v>
      </c>
      <c r="BD477" t="s">
        <v>3</v>
      </c>
      <c r="BE477" t="s">
        <v>3</v>
      </c>
      <c r="BF477" t="s">
        <v>3</v>
      </c>
      <c r="BG477" t="s">
        <v>3</v>
      </c>
      <c r="BH477">
        <v>3</v>
      </c>
      <c r="BI477">
        <v>1</v>
      </c>
      <c r="BJ477" t="s">
        <v>3</v>
      </c>
      <c r="BM477">
        <v>1100</v>
      </c>
      <c r="BN477">
        <v>0</v>
      </c>
      <c r="BO477" t="s">
        <v>3</v>
      </c>
      <c r="BP477">
        <v>0</v>
      </c>
      <c r="BQ477">
        <v>8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0</v>
      </c>
      <c r="CA477">
        <v>0</v>
      </c>
      <c r="CE477">
        <v>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 t="shared" si="460"/>
        <v>37561.75</v>
      </c>
      <c r="CQ477">
        <f t="shared" si="461"/>
        <v>37561.754100000006</v>
      </c>
      <c r="CR477">
        <f t="shared" si="462"/>
        <v>0</v>
      </c>
      <c r="CS477">
        <f t="shared" si="463"/>
        <v>0</v>
      </c>
      <c r="CT477">
        <f t="shared" si="464"/>
        <v>0</v>
      </c>
      <c r="CU477">
        <f t="shared" si="465"/>
        <v>0</v>
      </c>
      <c r="CV477">
        <f t="shared" si="466"/>
        <v>0</v>
      </c>
      <c r="CW477">
        <f t="shared" si="467"/>
        <v>0</v>
      </c>
      <c r="CX477">
        <f t="shared" si="468"/>
        <v>0</v>
      </c>
      <c r="CY477">
        <f t="shared" si="469"/>
        <v>0</v>
      </c>
      <c r="CZ477">
        <f t="shared" si="470"/>
        <v>0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1010</v>
      </c>
      <c r="DV477" t="s">
        <v>126</v>
      </c>
      <c r="DW477" t="s">
        <v>126</v>
      </c>
      <c r="DX477">
        <v>1</v>
      </c>
      <c r="EE477">
        <v>40533194</v>
      </c>
      <c r="EF477">
        <v>8</v>
      </c>
      <c r="EG477" t="s">
        <v>127</v>
      </c>
      <c r="EH477">
        <v>0</v>
      </c>
      <c r="EI477" t="s">
        <v>3</v>
      </c>
      <c r="EJ477">
        <v>1</v>
      </c>
      <c r="EK477">
        <v>1100</v>
      </c>
      <c r="EL477" t="s">
        <v>128</v>
      </c>
      <c r="EM477" t="s">
        <v>129</v>
      </c>
      <c r="EO477" t="s">
        <v>3</v>
      </c>
      <c r="EQ477">
        <v>0</v>
      </c>
      <c r="ER477">
        <v>8674.77</v>
      </c>
      <c r="ES477">
        <v>8674.77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5</v>
      </c>
      <c r="FC477">
        <v>1</v>
      </c>
      <c r="FD477">
        <v>18</v>
      </c>
      <c r="FF477">
        <v>42700</v>
      </c>
      <c r="FQ477">
        <v>0</v>
      </c>
      <c r="FR477">
        <f t="shared" si="471"/>
        <v>0</v>
      </c>
      <c r="FS477">
        <v>0</v>
      </c>
      <c r="FX477">
        <v>0</v>
      </c>
      <c r="FY477">
        <v>0</v>
      </c>
      <c r="GA477" t="s">
        <v>226</v>
      </c>
      <c r="GD477">
        <v>0</v>
      </c>
      <c r="GF477">
        <v>-1670019159</v>
      </c>
      <c r="GG477">
        <v>2</v>
      </c>
      <c r="GH477">
        <v>3</v>
      </c>
      <c r="GI477">
        <v>3</v>
      </c>
      <c r="GJ477">
        <v>0</v>
      </c>
      <c r="GK477">
        <f>ROUND(R477*(S12)/100,2)</f>
        <v>0</v>
      </c>
      <c r="GL477">
        <f t="shared" si="472"/>
        <v>0</v>
      </c>
      <c r="GM477">
        <f t="shared" si="473"/>
        <v>37561.75</v>
      </c>
      <c r="GN477">
        <f t="shared" si="474"/>
        <v>37561.75</v>
      </c>
      <c r="GO477">
        <f t="shared" si="475"/>
        <v>0</v>
      </c>
      <c r="GP477">
        <f t="shared" si="476"/>
        <v>0</v>
      </c>
      <c r="GR477">
        <v>1</v>
      </c>
      <c r="GS477">
        <v>1</v>
      </c>
      <c r="GT477">
        <v>0</v>
      </c>
      <c r="GU477" t="s">
        <v>3</v>
      </c>
      <c r="GV477">
        <f t="shared" si="477"/>
        <v>0</v>
      </c>
      <c r="GW477">
        <v>1</v>
      </c>
      <c r="GX477">
        <f t="shared" si="478"/>
        <v>0</v>
      </c>
      <c r="HA477">
        <v>0</v>
      </c>
      <c r="HB477">
        <v>0</v>
      </c>
      <c r="HC477">
        <f t="shared" si="479"/>
        <v>0</v>
      </c>
      <c r="IK477">
        <v>0</v>
      </c>
    </row>
    <row r="478" spans="1:255" x14ac:dyDescent="0.2">
      <c r="A478" s="2">
        <v>17</v>
      </c>
      <c r="B478" s="2">
        <v>1</v>
      </c>
      <c r="C478" s="2"/>
      <c r="D478" s="2"/>
      <c r="E478" s="2" t="s">
        <v>219</v>
      </c>
      <c r="F478" s="2" t="s">
        <v>124</v>
      </c>
      <c r="G478" s="2" t="s">
        <v>227</v>
      </c>
      <c r="H478" s="2" t="s">
        <v>126</v>
      </c>
      <c r="I478" s="2">
        <v>1</v>
      </c>
      <c r="J478" s="2">
        <v>0</v>
      </c>
      <c r="K478" s="2"/>
      <c r="L478" s="2"/>
      <c r="M478" s="2"/>
      <c r="N478" s="2"/>
      <c r="O478" s="2">
        <f t="shared" si="440"/>
        <v>8979.5</v>
      </c>
      <c r="P478" s="2">
        <f t="shared" si="441"/>
        <v>8979.5</v>
      </c>
      <c r="Q478" s="2">
        <f t="shared" si="442"/>
        <v>0</v>
      </c>
      <c r="R478" s="2">
        <f t="shared" si="443"/>
        <v>0</v>
      </c>
      <c r="S478" s="2">
        <f t="shared" si="444"/>
        <v>0</v>
      </c>
      <c r="T478" s="2">
        <f t="shared" si="445"/>
        <v>0</v>
      </c>
      <c r="U478" s="2">
        <f t="shared" si="446"/>
        <v>0</v>
      </c>
      <c r="V478" s="2">
        <f t="shared" si="447"/>
        <v>0</v>
      </c>
      <c r="W478" s="2">
        <f t="shared" si="448"/>
        <v>0</v>
      </c>
      <c r="X478" s="2">
        <f t="shared" si="449"/>
        <v>0</v>
      </c>
      <c r="Y478" s="2">
        <f t="shared" si="450"/>
        <v>0</v>
      </c>
      <c r="Z478" s="2"/>
      <c r="AA478" s="2">
        <v>42069975</v>
      </c>
      <c r="AB478" s="2">
        <f t="shared" si="451"/>
        <v>8979.5</v>
      </c>
      <c r="AC478" s="2">
        <f t="shared" si="452"/>
        <v>8979.5</v>
      </c>
      <c r="AD478" s="2">
        <f t="shared" si="453"/>
        <v>0</v>
      </c>
      <c r="AE478" s="2">
        <f t="shared" si="454"/>
        <v>0</v>
      </c>
      <c r="AF478" s="2">
        <f t="shared" si="455"/>
        <v>0</v>
      </c>
      <c r="AG478" s="2">
        <f t="shared" si="456"/>
        <v>0</v>
      </c>
      <c r="AH478" s="2">
        <f t="shared" si="457"/>
        <v>0</v>
      </c>
      <c r="AI478" s="2">
        <f t="shared" si="458"/>
        <v>0</v>
      </c>
      <c r="AJ478" s="2">
        <f t="shared" si="459"/>
        <v>0</v>
      </c>
      <c r="AK478" s="2">
        <v>8979.5000000000018</v>
      </c>
      <c r="AL478" s="2">
        <v>8979.5000000000018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v>0</v>
      </c>
      <c r="AV478" s="2">
        <v>1</v>
      </c>
      <c r="AW478" s="2">
        <v>1</v>
      </c>
      <c r="AX478" s="2"/>
      <c r="AY478" s="2"/>
      <c r="AZ478" s="2">
        <v>1</v>
      </c>
      <c r="BA478" s="2">
        <v>1</v>
      </c>
      <c r="BB478" s="2">
        <v>1</v>
      </c>
      <c r="BC478" s="2">
        <v>1</v>
      </c>
      <c r="BD478" s="2" t="s">
        <v>3</v>
      </c>
      <c r="BE478" s="2" t="s">
        <v>3</v>
      </c>
      <c r="BF478" s="2" t="s">
        <v>3</v>
      </c>
      <c r="BG478" s="2" t="s">
        <v>3</v>
      </c>
      <c r="BH478" s="2">
        <v>3</v>
      </c>
      <c r="BI478" s="2">
        <v>1</v>
      </c>
      <c r="BJ478" s="2" t="s">
        <v>3</v>
      </c>
      <c r="BK478" s="2"/>
      <c r="BL478" s="2"/>
      <c r="BM478" s="2">
        <v>1100</v>
      </c>
      <c r="BN478" s="2">
        <v>0</v>
      </c>
      <c r="BO478" s="2" t="s">
        <v>3</v>
      </c>
      <c r="BP478" s="2">
        <v>0</v>
      </c>
      <c r="BQ478" s="2">
        <v>8</v>
      </c>
      <c r="BR478" s="2">
        <v>0</v>
      </c>
      <c r="BS478" s="2">
        <v>1</v>
      </c>
      <c r="BT478" s="2">
        <v>1</v>
      </c>
      <c r="BU478" s="2">
        <v>1</v>
      </c>
      <c r="BV478" s="2">
        <v>1</v>
      </c>
      <c r="BW478" s="2">
        <v>1</v>
      </c>
      <c r="BX478" s="2">
        <v>1</v>
      </c>
      <c r="BY478" s="2" t="s">
        <v>3</v>
      </c>
      <c r="BZ478" s="2">
        <v>0</v>
      </c>
      <c r="CA478" s="2">
        <v>0</v>
      </c>
      <c r="CB478" s="2"/>
      <c r="CC478" s="2"/>
      <c r="CD478" s="2"/>
      <c r="CE478" s="2">
        <v>0</v>
      </c>
      <c r="CF478" s="2">
        <v>0</v>
      </c>
      <c r="CG478" s="2">
        <v>0</v>
      </c>
      <c r="CH478" s="2"/>
      <c r="CI478" s="2"/>
      <c r="CJ478" s="2"/>
      <c r="CK478" s="2"/>
      <c r="CL478" s="2"/>
      <c r="CM478" s="2">
        <v>0</v>
      </c>
      <c r="CN478" s="2" t="s">
        <v>3</v>
      </c>
      <c r="CO478" s="2">
        <v>0</v>
      </c>
      <c r="CP478" s="2">
        <f t="shared" si="460"/>
        <v>8979.5</v>
      </c>
      <c r="CQ478" s="2">
        <f t="shared" si="461"/>
        <v>8979.5</v>
      </c>
      <c r="CR478" s="2">
        <f t="shared" si="462"/>
        <v>0</v>
      </c>
      <c r="CS478" s="2">
        <f t="shared" si="463"/>
        <v>0</v>
      </c>
      <c r="CT478" s="2">
        <f t="shared" si="464"/>
        <v>0</v>
      </c>
      <c r="CU478" s="2">
        <f t="shared" si="465"/>
        <v>0</v>
      </c>
      <c r="CV478" s="2">
        <f t="shared" si="466"/>
        <v>0</v>
      </c>
      <c r="CW478" s="2">
        <f t="shared" si="467"/>
        <v>0</v>
      </c>
      <c r="CX478" s="2">
        <f t="shared" si="468"/>
        <v>0</v>
      </c>
      <c r="CY478" s="2">
        <f t="shared" si="469"/>
        <v>0</v>
      </c>
      <c r="CZ478" s="2">
        <f t="shared" si="470"/>
        <v>0</v>
      </c>
      <c r="DA478" s="2"/>
      <c r="DB478" s="2"/>
      <c r="DC478" s="2" t="s">
        <v>3</v>
      </c>
      <c r="DD478" s="2" t="s">
        <v>3</v>
      </c>
      <c r="DE478" s="2" t="s">
        <v>3</v>
      </c>
      <c r="DF478" s="2" t="s">
        <v>3</v>
      </c>
      <c r="DG478" s="2" t="s">
        <v>3</v>
      </c>
      <c r="DH478" s="2" t="s">
        <v>3</v>
      </c>
      <c r="DI478" s="2" t="s">
        <v>3</v>
      </c>
      <c r="DJ478" s="2" t="s">
        <v>3</v>
      </c>
      <c r="DK478" s="2" t="s">
        <v>3</v>
      </c>
      <c r="DL478" s="2" t="s">
        <v>3</v>
      </c>
      <c r="DM478" s="2" t="s">
        <v>3</v>
      </c>
      <c r="DN478" s="2">
        <v>0</v>
      </c>
      <c r="DO478" s="2">
        <v>0</v>
      </c>
      <c r="DP478" s="2">
        <v>1</v>
      </c>
      <c r="DQ478" s="2">
        <v>1</v>
      </c>
      <c r="DR478" s="2"/>
      <c r="DS478" s="2"/>
      <c r="DT478" s="2"/>
      <c r="DU478" s="2">
        <v>1010</v>
      </c>
      <c r="DV478" s="2" t="s">
        <v>126</v>
      </c>
      <c r="DW478" s="2" t="s">
        <v>126</v>
      </c>
      <c r="DX478" s="2">
        <v>1</v>
      </c>
      <c r="DY478" s="2"/>
      <c r="DZ478" s="2"/>
      <c r="EA478" s="2"/>
      <c r="EB478" s="2"/>
      <c r="EC478" s="2"/>
      <c r="ED478" s="2"/>
      <c r="EE478" s="2">
        <v>40533194</v>
      </c>
      <c r="EF478" s="2">
        <v>8</v>
      </c>
      <c r="EG478" s="2" t="s">
        <v>127</v>
      </c>
      <c r="EH478" s="2">
        <v>0</v>
      </c>
      <c r="EI478" s="2" t="s">
        <v>3</v>
      </c>
      <c r="EJ478" s="2">
        <v>1</v>
      </c>
      <c r="EK478" s="2">
        <v>1100</v>
      </c>
      <c r="EL478" s="2" t="s">
        <v>128</v>
      </c>
      <c r="EM478" s="2" t="s">
        <v>129</v>
      </c>
      <c r="EN478" s="2"/>
      <c r="EO478" s="2" t="s">
        <v>3</v>
      </c>
      <c r="EP478" s="2"/>
      <c r="EQ478" s="2">
        <v>0</v>
      </c>
      <c r="ER478" s="2">
        <v>0</v>
      </c>
      <c r="ES478" s="2">
        <v>8979.5000000000018</v>
      </c>
      <c r="ET478" s="2">
        <v>0</v>
      </c>
      <c r="EU478" s="2">
        <v>0</v>
      </c>
      <c r="EV478" s="2">
        <v>0</v>
      </c>
      <c r="EW478" s="2">
        <v>0</v>
      </c>
      <c r="EX478" s="2">
        <v>0</v>
      </c>
      <c r="EY478" s="2">
        <v>0</v>
      </c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>
        <v>0</v>
      </c>
      <c r="FR478" s="2">
        <f t="shared" si="471"/>
        <v>0</v>
      </c>
      <c r="FS478" s="2">
        <v>0</v>
      </c>
      <c r="FT478" s="2"/>
      <c r="FU478" s="2"/>
      <c r="FV478" s="2"/>
      <c r="FW478" s="2"/>
      <c r="FX478" s="2">
        <v>0</v>
      </c>
      <c r="FY478" s="2">
        <v>0</v>
      </c>
      <c r="FZ478" s="2"/>
      <c r="GA478" s="2" t="s">
        <v>228</v>
      </c>
      <c r="GB478" s="2"/>
      <c r="GC478" s="2"/>
      <c r="GD478" s="2">
        <v>0</v>
      </c>
      <c r="GE478" s="2"/>
      <c r="GF478" s="2">
        <v>-1637039953</v>
      </c>
      <c r="GG478" s="2">
        <v>2</v>
      </c>
      <c r="GH478" s="2">
        <v>4</v>
      </c>
      <c r="GI478" s="2">
        <v>-2</v>
      </c>
      <c r="GJ478" s="2">
        <v>0</v>
      </c>
      <c r="GK478" s="2">
        <f>ROUND(R478*(R12)/100,2)</f>
        <v>0</v>
      </c>
      <c r="GL478" s="2">
        <f t="shared" si="472"/>
        <v>0</v>
      </c>
      <c r="GM478" s="2">
        <f t="shared" si="473"/>
        <v>8979.5</v>
      </c>
      <c r="GN478" s="2">
        <f t="shared" si="474"/>
        <v>8979.5</v>
      </c>
      <c r="GO478" s="2">
        <f t="shared" si="475"/>
        <v>0</v>
      </c>
      <c r="GP478" s="2">
        <f t="shared" si="476"/>
        <v>0</v>
      </c>
      <c r="GQ478" s="2"/>
      <c r="GR478" s="2">
        <v>0</v>
      </c>
      <c r="GS478" s="2">
        <v>2</v>
      </c>
      <c r="GT478" s="2">
        <v>0</v>
      </c>
      <c r="GU478" s="2" t="s">
        <v>3</v>
      </c>
      <c r="GV478" s="2">
        <f t="shared" si="477"/>
        <v>0</v>
      </c>
      <c r="GW478" s="2">
        <v>1</v>
      </c>
      <c r="GX478" s="2">
        <f t="shared" si="478"/>
        <v>0</v>
      </c>
      <c r="GY478" s="2"/>
      <c r="GZ478" s="2"/>
      <c r="HA478" s="2">
        <v>0</v>
      </c>
      <c r="HB478" s="2">
        <v>0</v>
      </c>
      <c r="HC478" s="2">
        <f t="shared" si="479"/>
        <v>0</v>
      </c>
      <c r="HD478" s="2"/>
      <c r="HE478" s="2"/>
      <c r="HF478" s="2"/>
      <c r="HG478" s="2"/>
      <c r="HH478" s="2"/>
      <c r="HI478" s="2"/>
      <c r="HJ478" s="2"/>
      <c r="HK478" s="2"/>
      <c r="HL478" s="2"/>
      <c r="HM478" s="2"/>
      <c r="HN478" s="2"/>
      <c r="HO478" s="2"/>
      <c r="HP478" s="2"/>
      <c r="HQ478" s="2"/>
      <c r="HR478" s="2"/>
      <c r="HS478" s="2"/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>
        <v>0</v>
      </c>
      <c r="IL478" s="2"/>
      <c r="IM478" s="2"/>
      <c r="IN478" s="2"/>
      <c r="IO478" s="2"/>
      <c r="IP478" s="2"/>
      <c r="IQ478" s="2"/>
      <c r="IR478" s="2"/>
      <c r="IS478" s="2"/>
      <c r="IT478" s="2"/>
      <c r="IU478" s="2"/>
    </row>
    <row r="479" spans="1:255" x14ac:dyDescent="0.2">
      <c r="A479">
        <v>17</v>
      </c>
      <c r="B479">
        <v>1</v>
      </c>
      <c r="E479" t="s">
        <v>219</v>
      </c>
      <c r="F479" t="s">
        <v>124</v>
      </c>
      <c r="G479" t="s">
        <v>227</v>
      </c>
      <c r="H479" t="s">
        <v>126</v>
      </c>
      <c r="I479">
        <v>1</v>
      </c>
      <c r="J479">
        <v>0</v>
      </c>
      <c r="O479">
        <f t="shared" si="440"/>
        <v>38881.24</v>
      </c>
      <c r="P479">
        <f t="shared" si="441"/>
        <v>38881.24</v>
      </c>
      <c r="Q479">
        <f t="shared" si="442"/>
        <v>0</v>
      </c>
      <c r="R479">
        <f t="shared" si="443"/>
        <v>0</v>
      </c>
      <c r="S479">
        <f t="shared" si="444"/>
        <v>0</v>
      </c>
      <c r="T479">
        <f t="shared" si="445"/>
        <v>0</v>
      </c>
      <c r="U479">
        <f t="shared" si="446"/>
        <v>0</v>
      </c>
      <c r="V479">
        <f t="shared" si="447"/>
        <v>0</v>
      </c>
      <c r="W479">
        <f t="shared" si="448"/>
        <v>0</v>
      </c>
      <c r="X479">
        <f t="shared" si="449"/>
        <v>0</v>
      </c>
      <c r="Y479">
        <f t="shared" si="450"/>
        <v>0</v>
      </c>
      <c r="AA479">
        <v>42069989</v>
      </c>
      <c r="AB479">
        <f t="shared" si="451"/>
        <v>8979.5</v>
      </c>
      <c r="AC479">
        <f t="shared" si="452"/>
        <v>8979.5</v>
      </c>
      <c r="AD479">
        <f t="shared" si="453"/>
        <v>0</v>
      </c>
      <c r="AE479">
        <f t="shared" si="454"/>
        <v>0</v>
      </c>
      <c r="AF479">
        <f t="shared" si="455"/>
        <v>0</v>
      </c>
      <c r="AG479">
        <f t="shared" si="456"/>
        <v>0</v>
      </c>
      <c r="AH479">
        <f t="shared" si="457"/>
        <v>0</v>
      </c>
      <c r="AI479">
        <f t="shared" si="458"/>
        <v>0</v>
      </c>
      <c r="AJ479">
        <f t="shared" si="459"/>
        <v>0</v>
      </c>
      <c r="AK479">
        <v>8979.5000000000018</v>
      </c>
      <c r="AL479">
        <v>8979.5000000000018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1</v>
      </c>
      <c r="AW479">
        <v>1</v>
      </c>
      <c r="AZ479">
        <v>1</v>
      </c>
      <c r="BA479">
        <v>1</v>
      </c>
      <c r="BB479">
        <v>1</v>
      </c>
      <c r="BC479">
        <v>4.33</v>
      </c>
      <c r="BD479" t="s">
        <v>3</v>
      </c>
      <c r="BE479" t="s">
        <v>3</v>
      </c>
      <c r="BF479" t="s">
        <v>3</v>
      </c>
      <c r="BG479" t="s">
        <v>3</v>
      </c>
      <c r="BH479">
        <v>3</v>
      </c>
      <c r="BI479">
        <v>1</v>
      </c>
      <c r="BJ479" t="s">
        <v>3</v>
      </c>
      <c r="BM479">
        <v>1100</v>
      </c>
      <c r="BN479">
        <v>0</v>
      </c>
      <c r="BO479" t="s">
        <v>3</v>
      </c>
      <c r="BP479">
        <v>0</v>
      </c>
      <c r="BQ479">
        <v>8</v>
      </c>
      <c r="BR479">
        <v>0</v>
      </c>
      <c r="BS479">
        <v>1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0</v>
      </c>
      <c r="CA479">
        <v>0</v>
      </c>
      <c r="CE479">
        <v>0</v>
      </c>
      <c r="CF479">
        <v>0</v>
      </c>
      <c r="CG479">
        <v>0</v>
      </c>
      <c r="CM479">
        <v>0</v>
      </c>
      <c r="CN479" t="s">
        <v>3</v>
      </c>
      <c r="CO479">
        <v>0</v>
      </c>
      <c r="CP479">
        <f t="shared" si="460"/>
        <v>38881.24</v>
      </c>
      <c r="CQ479">
        <f t="shared" si="461"/>
        <v>38881.235000000001</v>
      </c>
      <c r="CR479">
        <f t="shared" si="462"/>
        <v>0</v>
      </c>
      <c r="CS479">
        <f t="shared" si="463"/>
        <v>0</v>
      </c>
      <c r="CT479">
        <f t="shared" si="464"/>
        <v>0</v>
      </c>
      <c r="CU479">
        <f t="shared" si="465"/>
        <v>0</v>
      </c>
      <c r="CV479">
        <f t="shared" si="466"/>
        <v>0</v>
      </c>
      <c r="CW479">
        <f t="shared" si="467"/>
        <v>0</v>
      </c>
      <c r="CX479">
        <f t="shared" si="468"/>
        <v>0</v>
      </c>
      <c r="CY479">
        <f t="shared" si="469"/>
        <v>0</v>
      </c>
      <c r="CZ479">
        <f t="shared" si="470"/>
        <v>0</v>
      </c>
      <c r="DC479" t="s">
        <v>3</v>
      </c>
      <c r="DD479" t="s">
        <v>3</v>
      </c>
      <c r="DE479" t="s">
        <v>3</v>
      </c>
      <c r="DF479" t="s">
        <v>3</v>
      </c>
      <c r="DG479" t="s">
        <v>3</v>
      </c>
      <c r="DH479" t="s">
        <v>3</v>
      </c>
      <c r="DI479" t="s">
        <v>3</v>
      </c>
      <c r="DJ479" t="s">
        <v>3</v>
      </c>
      <c r="DK479" t="s">
        <v>3</v>
      </c>
      <c r="DL479" t="s">
        <v>3</v>
      </c>
      <c r="DM479" t="s">
        <v>3</v>
      </c>
      <c r="DN479">
        <v>0</v>
      </c>
      <c r="DO479">
        <v>0</v>
      </c>
      <c r="DP479">
        <v>1</v>
      </c>
      <c r="DQ479">
        <v>1</v>
      </c>
      <c r="DU479">
        <v>1010</v>
      </c>
      <c r="DV479" t="s">
        <v>126</v>
      </c>
      <c r="DW479" t="s">
        <v>126</v>
      </c>
      <c r="DX479">
        <v>1</v>
      </c>
      <c r="EE479">
        <v>40533194</v>
      </c>
      <c r="EF479">
        <v>8</v>
      </c>
      <c r="EG479" t="s">
        <v>127</v>
      </c>
      <c r="EH479">
        <v>0</v>
      </c>
      <c r="EI479" t="s">
        <v>3</v>
      </c>
      <c r="EJ479">
        <v>1</v>
      </c>
      <c r="EK479">
        <v>1100</v>
      </c>
      <c r="EL479" t="s">
        <v>128</v>
      </c>
      <c r="EM479" t="s">
        <v>129</v>
      </c>
      <c r="EO479" t="s">
        <v>3</v>
      </c>
      <c r="EQ479">
        <v>0</v>
      </c>
      <c r="ER479">
        <v>8979.5000000000018</v>
      </c>
      <c r="ES479">
        <v>8979.5000000000018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EZ479">
        <v>5</v>
      </c>
      <c r="FC479">
        <v>1</v>
      </c>
      <c r="FD479">
        <v>18</v>
      </c>
      <c r="FF479">
        <v>44200</v>
      </c>
      <c r="FQ479">
        <v>0</v>
      </c>
      <c r="FR479">
        <f t="shared" si="471"/>
        <v>0</v>
      </c>
      <c r="FS479">
        <v>0</v>
      </c>
      <c r="FX479">
        <v>0</v>
      </c>
      <c r="FY479">
        <v>0</v>
      </c>
      <c r="GA479" t="s">
        <v>228</v>
      </c>
      <c r="GD479">
        <v>0</v>
      </c>
      <c r="GF479">
        <v>-1637039953</v>
      </c>
      <c r="GG479">
        <v>2</v>
      </c>
      <c r="GH479">
        <v>3</v>
      </c>
      <c r="GI479">
        <v>3</v>
      </c>
      <c r="GJ479">
        <v>0</v>
      </c>
      <c r="GK479">
        <f>ROUND(R479*(S12)/100,2)</f>
        <v>0</v>
      </c>
      <c r="GL479">
        <f t="shared" si="472"/>
        <v>0</v>
      </c>
      <c r="GM479">
        <f t="shared" si="473"/>
        <v>38881.24</v>
      </c>
      <c r="GN479">
        <f t="shared" si="474"/>
        <v>38881.24</v>
      </c>
      <c r="GO479">
        <f t="shared" si="475"/>
        <v>0</v>
      </c>
      <c r="GP479">
        <f t="shared" si="476"/>
        <v>0</v>
      </c>
      <c r="GR479">
        <v>1</v>
      </c>
      <c r="GS479">
        <v>1</v>
      </c>
      <c r="GT479">
        <v>0</v>
      </c>
      <c r="GU479" t="s">
        <v>3</v>
      </c>
      <c r="GV479">
        <f t="shared" si="477"/>
        <v>0</v>
      </c>
      <c r="GW479">
        <v>1</v>
      </c>
      <c r="GX479">
        <f t="shared" si="478"/>
        <v>0</v>
      </c>
      <c r="HA479">
        <v>0</v>
      </c>
      <c r="HB479">
        <v>0</v>
      </c>
      <c r="HC479">
        <f t="shared" si="479"/>
        <v>0</v>
      </c>
      <c r="IK479">
        <v>0</v>
      </c>
    </row>
    <row r="480" spans="1:255" x14ac:dyDescent="0.2">
      <c r="A480" s="2">
        <v>17</v>
      </c>
      <c r="B480" s="2">
        <v>1</v>
      </c>
      <c r="C480" s="2"/>
      <c r="D480" s="2"/>
      <c r="E480" s="2" t="s">
        <v>38</v>
      </c>
      <c r="F480" s="2" t="s">
        <v>124</v>
      </c>
      <c r="G480" s="2" t="s">
        <v>198</v>
      </c>
      <c r="H480" s="2" t="s">
        <v>126</v>
      </c>
      <c r="I480" s="2">
        <v>1</v>
      </c>
      <c r="J480" s="2">
        <v>0</v>
      </c>
      <c r="K480" s="2"/>
      <c r="L480" s="2"/>
      <c r="M480" s="2"/>
      <c r="N480" s="2"/>
      <c r="O480" s="2">
        <f t="shared" si="440"/>
        <v>2974.2</v>
      </c>
      <c r="P480" s="2">
        <f t="shared" si="441"/>
        <v>2974.2</v>
      </c>
      <c r="Q480" s="2">
        <f t="shared" si="442"/>
        <v>0</v>
      </c>
      <c r="R480" s="2">
        <f t="shared" si="443"/>
        <v>0</v>
      </c>
      <c r="S480" s="2">
        <f t="shared" si="444"/>
        <v>0</v>
      </c>
      <c r="T480" s="2">
        <f t="shared" si="445"/>
        <v>0</v>
      </c>
      <c r="U480" s="2">
        <f t="shared" si="446"/>
        <v>0</v>
      </c>
      <c r="V480" s="2">
        <f t="shared" si="447"/>
        <v>0</v>
      </c>
      <c r="W480" s="2">
        <f t="shared" si="448"/>
        <v>0</v>
      </c>
      <c r="X480" s="2">
        <f t="shared" si="449"/>
        <v>0</v>
      </c>
      <c r="Y480" s="2">
        <f t="shared" si="450"/>
        <v>0</v>
      </c>
      <c r="Z480" s="2"/>
      <c r="AA480" s="2">
        <v>42069975</v>
      </c>
      <c r="AB480" s="2">
        <f t="shared" si="451"/>
        <v>2974.2</v>
      </c>
      <c r="AC480" s="2">
        <f t="shared" si="452"/>
        <v>2974.2</v>
      </c>
      <c r="AD480" s="2">
        <f t="shared" si="453"/>
        <v>0</v>
      </c>
      <c r="AE480" s="2">
        <f t="shared" si="454"/>
        <v>0</v>
      </c>
      <c r="AF480" s="2">
        <f t="shared" si="455"/>
        <v>0</v>
      </c>
      <c r="AG480" s="2">
        <f t="shared" si="456"/>
        <v>0</v>
      </c>
      <c r="AH480" s="2">
        <f t="shared" si="457"/>
        <v>0</v>
      </c>
      <c r="AI480" s="2">
        <f t="shared" si="458"/>
        <v>0</v>
      </c>
      <c r="AJ480" s="2">
        <f t="shared" si="459"/>
        <v>0</v>
      </c>
      <c r="AK480" s="2">
        <v>2974.2</v>
      </c>
      <c r="AL480" s="2">
        <v>2974.2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v>0</v>
      </c>
      <c r="AV480" s="2">
        <v>1</v>
      </c>
      <c r="AW480" s="2">
        <v>1</v>
      </c>
      <c r="AX480" s="2"/>
      <c r="AY480" s="2"/>
      <c r="AZ480" s="2">
        <v>1</v>
      </c>
      <c r="BA480" s="2">
        <v>1</v>
      </c>
      <c r="BB480" s="2">
        <v>1</v>
      </c>
      <c r="BC480" s="2">
        <v>1</v>
      </c>
      <c r="BD480" s="2" t="s">
        <v>3</v>
      </c>
      <c r="BE480" s="2" t="s">
        <v>3</v>
      </c>
      <c r="BF480" s="2" t="s">
        <v>3</v>
      </c>
      <c r="BG480" s="2" t="s">
        <v>3</v>
      </c>
      <c r="BH480" s="2">
        <v>3</v>
      </c>
      <c r="BI480" s="2">
        <v>1</v>
      </c>
      <c r="BJ480" s="2" t="s">
        <v>3</v>
      </c>
      <c r="BK480" s="2"/>
      <c r="BL480" s="2"/>
      <c r="BM480" s="2">
        <v>1100</v>
      </c>
      <c r="BN480" s="2">
        <v>0</v>
      </c>
      <c r="BO480" s="2" t="s">
        <v>3</v>
      </c>
      <c r="BP480" s="2">
        <v>0</v>
      </c>
      <c r="BQ480" s="2">
        <v>8</v>
      </c>
      <c r="BR480" s="2">
        <v>0</v>
      </c>
      <c r="BS480" s="2">
        <v>1</v>
      </c>
      <c r="BT480" s="2">
        <v>1</v>
      </c>
      <c r="BU480" s="2">
        <v>1</v>
      </c>
      <c r="BV480" s="2">
        <v>1</v>
      </c>
      <c r="BW480" s="2">
        <v>1</v>
      </c>
      <c r="BX480" s="2">
        <v>1</v>
      </c>
      <c r="BY480" s="2" t="s">
        <v>3</v>
      </c>
      <c r="BZ480" s="2">
        <v>0</v>
      </c>
      <c r="CA480" s="2">
        <v>0</v>
      </c>
      <c r="CB480" s="2"/>
      <c r="CC480" s="2"/>
      <c r="CD480" s="2"/>
      <c r="CE480" s="2">
        <v>0</v>
      </c>
      <c r="CF480" s="2">
        <v>0</v>
      </c>
      <c r="CG480" s="2">
        <v>0</v>
      </c>
      <c r="CH480" s="2"/>
      <c r="CI480" s="2"/>
      <c r="CJ480" s="2"/>
      <c r="CK480" s="2"/>
      <c r="CL480" s="2"/>
      <c r="CM480" s="2">
        <v>0</v>
      </c>
      <c r="CN480" s="2" t="s">
        <v>3</v>
      </c>
      <c r="CO480" s="2">
        <v>0</v>
      </c>
      <c r="CP480" s="2">
        <f t="shared" si="460"/>
        <v>2974.2</v>
      </c>
      <c r="CQ480" s="2">
        <f t="shared" si="461"/>
        <v>2974.2</v>
      </c>
      <c r="CR480" s="2">
        <f t="shared" si="462"/>
        <v>0</v>
      </c>
      <c r="CS480" s="2">
        <f t="shared" si="463"/>
        <v>0</v>
      </c>
      <c r="CT480" s="2">
        <f t="shared" si="464"/>
        <v>0</v>
      </c>
      <c r="CU480" s="2">
        <f t="shared" si="465"/>
        <v>0</v>
      </c>
      <c r="CV480" s="2">
        <f t="shared" si="466"/>
        <v>0</v>
      </c>
      <c r="CW480" s="2">
        <f t="shared" si="467"/>
        <v>0</v>
      </c>
      <c r="CX480" s="2">
        <f t="shared" si="468"/>
        <v>0</v>
      </c>
      <c r="CY480" s="2">
        <f t="shared" si="469"/>
        <v>0</v>
      </c>
      <c r="CZ480" s="2">
        <f t="shared" si="470"/>
        <v>0</v>
      </c>
      <c r="DA480" s="2"/>
      <c r="DB480" s="2"/>
      <c r="DC480" s="2" t="s">
        <v>3</v>
      </c>
      <c r="DD480" s="2" t="s">
        <v>3</v>
      </c>
      <c r="DE480" s="2" t="s">
        <v>3</v>
      </c>
      <c r="DF480" s="2" t="s">
        <v>3</v>
      </c>
      <c r="DG480" s="2" t="s">
        <v>3</v>
      </c>
      <c r="DH480" s="2" t="s">
        <v>3</v>
      </c>
      <c r="DI480" s="2" t="s">
        <v>3</v>
      </c>
      <c r="DJ480" s="2" t="s">
        <v>3</v>
      </c>
      <c r="DK480" s="2" t="s">
        <v>3</v>
      </c>
      <c r="DL480" s="2" t="s">
        <v>3</v>
      </c>
      <c r="DM480" s="2" t="s">
        <v>3</v>
      </c>
      <c r="DN480" s="2">
        <v>0</v>
      </c>
      <c r="DO480" s="2">
        <v>0</v>
      </c>
      <c r="DP480" s="2">
        <v>1</v>
      </c>
      <c r="DQ480" s="2">
        <v>1</v>
      </c>
      <c r="DR480" s="2"/>
      <c r="DS480" s="2"/>
      <c r="DT480" s="2"/>
      <c r="DU480" s="2">
        <v>1010</v>
      </c>
      <c r="DV480" s="2" t="s">
        <v>126</v>
      </c>
      <c r="DW480" s="2" t="s">
        <v>126</v>
      </c>
      <c r="DX480" s="2">
        <v>1</v>
      </c>
      <c r="DY480" s="2"/>
      <c r="DZ480" s="2"/>
      <c r="EA480" s="2"/>
      <c r="EB480" s="2"/>
      <c r="EC480" s="2"/>
      <c r="ED480" s="2"/>
      <c r="EE480" s="2">
        <v>40533194</v>
      </c>
      <c r="EF480" s="2">
        <v>8</v>
      </c>
      <c r="EG480" s="2" t="s">
        <v>127</v>
      </c>
      <c r="EH480" s="2">
        <v>0</v>
      </c>
      <c r="EI480" s="2" t="s">
        <v>3</v>
      </c>
      <c r="EJ480" s="2">
        <v>1</v>
      </c>
      <c r="EK480" s="2">
        <v>1100</v>
      </c>
      <c r="EL480" s="2" t="s">
        <v>128</v>
      </c>
      <c r="EM480" s="2" t="s">
        <v>129</v>
      </c>
      <c r="EN480" s="2"/>
      <c r="EO480" s="2" t="s">
        <v>3</v>
      </c>
      <c r="EP480" s="2"/>
      <c r="EQ480" s="2">
        <v>0</v>
      </c>
      <c r="ER480" s="2">
        <v>0</v>
      </c>
      <c r="ES480" s="2">
        <v>2974.2</v>
      </c>
      <c r="ET480" s="2">
        <v>0</v>
      </c>
      <c r="EU480" s="2">
        <v>0</v>
      </c>
      <c r="EV480" s="2">
        <v>0</v>
      </c>
      <c r="EW480" s="2">
        <v>0</v>
      </c>
      <c r="EX480" s="2">
        <v>0</v>
      </c>
      <c r="EY480" s="2">
        <v>0</v>
      </c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>
        <v>0</v>
      </c>
      <c r="FR480" s="2">
        <f t="shared" si="471"/>
        <v>0</v>
      </c>
      <c r="FS480" s="2">
        <v>0</v>
      </c>
      <c r="FT480" s="2"/>
      <c r="FU480" s="2"/>
      <c r="FV480" s="2"/>
      <c r="FW480" s="2"/>
      <c r="FX480" s="2">
        <v>0</v>
      </c>
      <c r="FY480" s="2">
        <v>0</v>
      </c>
      <c r="FZ480" s="2"/>
      <c r="GA480" s="2" t="s">
        <v>199</v>
      </c>
      <c r="GB480" s="2"/>
      <c r="GC480" s="2"/>
      <c r="GD480" s="2">
        <v>0</v>
      </c>
      <c r="GE480" s="2"/>
      <c r="GF480" s="2">
        <v>775886435</v>
      </c>
      <c r="GG480" s="2">
        <v>2</v>
      </c>
      <c r="GH480" s="2">
        <v>4</v>
      </c>
      <c r="GI480" s="2">
        <v>-2</v>
      </c>
      <c r="GJ480" s="2">
        <v>0</v>
      </c>
      <c r="GK480" s="2">
        <f>ROUND(R480*(R12)/100,2)</f>
        <v>0</v>
      </c>
      <c r="GL480" s="2">
        <f t="shared" si="472"/>
        <v>0</v>
      </c>
      <c r="GM480" s="2">
        <f t="shared" si="473"/>
        <v>2974.2</v>
      </c>
      <c r="GN480" s="2">
        <f t="shared" si="474"/>
        <v>2974.2</v>
      </c>
      <c r="GO480" s="2">
        <f t="shared" si="475"/>
        <v>0</v>
      </c>
      <c r="GP480" s="2">
        <f t="shared" si="476"/>
        <v>0</v>
      </c>
      <c r="GQ480" s="2"/>
      <c r="GR480" s="2">
        <v>0</v>
      </c>
      <c r="GS480" s="2">
        <v>2</v>
      </c>
      <c r="GT480" s="2">
        <v>0</v>
      </c>
      <c r="GU480" s="2" t="s">
        <v>3</v>
      </c>
      <c r="GV480" s="2">
        <f t="shared" si="477"/>
        <v>0</v>
      </c>
      <c r="GW480" s="2">
        <v>1</v>
      </c>
      <c r="GX480" s="2">
        <f t="shared" si="478"/>
        <v>0</v>
      </c>
      <c r="GY480" s="2"/>
      <c r="GZ480" s="2"/>
      <c r="HA480" s="2">
        <v>0</v>
      </c>
      <c r="HB480" s="2">
        <v>0</v>
      </c>
      <c r="HC480" s="2">
        <f t="shared" si="479"/>
        <v>0</v>
      </c>
      <c r="HD480" s="2"/>
      <c r="HE480" s="2"/>
      <c r="HF480" s="2"/>
      <c r="HG480" s="2"/>
      <c r="HH480" s="2"/>
      <c r="HI480" s="2"/>
      <c r="HJ480" s="2"/>
      <c r="HK480" s="2"/>
      <c r="HL480" s="2"/>
      <c r="HM480" s="2"/>
      <c r="HN480" s="2"/>
      <c r="HO480" s="2"/>
      <c r="HP480" s="2"/>
      <c r="HQ480" s="2"/>
      <c r="HR480" s="2"/>
      <c r="HS480" s="2"/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>
        <v>0</v>
      </c>
      <c r="IL480" s="2"/>
      <c r="IM480" s="2"/>
      <c r="IN480" s="2"/>
      <c r="IO480" s="2"/>
      <c r="IP480" s="2"/>
      <c r="IQ480" s="2"/>
      <c r="IR480" s="2"/>
      <c r="IS480" s="2"/>
      <c r="IT480" s="2"/>
      <c r="IU480" s="2"/>
    </row>
    <row r="481" spans="1:255" x14ac:dyDescent="0.2">
      <c r="A481">
        <v>17</v>
      </c>
      <c r="B481">
        <v>1</v>
      </c>
      <c r="E481" t="s">
        <v>38</v>
      </c>
      <c r="F481" t="s">
        <v>124</v>
      </c>
      <c r="G481" t="s">
        <v>198</v>
      </c>
      <c r="H481" t="s">
        <v>126</v>
      </c>
      <c r="I481">
        <v>1</v>
      </c>
      <c r="J481">
        <v>0</v>
      </c>
      <c r="O481">
        <f t="shared" si="440"/>
        <v>12878.29</v>
      </c>
      <c r="P481">
        <f t="shared" si="441"/>
        <v>12878.29</v>
      </c>
      <c r="Q481">
        <f t="shared" si="442"/>
        <v>0</v>
      </c>
      <c r="R481">
        <f t="shared" si="443"/>
        <v>0</v>
      </c>
      <c r="S481">
        <f t="shared" si="444"/>
        <v>0</v>
      </c>
      <c r="T481">
        <f t="shared" si="445"/>
        <v>0</v>
      </c>
      <c r="U481">
        <f t="shared" si="446"/>
        <v>0</v>
      </c>
      <c r="V481">
        <f t="shared" si="447"/>
        <v>0</v>
      </c>
      <c r="W481">
        <f t="shared" si="448"/>
        <v>0</v>
      </c>
      <c r="X481">
        <f t="shared" si="449"/>
        <v>0</v>
      </c>
      <c r="Y481">
        <f t="shared" si="450"/>
        <v>0</v>
      </c>
      <c r="AA481">
        <v>42069989</v>
      </c>
      <c r="AB481">
        <f t="shared" si="451"/>
        <v>2974.2</v>
      </c>
      <c r="AC481">
        <f t="shared" si="452"/>
        <v>2974.2</v>
      </c>
      <c r="AD481">
        <f t="shared" si="453"/>
        <v>0</v>
      </c>
      <c r="AE481">
        <f t="shared" si="454"/>
        <v>0</v>
      </c>
      <c r="AF481">
        <f t="shared" si="455"/>
        <v>0</v>
      </c>
      <c r="AG481">
        <f t="shared" si="456"/>
        <v>0</v>
      </c>
      <c r="AH481">
        <f t="shared" si="457"/>
        <v>0</v>
      </c>
      <c r="AI481">
        <f t="shared" si="458"/>
        <v>0</v>
      </c>
      <c r="AJ481">
        <f t="shared" si="459"/>
        <v>0</v>
      </c>
      <c r="AK481">
        <v>2974.2</v>
      </c>
      <c r="AL481">
        <v>2974.2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4.33</v>
      </c>
      <c r="BD481" t="s">
        <v>3</v>
      </c>
      <c r="BE481" t="s">
        <v>3</v>
      </c>
      <c r="BF481" t="s">
        <v>3</v>
      </c>
      <c r="BG481" t="s">
        <v>3</v>
      </c>
      <c r="BH481">
        <v>3</v>
      </c>
      <c r="BI481">
        <v>1</v>
      </c>
      <c r="BJ481" t="s">
        <v>3</v>
      </c>
      <c r="BM481">
        <v>1100</v>
      </c>
      <c r="BN481">
        <v>0</v>
      </c>
      <c r="BO481" t="s">
        <v>3</v>
      </c>
      <c r="BP481">
        <v>0</v>
      </c>
      <c r="BQ481">
        <v>8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3</v>
      </c>
      <c r="BZ481">
        <v>0</v>
      </c>
      <c r="CA481">
        <v>0</v>
      </c>
      <c r="CE481">
        <v>0</v>
      </c>
      <c r="CF481">
        <v>0</v>
      </c>
      <c r="CG481">
        <v>0</v>
      </c>
      <c r="CM481">
        <v>0</v>
      </c>
      <c r="CN481" t="s">
        <v>3</v>
      </c>
      <c r="CO481">
        <v>0</v>
      </c>
      <c r="CP481">
        <f t="shared" si="460"/>
        <v>12878.29</v>
      </c>
      <c r="CQ481">
        <f t="shared" si="461"/>
        <v>12878.286</v>
      </c>
      <c r="CR481">
        <f t="shared" si="462"/>
        <v>0</v>
      </c>
      <c r="CS481">
        <f t="shared" si="463"/>
        <v>0</v>
      </c>
      <c r="CT481">
        <f t="shared" si="464"/>
        <v>0</v>
      </c>
      <c r="CU481">
        <f t="shared" si="465"/>
        <v>0</v>
      </c>
      <c r="CV481">
        <f t="shared" si="466"/>
        <v>0</v>
      </c>
      <c r="CW481">
        <f t="shared" si="467"/>
        <v>0</v>
      </c>
      <c r="CX481">
        <f t="shared" si="468"/>
        <v>0</v>
      </c>
      <c r="CY481">
        <f t="shared" si="469"/>
        <v>0</v>
      </c>
      <c r="CZ481">
        <f t="shared" si="470"/>
        <v>0</v>
      </c>
      <c r="DC481" t="s">
        <v>3</v>
      </c>
      <c r="DD481" t="s">
        <v>3</v>
      </c>
      <c r="DE481" t="s">
        <v>3</v>
      </c>
      <c r="DF481" t="s">
        <v>3</v>
      </c>
      <c r="DG481" t="s">
        <v>3</v>
      </c>
      <c r="DH481" t="s">
        <v>3</v>
      </c>
      <c r="DI481" t="s">
        <v>3</v>
      </c>
      <c r="DJ481" t="s">
        <v>3</v>
      </c>
      <c r="DK481" t="s">
        <v>3</v>
      </c>
      <c r="DL481" t="s">
        <v>3</v>
      </c>
      <c r="DM481" t="s">
        <v>3</v>
      </c>
      <c r="DN481">
        <v>0</v>
      </c>
      <c r="DO481">
        <v>0</v>
      </c>
      <c r="DP481">
        <v>1</v>
      </c>
      <c r="DQ481">
        <v>1</v>
      </c>
      <c r="DU481">
        <v>1010</v>
      </c>
      <c r="DV481" t="s">
        <v>126</v>
      </c>
      <c r="DW481" t="s">
        <v>126</v>
      </c>
      <c r="DX481">
        <v>1</v>
      </c>
      <c r="EE481">
        <v>40533194</v>
      </c>
      <c r="EF481">
        <v>8</v>
      </c>
      <c r="EG481" t="s">
        <v>127</v>
      </c>
      <c r="EH481">
        <v>0</v>
      </c>
      <c r="EI481" t="s">
        <v>3</v>
      </c>
      <c r="EJ481">
        <v>1</v>
      </c>
      <c r="EK481">
        <v>1100</v>
      </c>
      <c r="EL481" t="s">
        <v>128</v>
      </c>
      <c r="EM481" t="s">
        <v>129</v>
      </c>
      <c r="EO481" t="s">
        <v>3</v>
      </c>
      <c r="EQ481">
        <v>0</v>
      </c>
      <c r="ER481">
        <v>2974.2</v>
      </c>
      <c r="ES481">
        <v>2974.2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5</v>
      </c>
      <c r="FC481">
        <v>0</v>
      </c>
      <c r="FD481">
        <v>18</v>
      </c>
      <c r="FF481">
        <v>12200</v>
      </c>
      <c r="FQ481">
        <v>0</v>
      </c>
      <c r="FR481">
        <f t="shared" si="471"/>
        <v>0</v>
      </c>
      <c r="FS481">
        <v>0</v>
      </c>
      <c r="FX481">
        <v>0</v>
      </c>
      <c r="FY481">
        <v>0</v>
      </c>
      <c r="GA481" t="s">
        <v>199</v>
      </c>
      <c r="GD481">
        <v>0</v>
      </c>
      <c r="GF481">
        <v>775886435</v>
      </c>
      <c r="GG481">
        <v>2</v>
      </c>
      <c r="GH481">
        <v>3</v>
      </c>
      <c r="GI481">
        <v>3</v>
      </c>
      <c r="GJ481">
        <v>0</v>
      </c>
      <c r="GK481">
        <f>ROUND(R481*(S12)/100,2)</f>
        <v>0</v>
      </c>
      <c r="GL481">
        <f t="shared" si="472"/>
        <v>0</v>
      </c>
      <c r="GM481">
        <f t="shared" si="473"/>
        <v>12878.29</v>
      </c>
      <c r="GN481">
        <f t="shared" si="474"/>
        <v>12878.29</v>
      </c>
      <c r="GO481">
        <f t="shared" si="475"/>
        <v>0</v>
      </c>
      <c r="GP481">
        <f t="shared" si="476"/>
        <v>0</v>
      </c>
      <c r="GR481">
        <v>1</v>
      </c>
      <c r="GS481">
        <v>1</v>
      </c>
      <c r="GT481">
        <v>0</v>
      </c>
      <c r="GU481" t="s">
        <v>3</v>
      </c>
      <c r="GV481">
        <f t="shared" si="477"/>
        <v>0</v>
      </c>
      <c r="GW481">
        <v>1</v>
      </c>
      <c r="GX481">
        <f t="shared" si="478"/>
        <v>0</v>
      </c>
      <c r="HA481">
        <v>0</v>
      </c>
      <c r="HB481">
        <v>0</v>
      </c>
      <c r="HC481">
        <f t="shared" si="479"/>
        <v>0</v>
      </c>
      <c r="IK481">
        <v>0</v>
      </c>
    </row>
    <row r="482" spans="1:255" x14ac:dyDescent="0.2">
      <c r="A482" s="2">
        <v>17</v>
      </c>
      <c r="B482" s="2">
        <v>1</v>
      </c>
      <c r="C482" s="2"/>
      <c r="D482" s="2"/>
      <c r="E482" s="2" t="s">
        <v>43</v>
      </c>
      <c r="F482" s="2" t="s">
        <v>124</v>
      </c>
      <c r="G482" s="2" t="s">
        <v>201</v>
      </c>
      <c r="H482" s="2" t="s">
        <v>202</v>
      </c>
      <c r="I482" s="2">
        <v>10</v>
      </c>
      <c r="J482" s="2">
        <v>0</v>
      </c>
      <c r="K482" s="2"/>
      <c r="L482" s="2"/>
      <c r="M482" s="2"/>
      <c r="N482" s="2"/>
      <c r="O482" s="2">
        <f t="shared" si="440"/>
        <v>435.3</v>
      </c>
      <c r="P482" s="2">
        <f t="shared" si="441"/>
        <v>435.3</v>
      </c>
      <c r="Q482" s="2">
        <f t="shared" si="442"/>
        <v>0</v>
      </c>
      <c r="R482" s="2">
        <f t="shared" si="443"/>
        <v>0</v>
      </c>
      <c r="S482" s="2">
        <f t="shared" si="444"/>
        <v>0</v>
      </c>
      <c r="T482" s="2">
        <f t="shared" si="445"/>
        <v>0</v>
      </c>
      <c r="U482" s="2">
        <f t="shared" si="446"/>
        <v>0</v>
      </c>
      <c r="V482" s="2">
        <f t="shared" si="447"/>
        <v>0</v>
      </c>
      <c r="W482" s="2">
        <f t="shared" si="448"/>
        <v>0</v>
      </c>
      <c r="X482" s="2">
        <f t="shared" si="449"/>
        <v>0</v>
      </c>
      <c r="Y482" s="2">
        <f t="shared" si="450"/>
        <v>0</v>
      </c>
      <c r="Z482" s="2"/>
      <c r="AA482" s="2">
        <v>42069975</v>
      </c>
      <c r="AB482" s="2">
        <f t="shared" si="451"/>
        <v>43.53</v>
      </c>
      <c r="AC482" s="2">
        <f t="shared" si="452"/>
        <v>43.53</v>
      </c>
      <c r="AD482" s="2">
        <f t="shared" si="453"/>
        <v>0</v>
      </c>
      <c r="AE482" s="2">
        <f t="shared" si="454"/>
        <v>0</v>
      </c>
      <c r="AF482" s="2">
        <f t="shared" si="455"/>
        <v>0</v>
      </c>
      <c r="AG482" s="2">
        <f t="shared" si="456"/>
        <v>0</v>
      </c>
      <c r="AH482" s="2">
        <f t="shared" si="457"/>
        <v>0</v>
      </c>
      <c r="AI482" s="2">
        <f t="shared" si="458"/>
        <v>0</v>
      </c>
      <c r="AJ482" s="2">
        <f t="shared" si="459"/>
        <v>0</v>
      </c>
      <c r="AK482" s="2">
        <v>43.53</v>
      </c>
      <c r="AL482" s="2">
        <v>43.53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v>0</v>
      </c>
      <c r="AV482" s="2">
        <v>1</v>
      </c>
      <c r="AW482" s="2">
        <v>1</v>
      </c>
      <c r="AX482" s="2"/>
      <c r="AY482" s="2"/>
      <c r="AZ482" s="2">
        <v>1</v>
      </c>
      <c r="BA482" s="2">
        <v>1</v>
      </c>
      <c r="BB482" s="2">
        <v>1</v>
      </c>
      <c r="BC482" s="2">
        <v>1</v>
      </c>
      <c r="BD482" s="2" t="s">
        <v>3</v>
      </c>
      <c r="BE482" s="2" t="s">
        <v>3</v>
      </c>
      <c r="BF482" s="2" t="s">
        <v>3</v>
      </c>
      <c r="BG482" s="2" t="s">
        <v>3</v>
      </c>
      <c r="BH482" s="2">
        <v>3</v>
      </c>
      <c r="BI482" s="2">
        <v>1</v>
      </c>
      <c r="BJ482" s="2" t="s">
        <v>3</v>
      </c>
      <c r="BK482" s="2"/>
      <c r="BL482" s="2"/>
      <c r="BM482" s="2">
        <v>1100</v>
      </c>
      <c r="BN482" s="2">
        <v>0</v>
      </c>
      <c r="BO482" s="2" t="s">
        <v>3</v>
      </c>
      <c r="BP482" s="2">
        <v>0</v>
      </c>
      <c r="BQ482" s="2">
        <v>8</v>
      </c>
      <c r="BR482" s="2">
        <v>0</v>
      </c>
      <c r="BS482" s="2">
        <v>1</v>
      </c>
      <c r="BT482" s="2">
        <v>1</v>
      </c>
      <c r="BU482" s="2">
        <v>1</v>
      </c>
      <c r="BV482" s="2">
        <v>1</v>
      </c>
      <c r="BW482" s="2">
        <v>1</v>
      </c>
      <c r="BX482" s="2">
        <v>1</v>
      </c>
      <c r="BY482" s="2" t="s">
        <v>3</v>
      </c>
      <c r="BZ482" s="2">
        <v>0</v>
      </c>
      <c r="CA482" s="2">
        <v>0</v>
      </c>
      <c r="CB482" s="2"/>
      <c r="CC482" s="2"/>
      <c r="CD482" s="2"/>
      <c r="CE482" s="2">
        <v>0</v>
      </c>
      <c r="CF482" s="2">
        <v>0</v>
      </c>
      <c r="CG482" s="2">
        <v>0</v>
      </c>
      <c r="CH482" s="2"/>
      <c r="CI482" s="2"/>
      <c r="CJ482" s="2"/>
      <c r="CK482" s="2"/>
      <c r="CL482" s="2"/>
      <c r="CM482" s="2">
        <v>0</v>
      </c>
      <c r="CN482" s="2" t="s">
        <v>3</v>
      </c>
      <c r="CO482" s="2">
        <v>0</v>
      </c>
      <c r="CP482" s="2">
        <f t="shared" si="460"/>
        <v>435.3</v>
      </c>
      <c r="CQ482" s="2">
        <f t="shared" si="461"/>
        <v>43.53</v>
      </c>
      <c r="CR482" s="2">
        <f t="shared" si="462"/>
        <v>0</v>
      </c>
      <c r="CS482" s="2">
        <f t="shared" si="463"/>
        <v>0</v>
      </c>
      <c r="CT482" s="2">
        <f t="shared" si="464"/>
        <v>0</v>
      </c>
      <c r="CU482" s="2">
        <f t="shared" si="465"/>
        <v>0</v>
      </c>
      <c r="CV482" s="2">
        <f t="shared" si="466"/>
        <v>0</v>
      </c>
      <c r="CW482" s="2">
        <f t="shared" si="467"/>
        <v>0</v>
      </c>
      <c r="CX482" s="2">
        <f t="shared" si="468"/>
        <v>0</v>
      </c>
      <c r="CY482" s="2">
        <f t="shared" si="469"/>
        <v>0</v>
      </c>
      <c r="CZ482" s="2">
        <f t="shared" si="470"/>
        <v>0</v>
      </c>
      <c r="DA482" s="2"/>
      <c r="DB482" s="2"/>
      <c r="DC482" s="2" t="s">
        <v>3</v>
      </c>
      <c r="DD482" s="2" t="s">
        <v>3</v>
      </c>
      <c r="DE482" s="2" t="s">
        <v>3</v>
      </c>
      <c r="DF482" s="2" t="s">
        <v>3</v>
      </c>
      <c r="DG482" s="2" t="s">
        <v>3</v>
      </c>
      <c r="DH482" s="2" t="s">
        <v>3</v>
      </c>
      <c r="DI482" s="2" t="s">
        <v>3</v>
      </c>
      <c r="DJ482" s="2" t="s">
        <v>3</v>
      </c>
      <c r="DK482" s="2" t="s">
        <v>3</v>
      </c>
      <c r="DL482" s="2" t="s">
        <v>3</v>
      </c>
      <c r="DM482" s="2" t="s">
        <v>3</v>
      </c>
      <c r="DN482" s="2">
        <v>0</v>
      </c>
      <c r="DO482" s="2">
        <v>0</v>
      </c>
      <c r="DP482" s="2">
        <v>1</v>
      </c>
      <c r="DQ482" s="2">
        <v>1</v>
      </c>
      <c r="DR482" s="2"/>
      <c r="DS482" s="2"/>
      <c r="DT482" s="2"/>
      <c r="DU482" s="2">
        <v>1013</v>
      </c>
      <c r="DV482" s="2" t="s">
        <v>202</v>
      </c>
      <c r="DW482" s="2" t="s">
        <v>202</v>
      </c>
      <c r="DX482" s="2">
        <v>1</v>
      </c>
      <c r="DY482" s="2"/>
      <c r="DZ482" s="2"/>
      <c r="EA482" s="2"/>
      <c r="EB482" s="2"/>
      <c r="EC482" s="2"/>
      <c r="ED482" s="2"/>
      <c r="EE482" s="2">
        <v>40533194</v>
      </c>
      <c r="EF482" s="2">
        <v>8</v>
      </c>
      <c r="EG482" s="2" t="s">
        <v>127</v>
      </c>
      <c r="EH482" s="2">
        <v>0</v>
      </c>
      <c r="EI482" s="2" t="s">
        <v>3</v>
      </c>
      <c r="EJ482" s="2">
        <v>1</v>
      </c>
      <c r="EK482" s="2">
        <v>1100</v>
      </c>
      <c r="EL482" s="2" t="s">
        <v>128</v>
      </c>
      <c r="EM482" s="2" t="s">
        <v>129</v>
      </c>
      <c r="EN482" s="2"/>
      <c r="EO482" s="2" t="s">
        <v>3</v>
      </c>
      <c r="EP482" s="2"/>
      <c r="EQ482" s="2">
        <v>0</v>
      </c>
      <c r="ER482" s="2">
        <v>0</v>
      </c>
      <c r="ES482" s="2">
        <v>43.53</v>
      </c>
      <c r="ET482" s="2">
        <v>0</v>
      </c>
      <c r="EU482" s="2">
        <v>0</v>
      </c>
      <c r="EV482" s="2">
        <v>0</v>
      </c>
      <c r="EW482" s="2">
        <v>0</v>
      </c>
      <c r="EX482" s="2">
        <v>0</v>
      </c>
      <c r="EY482" s="2">
        <v>0</v>
      </c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>
        <v>0</v>
      </c>
      <c r="FR482" s="2">
        <f t="shared" si="471"/>
        <v>0</v>
      </c>
      <c r="FS482" s="2">
        <v>0</v>
      </c>
      <c r="FT482" s="2"/>
      <c r="FU482" s="2"/>
      <c r="FV482" s="2"/>
      <c r="FW482" s="2"/>
      <c r="FX482" s="2">
        <v>0</v>
      </c>
      <c r="FY482" s="2">
        <v>0</v>
      </c>
      <c r="FZ482" s="2"/>
      <c r="GA482" s="2" t="s">
        <v>203</v>
      </c>
      <c r="GB482" s="2"/>
      <c r="GC482" s="2"/>
      <c r="GD482" s="2">
        <v>0</v>
      </c>
      <c r="GE482" s="2"/>
      <c r="GF482" s="2">
        <v>-1614832710</v>
      </c>
      <c r="GG482" s="2">
        <v>2</v>
      </c>
      <c r="GH482" s="2">
        <v>4</v>
      </c>
      <c r="GI482" s="2">
        <v>-2</v>
      </c>
      <c r="GJ482" s="2">
        <v>0</v>
      </c>
      <c r="GK482" s="2">
        <f>ROUND(R482*(R12)/100,2)</f>
        <v>0</v>
      </c>
      <c r="GL482" s="2">
        <f t="shared" si="472"/>
        <v>0</v>
      </c>
      <c r="GM482" s="2">
        <f t="shared" si="473"/>
        <v>435.3</v>
      </c>
      <c r="GN482" s="2">
        <f t="shared" si="474"/>
        <v>435.3</v>
      </c>
      <c r="GO482" s="2">
        <f t="shared" si="475"/>
        <v>0</v>
      </c>
      <c r="GP482" s="2">
        <f t="shared" si="476"/>
        <v>0</v>
      </c>
      <c r="GQ482" s="2"/>
      <c r="GR482" s="2">
        <v>0</v>
      </c>
      <c r="GS482" s="2">
        <v>2</v>
      </c>
      <c r="GT482" s="2">
        <v>0</v>
      </c>
      <c r="GU482" s="2" t="s">
        <v>3</v>
      </c>
      <c r="GV482" s="2">
        <f t="shared" si="477"/>
        <v>0</v>
      </c>
      <c r="GW482" s="2">
        <v>1</v>
      </c>
      <c r="GX482" s="2">
        <f t="shared" si="478"/>
        <v>0</v>
      </c>
      <c r="GY482" s="2"/>
      <c r="GZ482" s="2"/>
      <c r="HA482" s="2">
        <v>0</v>
      </c>
      <c r="HB482" s="2">
        <v>0</v>
      </c>
      <c r="HC482" s="2">
        <f t="shared" si="479"/>
        <v>0</v>
      </c>
      <c r="HD482" s="2"/>
      <c r="HE482" s="2"/>
      <c r="HF482" s="2"/>
      <c r="HG482" s="2"/>
      <c r="HH482" s="2"/>
      <c r="HI482" s="2"/>
      <c r="HJ482" s="2"/>
      <c r="HK482" s="2"/>
      <c r="HL482" s="2"/>
      <c r="HM482" s="2"/>
      <c r="HN482" s="2"/>
      <c r="HO482" s="2"/>
      <c r="HP482" s="2"/>
      <c r="HQ482" s="2"/>
      <c r="HR482" s="2"/>
      <c r="HS482" s="2"/>
      <c r="HT482" s="2"/>
      <c r="HU482" s="2"/>
      <c r="HV482" s="2"/>
      <c r="HW482" s="2"/>
      <c r="HX482" s="2"/>
      <c r="HY482" s="2"/>
      <c r="HZ482" s="2"/>
      <c r="IA482" s="2"/>
      <c r="IB482" s="2"/>
      <c r="IC482" s="2"/>
      <c r="ID482" s="2"/>
      <c r="IE482" s="2"/>
      <c r="IF482" s="2"/>
      <c r="IG482" s="2"/>
      <c r="IH482" s="2"/>
      <c r="II482" s="2"/>
      <c r="IJ482" s="2"/>
      <c r="IK482" s="2">
        <v>0</v>
      </c>
      <c r="IL482" s="2"/>
      <c r="IM482" s="2"/>
      <c r="IN482" s="2"/>
      <c r="IO482" s="2"/>
      <c r="IP482" s="2"/>
      <c r="IQ482" s="2"/>
      <c r="IR482" s="2"/>
      <c r="IS482" s="2"/>
      <c r="IT482" s="2"/>
      <c r="IU482" s="2"/>
    </row>
    <row r="483" spans="1:255" x14ac:dyDescent="0.2">
      <c r="A483">
        <v>17</v>
      </c>
      <c r="B483">
        <v>1</v>
      </c>
      <c r="E483" t="s">
        <v>43</v>
      </c>
      <c r="F483" t="s">
        <v>124</v>
      </c>
      <c r="G483" t="s">
        <v>201</v>
      </c>
      <c r="H483" t="s">
        <v>202</v>
      </c>
      <c r="I483">
        <v>10</v>
      </c>
      <c r="J483">
        <v>0</v>
      </c>
      <c r="O483">
        <f t="shared" si="440"/>
        <v>2333.21</v>
      </c>
      <c r="P483">
        <f t="shared" si="441"/>
        <v>2333.21</v>
      </c>
      <c r="Q483">
        <f t="shared" si="442"/>
        <v>0</v>
      </c>
      <c r="R483">
        <f t="shared" si="443"/>
        <v>0</v>
      </c>
      <c r="S483">
        <f t="shared" si="444"/>
        <v>0</v>
      </c>
      <c r="T483">
        <f t="shared" si="445"/>
        <v>0</v>
      </c>
      <c r="U483">
        <f t="shared" si="446"/>
        <v>0</v>
      </c>
      <c r="V483">
        <f t="shared" si="447"/>
        <v>0</v>
      </c>
      <c r="W483">
        <f t="shared" si="448"/>
        <v>0</v>
      </c>
      <c r="X483">
        <f t="shared" si="449"/>
        <v>0</v>
      </c>
      <c r="Y483">
        <f t="shared" si="450"/>
        <v>0</v>
      </c>
      <c r="AA483">
        <v>42069989</v>
      </c>
      <c r="AB483">
        <f t="shared" si="451"/>
        <v>43.53</v>
      </c>
      <c r="AC483">
        <f t="shared" si="452"/>
        <v>43.53</v>
      </c>
      <c r="AD483">
        <f t="shared" si="453"/>
        <v>0</v>
      </c>
      <c r="AE483">
        <f t="shared" si="454"/>
        <v>0</v>
      </c>
      <c r="AF483">
        <f t="shared" si="455"/>
        <v>0</v>
      </c>
      <c r="AG483">
        <f t="shared" si="456"/>
        <v>0</v>
      </c>
      <c r="AH483">
        <f t="shared" si="457"/>
        <v>0</v>
      </c>
      <c r="AI483">
        <f t="shared" si="458"/>
        <v>0</v>
      </c>
      <c r="AJ483">
        <f t="shared" si="459"/>
        <v>0</v>
      </c>
      <c r="AK483">
        <v>43.53</v>
      </c>
      <c r="AL483">
        <v>43.53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1</v>
      </c>
      <c r="AW483">
        <v>1</v>
      </c>
      <c r="AZ483">
        <v>1</v>
      </c>
      <c r="BA483">
        <v>1</v>
      </c>
      <c r="BB483">
        <v>1</v>
      </c>
      <c r="BC483">
        <v>5.36</v>
      </c>
      <c r="BD483" t="s">
        <v>3</v>
      </c>
      <c r="BE483" t="s">
        <v>3</v>
      </c>
      <c r="BF483" t="s">
        <v>3</v>
      </c>
      <c r="BG483" t="s">
        <v>3</v>
      </c>
      <c r="BH483">
        <v>3</v>
      </c>
      <c r="BI483">
        <v>1</v>
      </c>
      <c r="BJ483" t="s">
        <v>3</v>
      </c>
      <c r="BM483">
        <v>1100</v>
      </c>
      <c r="BN483">
        <v>0</v>
      </c>
      <c r="BO483" t="s">
        <v>3</v>
      </c>
      <c r="BP483">
        <v>0</v>
      </c>
      <c r="BQ483">
        <v>8</v>
      </c>
      <c r="BR483">
        <v>0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0</v>
      </c>
      <c r="CA483">
        <v>0</v>
      </c>
      <c r="CE483">
        <v>0</v>
      </c>
      <c r="CF483">
        <v>0</v>
      </c>
      <c r="CG483">
        <v>0</v>
      </c>
      <c r="CM483">
        <v>0</v>
      </c>
      <c r="CN483" t="s">
        <v>3</v>
      </c>
      <c r="CO483">
        <v>0</v>
      </c>
      <c r="CP483">
        <f t="shared" si="460"/>
        <v>2333.21</v>
      </c>
      <c r="CQ483">
        <f t="shared" si="461"/>
        <v>233.32080000000002</v>
      </c>
      <c r="CR483">
        <f t="shared" si="462"/>
        <v>0</v>
      </c>
      <c r="CS483">
        <f t="shared" si="463"/>
        <v>0</v>
      </c>
      <c r="CT483">
        <f t="shared" si="464"/>
        <v>0</v>
      </c>
      <c r="CU483">
        <f t="shared" si="465"/>
        <v>0</v>
      </c>
      <c r="CV483">
        <f t="shared" si="466"/>
        <v>0</v>
      </c>
      <c r="CW483">
        <f t="shared" si="467"/>
        <v>0</v>
      </c>
      <c r="CX483">
        <f t="shared" si="468"/>
        <v>0</v>
      </c>
      <c r="CY483">
        <f t="shared" si="469"/>
        <v>0</v>
      </c>
      <c r="CZ483">
        <f t="shared" si="470"/>
        <v>0</v>
      </c>
      <c r="DC483" t="s">
        <v>3</v>
      </c>
      <c r="DD483" t="s">
        <v>3</v>
      </c>
      <c r="DE483" t="s">
        <v>3</v>
      </c>
      <c r="DF483" t="s">
        <v>3</v>
      </c>
      <c r="DG483" t="s">
        <v>3</v>
      </c>
      <c r="DH483" t="s">
        <v>3</v>
      </c>
      <c r="DI483" t="s">
        <v>3</v>
      </c>
      <c r="DJ483" t="s">
        <v>3</v>
      </c>
      <c r="DK483" t="s">
        <v>3</v>
      </c>
      <c r="DL483" t="s">
        <v>3</v>
      </c>
      <c r="DM483" t="s">
        <v>3</v>
      </c>
      <c r="DN483">
        <v>0</v>
      </c>
      <c r="DO483">
        <v>0</v>
      </c>
      <c r="DP483">
        <v>1</v>
      </c>
      <c r="DQ483">
        <v>1</v>
      </c>
      <c r="DU483">
        <v>1013</v>
      </c>
      <c r="DV483" t="s">
        <v>202</v>
      </c>
      <c r="DW483" t="s">
        <v>202</v>
      </c>
      <c r="DX483">
        <v>1</v>
      </c>
      <c r="EE483">
        <v>40533194</v>
      </c>
      <c r="EF483">
        <v>8</v>
      </c>
      <c r="EG483" t="s">
        <v>127</v>
      </c>
      <c r="EH483">
        <v>0</v>
      </c>
      <c r="EI483" t="s">
        <v>3</v>
      </c>
      <c r="EJ483">
        <v>1</v>
      </c>
      <c r="EK483">
        <v>1100</v>
      </c>
      <c r="EL483" t="s">
        <v>128</v>
      </c>
      <c r="EM483" t="s">
        <v>129</v>
      </c>
      <c r="EO483" t="s">
        <v>3</v>
      </c>
      <c r="EQ483">
        <v>0</v>
      </c>
      <c r="ER483">
        <v>43.53</v>
      </c>
      <c r="ES483">
        <v>43.53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EZ483">
        <v>5</v>
      </c>
      <c r="FC483">
        <v>1</v>
      </c>
      <c r="FD483">
        <v>18</v>
      </c>
      <c r="FF483">
        <v>280</v>
      </c>
      <c r="FQ483">
        <v>0</v>
      </c>
      <c r="FR483">
        <f t="shared" si="471"/>
        <v>0</v>
      </c>
      <c r="FS483">
        <v>0</v>
      </c>
      <c r="FX483">
        <v>0</v>
      </c>
      <c r="FY483">
        <v>0</v>
      </c>
      <c r="GA483" t="s">
        <v>203</v>
      </c>
      <c r="GD483">
        <v>0</v>
      </c>
      <c r="GF483">
        <v>-1614832710</v>
      </c>
      <c r="GG483">
        <v>2</v>
      </c>
      <c r="GH483">
        <v>3</v>
      </c>
      <c r="GI483">
        <v>3</v>
      </c>
      <c r="GJ483">
        <v>0</v>
      </c>
      <c r="GK483">
        <f>ROUND(R483*(S12)/100,2)</f>
        <v>0</v>
      </c>
      <c r="GL483">
        <f t="shared" si="472"/>
        <v>0</v>
      </c>
      <c r="GM483">
        <f t="shared" si="473"/>
        <v>2333.21</v>
      </c>
      <c r="GN483">
        <f t="shared" si="474"/>
        <v>2333.21</v>
      </c>
      <c r="GO483">
        <f t="shared" si="475"/>
        <v>0</v>
      </c>
      <c r="GP483">
        <f t="shared" si="476"/>
        <v>0</v>
      </c>
      <c r="GR483">
        <v>1</v>
      </c>
      <c r="GS483">
        <v>1</v>
      </c>
      <c r="GT483">
        <v>0</v>
      </c>
      <c r="GU483" t="s">
        <v>3</v>
      </c>
      <c r="GV483">
        <f t="shared" si="477"/>
        <v>0</v>
      </c>
      <c r="GW483">
        <v>1</v>
      </c>
      <c r="GX483">
        <f t="shared" si="478"/>
        <v>0</v>
      </c>
      <c r="HA483">
        <v>0</v>
      </c>
      <c r="HB483">
        <v>0</v>
      </c>
      <c r="HC483">
        <f t="shared" si="479"/>
        <v>0</v>
      </c>
      <c r="IK483">
        <v>0</v>
      </c>
    </row>
    <row r="484" spans="1:255" x14ac:dyDescent="0.2">
      <c r="A484" s="2">
        <v>17</v>
      </c>
      <c r="B484" s="2">
        <v>1</v>
      </c>
      <c r="C484" s="2"/>
      <c r="D484" s="2"/>
      <c r="E484" s="2" t="s">
        <v>48</v>
      </c>
      <c r="F484" s="2" t="s">
        <v>205</v>
      </c>
      <c r="G484" s="2" t="s">
        <v>206</v>
      </c>
      <c r="H484" s="2" t="s">
        <v>137</v>
      </c>
      <c r="I484" s="2">
        <f>ROUND(50/1000,9)</f>
        <v>0.05</v>
      </c>
      <c r="J484" s="2">
        <v>0</v>
      </c>
      <c r="K484" s="2"/>
      <c r="L484" s="2"/>
      <c r="M484" s="2"/>
      <c r="N484" s="2"/>
      <c r="O484" s="2">
        <f t="shared" si="440"/>
        <v>154.55000000000001</v>
      </c>
      <c r="P484" s="2">
        <f t="shared" si="441"/>
        <v>154.55000000000001</v>
      </c>
      <c r="Q484" s="2">
        <f t="shared" si="442"/>
        <v>0</v>
      </c>
      <c r="R484" s="2">
        <f t="shared" si="443"/>
        <v>0</v>
      </c>
      <c r="S484" s="2">
        <f t="shared" si="444"/>
        <v>0</v>
      </c>
      <c r="T484" s="2">
        <f t="shared" si="445"/>
        <v>0</v>
      </c>
      <c r="U484" s="2">
        <f t="shared" si="446"/>
        <v>0</v>
      </c>
      <c r="V484" s="2">
        <f t="shared" si="447"/>
        <v>0</v>
      </c>
      <c r="W484" s="2">
        <f t="shared" si="448"/>
        <v>0.2</v>
      </c>
      <c r="X484" s="2">
        <f t="shared" si="449"/>
        <v>0</v>
      </c>
      <c r="Y484" s="2">
        <f t="shared" si="450"/>
        <v>0</v>
      </c>
      <c r="Z484" s="2"/>
      <c r="AA484" s="2">
        <v>42069975</v>
      </c>
      <c r="AB484" s="2">
        <f t="shared" si="451"/>
        <v>3090.95</v>
      </c>
      <c r="AC484" s="2">
        <f t="shared" si="452"/>
        <v>3090.95</v>
      </c>
      <c r="AD484" s="2">
        <f t="shared" si="453"/>
        <v>0</v>
      </c>
      <c r="AE484" s="2">
        <f t="shared" si="454"/>
        <v>0</v>
      </c>
      <c r="AF484" s="2">
        <f t="shared" si="455"/>
        <v>0</v>
      </c>
      <c r="AG484" s="2">
        <f t="shared" si="456"/>
        <v>0</v>
      </c>
      <c r="AH484" s="2">
        <f t="shared" si="457"/>
        <v>0</v>
      </c>
      <c r="AI484" s="2">
        <f t="shared" si="458"/>
        <v>0</v>
      </c>
      <c r="AJ484" s="2">
        <f t="shared" si="459"/>
        <v>3.91</v>
      </c>
      <c r="AK484" s="2">
        <v>3090.95</v>
      </c>
      <c r="AL484" s="2">
        <v>3090.95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3.91</v>
      </c>
      <c r="AT484" s="2">
        <v>0</v>
      </c>
      <c r="AU484" s="2">
        <v>0</v>
      </c>
      <c r="AV484" s="2">
        <v>1</v>
      </c>
      <c r="AW484" s="2">
        <v>1</v>
      </c>
      <c r="AX484" s="2"/>
      <c r="AY484" s="2"/>
      <c r="AZ484" s="2">
        <v>1</v>
      </c>
      <c r="BA484" s="2">
        <v>1</v>
      </c>
      <c r="BB484" s="2">
        <v>1</v>
      </c>
      <c r="BC484" s="2">
        <v>1</v>
      </c>
      <c r="BD484" s="2" t="s">
        <v>3</v>
      </c>
      <c r="BE484" s="2" t="s">
        <v>3</v>
      </c>
      <c r="BF484" s="2" t="s">
        <v>3</v>
      </c>
      <c r="BG484" s="2" t="s">
        <v>3</v>
      </c>
      <c r="BH484" s="2">
        <v>3</v>
      </c>
      <c r="BI484" s="2">
        <v>2</v>
      </c>
      <c r="BJ484" s="2" t="s">
        <v>207</v>
      </c>
      <c r="BK484" s="2"/>
      <c r="BL484" s="2"/>
      <c r="BM484" s="2">
        <v>500002</v>
      </c>
      <c r="BN484" s="2">
        <v>0</v>
      </c>
      <c r="BO484" s="2" t="s">
        <v>3</v>
      </c>
      <c r="BP484" s="2">
        <v>0</v>
      </c>
      <c r="BQ484" s="2">
        <v>12</v>
      </c>
      <c r="BR484" s="2">
        <v>0</v>
      </c>
      <c r="BS484" s="2">
        <v>1</v>
      </c>
      <c r="BT484" s="2">
        <v>1</v>
      </c>
      <c r="BU484" s="2">
        <v>1</v>
      </c>
      <c r="BV484" s="2">
        <v>1</v>
      </c>
      <c r="BW484" s="2">
        <v>1</v>
      </c>
      <c r="BX484" s="2">
        <v>1</v>
      </c>
      <c r="BY484" s="2" t="s">
        <v>3</v>
      </c>
      <c r="BZ484" s="2">
        <v>0</v>
      </c>
      <c r="CA484" s="2">
        <v>0</v>
      </c>
      <c r="CB484" s="2"/>
      <c r="CC484" s="2"/>
      <c r="CD484" s="2"/>
      <c r="CE484" s="2">
        <v>0</v>
      </c>
      <c r="CF484" s="2">
        <v>0</v>
      </c>
      <c r="CG484" s="2">
        <v>0</v>
      </c>
      <c r="CH484" s="2"/>
      <c r="CI484" s="2"/>
      <c r="CJ484" s="2"/>
      <c r="CK484" s="2"/>
      <c r="CL484" s="2"/>
      <c r="CM484" s="2">
        <v>0</v>
      </c>
      <c r="CN484" s="2" t="s">
        <v>3</v>
      </c>
      <c r="CO484" s="2">
        <v>0</v>
      </c>
      <c r="CP484" s="2">
        <f t="shared" si="460"/>
        <v>154.55000000000001</v>
      </c>
      <c r="CQ484" s="2">
        <f t="shared" si="461"/>
        <v>3090.95</v>
      </c>
      <c r="CR484" s="2">
        <f t="shared" si="462"/>
        <v>0</v>
      </c>
      <c r="CS484" s="2">
        <f t="shared" si="463"/>
        <v>0</v>
      </c>
      <c r="CT484" s="2">
        <f t="shared" si="464"/>
        <v>0</v>
      </c>
      <c r="CU484" s="2">
        <f t="shared" si="465"/>
        <v>0</v>
      </c>
      <c r="CV484" s="2">
        <f t="shared" si="466"/>
        <v>0</v>
      </c>
      <c r="CW484" s="2">
        <f t="shared" si="467"/>
        <v>0</v>
      </c>
      <c r="CX484" s="2">
        <f t="shared" si="468"/>
        <v>3.91</v>
      </c>
      <c r="CY484" s="2">
        <f t="shared" si="469"/>
        <v>0</v>
      </c>
      <c r="CZ484" s="2">
        <f t="shared" si="470"/>
        <v>0</v>
      </c>
      <c r="DA484" s="2"/>
      <c r="DB484" s="2"/>
      <c r="DC484" s="2" t="s">
        <v>3</v>
      </c>
      <c r="DD484" s="2" t="s">
        <v>3</v>
      </c>
      <c r="DE484" s="2" t="s">
        <v>3</v>
      </c>
      <c r="DF484" s="2" t="s">
        <v>3</v>
      </c>
      <c r="DG484" s="2" t="s">
        <v>3</v>
      </c>
      <c r="DH484" s="2" t="s">
        <v>3</v>
      </c>
      <c r="DI484" s="2" t="s">
        <v>3</v>
      </c>
      <c r="DJ484" s="2" t="s">
        <v>3</v>
      </c>
      <c r="DK484" s="2" t="s">
        <v>3</v>
      </c>
      <c r="DL484" s="2" t="s">
        <v>3</v>
      </c>
      <c r="DM484" s="2" t="s">
        <v>3</v>
      </c>
      <c r="DN484" s="2">
        <v>0</v>
      </c>
      <c r="DO484" s="2">
        <v>0</v>
      </c>
      <c r="DP484" s="2">
        <v>1</v>
      </c>
      <c r="DQ484" s="2">
        <v>1</v>
      </c>
      <c r="DR484" s="2"/>
      <c r="DS484" s="2"/>
      <c r="DT484" s="2"/>
      <c r="DU484" s="2">
        <v>1013</v>
      </c>
      <c r="DV484" s="2" t="s">
        <v>137</v>
      </c>
      <c r="DW484" s="2" t="s">
        <v>139</v>
      </c>
      <c r="DX484" s="2">
        <v>1</v>
      </c>
      <c r="DY484" s="2"/>
      <c r="DZ484" s="2"/>
      <c r="EA484" s="2"/>
      <c r="EB484" s="2"/>
      <c r="EC484" s="2"/>
      <c r="ED484" s="2"/>
      <c r="EE484" s="2">
        <v>40532948</v>
      </c>
      <c r="EF484" s="2">
        <v>12</v>
      </c>
      <c r="EG484" s="2" t="s">
        <v>140</v>
      </c>
      <c r="EH484" s="2">
        <v>0</v>
      </c>
      <c r="EI484" s="2" t="s">
        <v>3</v>
      </c>
      <c r="EJ484" s="2">
        <v>2</v>
      </c>
      <c r="EK484" s="2">
        <v>500002</v>
      </c>
      <c r="EL484" s="2" t="s">
        <v>141</v>
      </c>
      <c r="EM484" s="2" t="s">
        <v>142</v>
      </c>
      <c r="EN484" s="2"/>
      <c r="EO484" s="2" t="s">
        <v>3</v>
      </c>
      <c r="EP484" s="2"/>
      <c r="EQ484" s="2">
        <v>0</v>
      </c>
      <c r="ER484" s="2">
        <v>3090.95</v>
      </c>
      <c r="ES484" s="2">
        <v>3090.95</v>
      </c>
      <c r="ET484" s="2">
        <v>0</v>
      </c>
      <c r="EU484" s="2">
        <v>0</v>
      </c>
      <c r="EV484" s="2">
        <v>0</v>
      </c>
      <c r="EW484" s="2">
        <v>0</v>
      </c>
      <c r="EX484" s="2">
        <v>0</v>
      </c>
      <c r="EY484" s="2">
        <v>0</v>
      </c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>
        <v>0</v>
      </c>
      <c r="FR484" s="2">
        <f t="shared" si="471"/>
        <v>0</v>
      </c>
      <c r="FS484" s="2">
        <v>0</v>
      </c>
      <c r="FT484" s="2"/>
      <c r="FU484" s="2"/>
      <c r="FV484" s="2"/>
      <c r="FW484" s="2"/>
      <c r="FX484" s="2">
        <v>0</v>
      </c>
      <c r="FY484" s="2">
        <v>0</v>
      </c>
      <c r="FZ484" s="2"/>
      <c r="GA484" s="2" t="s">
        <v>3</v>
      </c>
      <c r="GB484" s="2"/>
      <c r="GC484" s="2"/>
      <c r="GD484" s="2">
        <v>0</v>
      </c>
      <c r="GE484" s="2"/>
      <c r="GF484" s="2">
        <v>-1446291520</v>
      </c>
      <c r="GG484" s="2">
        <v>2</v>
      </c>
      <c r="GH484" s="2">
        <v>1</v>
      </c>
      <c r="GI484" s="2">
        <v>-2</v>
      </c>
      <c r="GJ484" s="2">
        <v>0</v>
      </c>
      <c r="GK484" s="2">
        <f>ROUND(R484*(R12)/100,2)</f>
        <v>0</v>
      </c>
      <c r="GL484" s="2">
        <f t="shared" si="472"/>
        <v>0</v>
      </c>
      <c r="GM484" s="2">
        <f t="shared" si="473"/>
        <v>154.55000000000001</v>
      </c>
      <c r="GN484" s="2">
        <f t="shared" si="474"/>
        <v>0</v>
      </c>
      <c r="GO484" s="2">
        <f t="shared" si="475"/>
        <v>154.55000000000001</v>
      </c>
      <c r="GP484" s="2">
        <f t="shared" si="476"/>
        <v>0</v>
      </c>
      <c r="GQ484" s="2"/>
      <c r="GR484" s="2">
        <v>0</v>
      </c>
      <c r="GS484" s="2">
        <v>3</v>
      </c>
      <c r="GT484" s="2">
        <v>0</v>
      </c>
      <c r="GU484" s="2" t="s">
        <v>3</v>
      </c>
      <c r="GV484" s="2">
        <f t="shared" si="477"/>
        <v>0</v>
      </c>
      <c r="GW484" s="2">
        <v>1</v>
      </c>
      <c r="GX484" s="2">
        <f t="shared" si="478"/>
        <v>0</v>
      </c>
      <c r="GY484" s="2"/>
      <c r="GZ484" s="2"/>
      <c r="HA484" s="2">
        <v>0</v>
      </c>
      <c r="HB484" s="2">
        <v>0</v>
      </c>
      <c r="HC484" s="2">
        <f t="shared" si="479"/>
        <v>0</v>
      </c>
      <c r="HD484" s="2"/>
      <c r="HE484" s="2"/>
      <c r="HF484" s="2"/>
      <c r="HG484" s="2"/>
      <c r="HH484" s="2"/>
      <c r="HI484" s="2"/>
      <c r="HJ484" s="2"/>
      <c r="HK484" s="2"/>
      <c r="HL484" s="2"/>
      <c r="HM484" s="2"/>
      <c r="HN484" s="2"/>
      <c r="HO484" s="2"/>
      <c r="HP484" s="2"/>
      <c r="HQ484" s="2"/>
      <c r="HR484" s="2"/>
      <c r="HS484" s="2"/>
      <c r="HT484" s="2"/>
      <c r="HU484" s="2"/>
      <c r="HV484" s="2"/>
      <c r="HW484" s="2"/>
      <c r="HX484" s="2"/>
      <c r="HY484" s="2"/>
      <c r="HZ484" s="2"/>
      <c r="IA484" s="2"/>
      <c r="IB484" s="2"/>
      <c r="IC484" s="2"/>
      <c r="ID484" s="2"/>
      <c r="IE484" s="2"/>
      <c r="IF484" s="2"/>
      <c r="IG484" s="2"/>
      <c r="IH484" s="2"/>
      <c r="II484" s="2"/>
      <c r="IJ484" s="2"/>
      <c r="IK484" s="2">
        <v>0</v>
      </c>
      <c r="IL484" s="2"/>
      <c r="IM484" s="2"/>
      <c r="IN484" s="2"/>
      <c r="IO484" s="2"/>
      <c r="IP484" s="2"/>
      <c r="IQ484" s="2"/>
      <c r="IR484" s="2"/>
      <c r="IS484" s="2"/>
      <c r="IT484" s="2"/>
      <c r="IU484" s="2"/>
    </row>
    <row r="485" spans="1:255" x14ac:dyDescent="0.2">
      <c r="A485">
        <v>17</v>
      </c>
      <c r="B485">
        <v>1</v>
      </c>
      <c r="E485" t="s">
        <v>48</v>
      </c>
      <c r="F485" t="s">
        <v>205</v>
      </c>
      <c r="G485" t="s">
        <v>206</v>
      </c>
      <c r="H485" t="s">
        <v>137</v>
      </c>
      <c r="I485">
        <f>ROUND(50/1000,9)</f>
        <v>0.05</v>
      </c>
      <c r="J485">
        <v>0</v>
      </c>
      <c r="O485">
        <f t="shared" si="440"/>
        <v>1364.65</v>
      </c>
      <c r="P485">
        <f t="shared" si="441"/>
        <v>1364.65</v>
      </c>
      <c r="Q485">
        <f t="shared" si="442"/>
        <v>0</v>
      </c>
      <c r="R485">
        <f t="shared" si="443"/>
        <v>0</v>
      </c>
      <c r="S485">
        <f t="shared" si="444"/>
        <v>0</v>
      </c>
      <c r="T485">
        <f t="shared" si="445"/>
        <v>0</v>
      </c>
      <c r="U485">
        <f t="shared" si="446"/>
        <v>0</v>
      </c>
      <c r="V485">
        <f t="shared" si="447"/>
        <v>0</v>
      </c>
      <c r="W485">
        <f t="shared" si="448"/>
        <v>0.2</v>
      </c>
      <c r="X485">
        <f t="shared" si="449"/>
        <v>0</v>
      </c>
      <c r="Y485">
        <f t="shared" si="450"/>
        <v>0</v>
      </c>
      <c r="AA485">
        <v>42069989</v>
      </c>
      <c r="AB485">
        <f t="shared" si="451"/>
        <v>3090.95</v>
      </c>
      <c r="AC485">
        <f t="shared" si="452"/>
        <v>3090.95</v>
      </c>
      <c r="AD485">
        <f t="shared" si="453"/>
        <v>0</v>
      </c>
      <c r="AE485">
        <f t="shared" si="454"/>
        <v>0</v>
      </c>
      <c r="AF485">
        <f t="shared" si="455"/>
        <v>0</v>
      </c>
      <c r="AG485">
        <f t="shared" si="456"/>
        <v>0</v>
      </c>
      <c r="AH485">
        <f t="shared" si="457"/>
        <v>0</v>
      </c>
      <c r="AI485">
        <f t="shared" si="458"/>
        <v>0</v>
      </c>
      <c r="AJ485">
        <f t="shared" si="459"/>
        <v>3.91</v>
      </c>
      <c r="AK485">
        <v>3090.95</v>
      </c>
      <c r="AL485">
        <v>3090.95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3.91</v>
      </c>
      <c r="AT485">
        <v>0</v>
      </c>
      <c r="AU485">
        <v>0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8.83</v>
      </c>
      <c r="BD485" t="s">
        <v>3</v>
      </c>
      <c r="BE485" t="s">
        <v>3</v>
      </c>
      <c r="BF485" t="s">
        <v>3</v>
      </c>
      <c r="BG485" t="s">
        <v>3</v>
      </c>
      <c r="BH485">
        <v>3</v>
      </c>
      <c r="BI485">
        <v>2</v>
      </c>
      <c r="BJ485" t="s">
        <v>207</v>
      </c>
      <c r="BM485">
        <v>500002</v>
      </c>
      <c r="BN485">
        <v>0</v>
      </c>
      <c r="BO485" t="s">
        <v>205</v>
      </c>
      <c r="BP485">
        <v>1</v>
      </c>
      <c r="BQ485">
        <v>12</v>
      </c>
      <c r="BR485">
        <v>0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0</v>
      </c>
      <c r="CA485">
        <v>0</v>
      </c>
      <c r="CE485">
        <v>0</v>
      </c>
      <c r="CF485">
        <v>0</v>
      </c>
      <c r="CG485">
        <v>0</v>
      </c>
      <c r="CM485">
        <v>0</v>
      </c>
      <c r="CN485" t="s">
        <v>3</v>
      </c>
      <c r="CO485">
        <v>0</v>
      </c>
      <c r="CP485">
        <f t="shared" si="460"/>
        <v>1364.65</v>
      </c>
      <c r="CQ485">
        <f t="shared" si="461"/>
        <v>27293.088499999998</v>
      </c>
      <c r="CR485">
        <f t="shared" si="462"/>
        <v>0</v>
      </c>
      <c r="CS485">
        <f t="shared" si="463"/>
        <v>0</v>
      </c>
      <c r="CT485">
        <f t="shared" si="464"/>
        <v>0</v>
      </c>
      <c r="CU485">
        <f t="shared" si="465"/>
        <v>0</v>
      </c>
      <c r="CV485">
        <f t="shared" si="466"/>
        <v>0</v>
      </c>
      <c r="CW485">
        <f t="shared" si="467"/>
        <v>0</v>
      </c>
      <c r="CX485">
        <f t="shared" si="468"/>
        <v>3.91</v>
      </c>
      <c r="CY485">
        <f t="shared" si="469"/>
        <v>0</v>
      </c>
      <c r="CZ485">
        <f t="shared" si="470"/>
        <v>0</v>
      </c>
      <c r="DC485" t="s">
        <v>3</v>
      </c>
      <c r="DD485" t="s">
        <v>3</v>
      </c>
      <c r="DE485" t="s">
        <v>3</v>
      </c>
      <c r="DF485" t="s">
        <v>3</v>
      </c>
      <c r="DG485" t="s">
        <v>3</v>
      </c>
      <c r="DH485" t="s">
        <v>3</v>
      </c>
      <c r="DI485" t="s">
        <v>3</v>
      </c>
      <c r="DJ485" t="s">
        <v>3</v>
      </c>
      <c r="DK485" t="s">
        <v>3</v>
      </c>
      <c r="DL485" t="s">
        <v>3</v>
      </c>
      <c r="DM485" t="s">
        <v>3</v>
      </c>
      <c r="DN485">
        <v>0</v>
      </c>
      <c r="DO485">
        <v>0</v>
      </c>
      <c r="DP485">
        <v>1</v>
      </c>
      <c r="DQ485">
        <v>1</v>
      </c>
      <c r="DU485">
        <v>1013</v>
      </c>
      <c r="DV485" t="s">
        <v>137</v>
      </c>
      <c r="DW485" t="s">
        <v>139</v>
      </c>
      <c r="DX485">
        <v>1</v>
      </c>
      <c r="EE485">
        <v>40532948</v>
      </c>
      <c r="EF485">
        <v>12</v>
      </c>
      <c r="EG485" t="s">
        <v>140</v>
      </c>
      <c r="EH485">
        <v>0</v>
      </c>
      <c r="EI485" t="s">
        <v>3</v>
      </c>
      <c r="EJ485">
        <v>2</v>
      </c>
      <c r="EK485">
        <v>500002</v>
      </c>
      <c r="EL485" t="s">
        <v>141</v>
      </c>
      <c r="EM485" t="s">
        <v>142</v>
      </c>
      <c r="EO485" t="s">
        <v>3</v>
      </c>
      <c r="EQ485">
        <v>0</v>
      </c>
      <c r="ER485">
        <v>3090.95</v>
      </c>
      <c r="ES485">
        <v>3090.95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FQ485">
        <v>0</v>
      </c>
      <c r="FR485">
        <f t="shared" si="471"/>
        <v>0</v>
      </c>
      <c r="FS485">
        <v>0</v>
      </c>
      <c r="FX485">
        <v>0</v>
      </c>
      <c r="FY485">
        <v>0</v>
      </c>
      <c r="GA485" t="s">
        <v>3</v>
      </c>
      <c r="GD485">
        <v>0</v>
      </c>
      <c r="GF485">
        <v>-1446291520</v>
      </c>
      <c r="GG485">
        <v>2</v>
      </c>
      <c r="GH485">
        <v>1</v>
      </c>
      <c r="GI485">
        <v>2</v>
      </c>
      <c r="GJ485">
        <v>0</v>
      </c>
      <c r="GK485">
        <f>ROUND(R485*(S12)/100,2)</f>
        <v>0</v>
      </c>
      <c r="GL485">
        <f t="shared" si="472"/>
        <v>0</v>
      </c>
      <c r="GM485">
        <f t="shared" si="473"/>
        <v>1364.65</v>
      </c>
      <c r="GN485">
        <f t="shared" si="474"/>
        <v>0</v>
      </c>
      <c r="GO485">
        <f t="shared" si="475"/>
        <v>1364.65</v>
      </c>
      <c r="GP485">
        <f t="shared" si="476"/>
        <v>0</v>
      </c>
      <c r="GR485">
        <v>0</v>
      </c>
      <c r="GS485">
        <v>3</v>
      </c>
      <c r="GT485">
        <v>0</v>
      </c>
      <c r="GU485" t="s">
        <v>3</v>
      </c>
      <c r="GV485">
        <f t="shared" si="477"/>
        <v>0</v>
      </c>
      <c r="GW485">
        <v>1</v>
      </c>
      <c r="GX485">
        <f t="shared" si="478"/>
        <v>0</v>
      </c>
      <c r="HA485">
        <v>0</v>
      </c>
      <c r="HB485">
        <v>0</v>
      </c>
      <c r="HC485">
        <f t="shared" si="479"/>
        <v>0</v>
      </c>
      <c r="IK485">
        <v>0</v>
      </c>
    </row>
    <row r="486" spans="1:255" x14ac:dyDescent="0.2">
      <c r="A486" s="2">
        <v>17</v>
      </c>
      <c r="B486" s="2">
        <v>1</v>
      </c>
      <c r="C486" s="2"/>
      <c r="D486" s="2"/>
      <c r="E486" s="2" t="s">
        <v>52</v>
      </c>
      <c r="F486" s="2" t="s">
        <v>124</v>
      </c>
      <c r="G486" s="2" t="s">
        <v>209</v>
      </c>
      <c r="H486" s="2" t="s">
        <v>202</v>
      </c>
      <c r="I486" s="2">
        <v>50</v>
      </c>
      <c r="J486" s="2">
        <v>0</v>
      </c>
      <c r="K486" s="2"/>
      <c r="L486" s="2"/>
      <c r="M486" s="2"/>
      <c r="N486" s="2"/>
      <c r="O486" s="2">
        <f t="shared" si="440"/>
        <v>573</v>
      </c>
      <c r="P486" s="2">
        <f t="shared" si="441"/>
        <v>573</v>
      </c>
      <c r="Q486" s="2">
        <f t="shared" si="442"/>
        <v>0</v>
      </c>
      <c r="R486" s="2">
        <f t="shared" si="443"/>
        <v>0</v>
      </c>
      <c r="S486" s="2">
        <f t="shared" si="444"/>
        <v>0</v>
      </c>
      <c r="T486" s="2">
        <f t="shared" si="445"/>
        <v>0</v>
      </c>
      <c r="U486" s="2">
        <f t="shared" si="446"/>
        <v>0</v>
      </c>
      <c r="V486" s="2">
        <f t="shared" si="447"/>
        <v>0</v>
      </c>
      <c r="W486" s="2">
        <f t="shared" si="448"/>
        <v>0</v>
      </c>
      <c r="X486" s="2">
        <f t="shared" si="449"/>
        <v>0</v>
      </c>
      <c r="Y486" s="2">
        <f t="shared" si="450"/>
        <v>0</v>
      </c>
      <c r="Z486" s="2"/>
      <c r="AA486" s="2">
        <v>42069975</v>
      </c>
      <c r="AB486" s="2">
        <f t="shared" si="451"/>
        <v>11.46</v>
      </c>
      <c r="AC486" s="2">
        <f t="shared" si="452"/>
        <v>11.46</v>
      </c>
      <c r="AD486" s="2">
        <f t="shared" si="453"/>
        <v>0</v>
      </c>
      <c r="AE486" s="2">
        <f t="shared" si="454"/>
        <v>0</v>
      </c>
      <c r="AF486" s="2">
        <f t="shared" si="455"/>
        <v>0</v>
      </c>
      <c r="AG486" s="2">
        <f t="shared" si="456"/>
        <v>0</v>
      </c>
      <c r="AH486" s="2">
        <f t="shared" si="457"/>
        <v>0</v>
      </c>
      <c r="AI486" s="2">
        <f t="shared" si="458"/>
        <v>0</v>
      </c>
      <c r="AJ486" s="2">
        <f t="shared" si="459"/>
        <v>0</v>
      </c>
      <c r="AK486" s="2">
        <v>11.46</v>
      </c>
      <c r="AL486" s="2">
        <v>11.46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v>0</v>
      </c>
      <c r="AV486" s="2">
        <v>1</v>
      </c>
      <c r="AW486" s="2">
        <v>1</v>
      </c>
      <c r="AX486" s="2"/>
      <c r="AY486" s="2"/>
      <c r="AZ486" s="2">
        <v>1</v>
      </c>
      <c r="BA486" s="2">
        <v>1</v>
      </c>
      <c r="BB486" s="2">
        <v>1</v>
      </c>
      <c r="BC486" s="2">
        <v>1</v>
      </c>
      <c r="BD486" s="2" t="s">
        <v>3</v>
      </c>
      <c r="BE486" s="2" t="s">
        <v>3</v>
      </c>
      <c r="BF486" s="2" t="s">
        <v>3</v>
      </c>
      <c r="BG486" s="2" t="s">
        <v>3</v>
      </c>
      <c r="BH486" s="2">
        <v>3</v>
      </c>
      <c r="BI486" s="2">
        <v>1</v>
      </c>
      <c r="BJ486" s="2" t="s">
        <v>3</v>
      </c>
      <c r="BK486" s="2"/>
      <c r="BL486" s="2"/>
      <c r="BM486" s="2">
        <v>1100</v>
      </c>
      <c r="BN486" s="2">
        <v>0</v>
      </c>
      <c r="BO486" s="2" t="s">
        <v>3</v>
      </c>
      <c r="BP486" s="2">
        <v>0</v>
      </c>
      <c r="BQ486" s="2">
        <v>8</v>
      </c>
      <c r="BR486" s="2">
        <v>0</v>
      </c>
      <c r="BS486" s="2">
        <v>1</v>
      </c>
      <c r="BT486" s="2">
        <v>1</v>
      </c>
      <c r="BU486" s="2">
        <v>1</v>
      </c>
      <c r="BV486" s="2">
        <v>1</v>
      </c>
      <c r="BW486" s="2">
        <v>1</v>
      </c>
      <c r="BX486" s="2">
        <v>1</v>
      </c>
      <c r="BY486" s="2" t="s">
        <v>3</v>
      </c>
      <c r="BZ486" s="2">
        <v>0</v>
      </c>
      <c r="CA486" s="2">
        <v>0</v>
      </c>
      <c r="CB486" s="2"/>
      <c r="CC486" s="2"/>
      <c r="CD486" s="2"/>
      <c r="CE486" s="2">
        <v>0</v>
      </c>
      <c r="CF486" s="2">
        <v>0</v>
      </c>
      <c r="CG486" s="2">
        <v>0</v>
      </c>
      <c r="CH486" s="2"/>
      <c r="CI486" s="2"/>
      <c r="CJ486" s="2"/>
      <c r="CK486" s="2"/>
      <c r="CL486" s="2"/>
      <c r="CM486" s="2">
        <v>0</v>
      </c>
      <c r="CN486" s="2" t="s">
        <v>3</v>
      </c>
      <c r="CO486" s="2">
        <v>0</v>
      </c>
      <c r="CP486" s="2">
        <f t="shared" si="460"/>
        <v>573</v>
      </c>
      <c r="CQ486" s="2">
        <f t="shared" si="461"/>
        <v>11.46</v>
      </c>
      <c r="CR486" s="2">
        <f t="shared" si="462"/>
        <v>0</v>
      </c>
      <c r="CS486" s="2">
        <f t="shared" si="463"/>
        <v>0</v>
      </c>
      <c r="CT486" s="2">
        <f t="shared" si="464"/>
        <v>0</v>
      </c>
      <c r="CU486" s="2">
        <f t="shared" si="465"/>
        <v>0</v>
      </c>
      <c r="CV486" s="2">
        <f t="shared" si="466"/>
        <v>0</v>
      </c>
      <c r="CW486" s="2">
        <f t="shared" si="467"/>
        <v>0</v>
      </c>
      <c r="CX486" s="2">
        <f t="shared" si="468"/>
        <v>0</v>
      </c>
      <c r="CY486" s="2">
        <f t="shared" si="469"/>
        <v>0</v>
      </c>
      <c r="CZ486" s="2">
        <f t="shared" si="470"/>
        <v>0</v>
      </c>
      <c r="DA486" s="2"/>
      <c r="DB486" s="2"/>
      <c r="DC486" s="2" t="s">
        <v>3</v>
      </c>
      <c r="DD486" s="2" t="s">
        <v>3</v>
      </c>
      <c r="DE486" s="2" t="s">
        <v>3</v>
      </c>
      <c r="DF486" s="2" t="s">
        <v>3</v>
      </c>
      <c r="DG486" s="2" t="s">
        <v>3</v>
      </c>
      <c r="DH486" s="2" t="s">
        <v>3</v>
      </c>
      <c r="DI486" s="2" t="s">
        <v>3</v>
      </c>
      <c r="DJ486" s="2" t="s">
        <v>3</v>
      </c>
      <c r="DK486" s="2" t="s">
        <v>3</v>
      </c>
      <c r="DL486" s="2" t="s">
        <v>3</v>
      </c>
      <c r="DM486" s="2" t="s">
        <v>3</v>
      </c>
      <c r="DN486" s="2">
        <v>0</v>
      </c>
      <c r="DO486" s="2">
        <v>0</v>
      </c>
      <c r="DP486" s="2">
        <v>1</v>
      </c>
      <c r="DQ486" s="2">
        <v>1</v>
      </c>
      <c r="DR486" s="2"/>
      <c r="DS486" s="2"/>
      <c r="DT486" s="2"/>
      <c r="DU486" s="2">
        <v>1013</v>
      </c>
      <c r="DV486" s="2" t="s">
        <v>202</v>
      </c>
      <c r="DW486" s="2" t="s">
        <v>202</v>
      </c>
      <c r="DX486" s="2">
        <v>1</v>
      </c>
      <c r="DY486" s="2"/>
      <c r="DZ486" s="2"/>
      <c r="EA486" s="2"/>
      <c r="EB486" s="2"/>
      <c r="EC486" s="2"/>
      <c r="ED486" s="2"/>
      <c r="EE486" s="2">
        <v>40533194</v>
      </c>
      <c r="EF486" s="2">
        <v>8</v>
      </c>
      <c r="EG486" s="2" t="s">
        <v>127</v>
      </c>
      <c r="EH486" s="2">
        <v>0</v>
      </c>
      <c r="EI486" s="2" t="s">
        <v>3</v>
      </c>
      <c r="EJ486" s="2">
        <v>1</v>
      </c>
      <c r="EK486" s="2">
        <v>1100</v>
      </c>
      <c r="EL486" s="2" t="s">
        <v>128</v>
      </c>
      <c r="EM486" s="2" t="s">
        <v>129</v>
      </c>
      <c r="EN486" s="2"/>
      <c r="EO486" s="2" t="s">
        <v>3</v>
      </c>
      <c r="EP486" s="2"/>
      <c r="EQ486" s="2">
        <v>0</v>
      </c>
      <c r="ER486" s="2">
        <v>0</v>
      </c>
      <c r="ES486" s="2">
        <v>11.46</v>
      </c>
      <c r="ET486" s="2">
        <v>0</v>
      </c>
      <c r="EU486" s="2">
        <v>0</v>
      </c>
      <c r="EV486" s="2">
        <v>0</v>
      </c>
      <c r="EW486" s="2">
        <v>0</v>
      </c>
      <c r="EX486" s="2">
        <v>0</v>
      </c>
      <c r="EY486" s="2">
        <v>0</v>
      </c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>
        <v>0</v>
      </c>
      <c r="FR486" s="2">
        <f t="shared" si="471"/>
        <v>0</v>
      </c>
      <c r="FS486" s="2">
        <v>0</v>
      </c>
      <c r="FT486" s="2"/>
      <c r="FU486" s="2"/>
      <c r="FV486" s="2"/>
      <c r="FW486" s="2"/>
      <c r="FX486" s="2">
        <v>0</v>
      </c>
      <c r="FY486" s="2">
        <v>0</v>
      </c>
      <c r="FZ486" s="2"/>
      <c r="GA486" s="2" t="s">
        <v>210</v>
      </c>
      <c r="GB486" s="2"/>
      <c r="GC486" s="2"/>
      <c r="GD486" s="2">
        <v>0</v>
      </c>
      <c r="GE486" s="2"/>
      <c r="GF486" s="2">
        <v>1690828696</v>
      </c>
      <c r="GG486" s="2">
        <v>2</v>
      </c>
      <c r="GH486" s="2">
        <v>4</v>
      </c>
      <c r="GI486" s="2">
        <v>-2</v>
      </c>
      <c r="GJ486" s="2">
        <v>0</v>
      </c>
      <c r="GK486" s="2">
        <f>ROUND(R486*(R12)/100,2)</f>
        <v>0</v>
      </c>
      <c r="GL486" s="2">
        <f t="shared" si="472"/>
        <v>0</v>
      </c>
      <c r="GM486" s="2">
        <f t="shared" si="473"/>
        <v>573</v>
      </c>
      <c r="GN486" s="2">
        <f t="shared" si="474"/>
        <v>573</v>
      </c>
      <c r="GO486" s="2">
        <f t="shared" si="475"/>
        <v>0</v>
      </c>
      <c r="GP486" s="2">
        <f t="shared" si="476"/>
        <v>0</v>
      </c>
      <c r="GQ486" s="2"/>
      <c r="GR486" s="2">
        <v>0</v>
      </c>
      <c r="GS486" s="2">
        <v>2</v>
      </c>
      <c r="GT486" s="2">
        <v>0</v>
      </c>
      <c r="GU486" s="2" t="s">
        <v>3</v>
      </c>
      <c r="GV486" s="2">
        <f t="shared" si="477"/>
        <v>0</v>
      </c>
      <c r="GW486" s="2">
        <v>1</v>
      </c>
      <c r="GX486" s="2">
        <f t="shared" si="478"/>
        <v>0</v>
      </c>
      <c r="GY486" s="2"/>
      <c r="GZ486" s="2"/>
      <c r="HA486" s="2">
        <v>0</v>
      </c>
      <c r="HB486" s="2">
        <v>0</v>
      </c>
      <c r="HC486" s="2">
        <f t="shared" si="479"/>
        <v>0</v>
      </c>
      <c r="HD486" s="2"/>
      <c r="HE486" s="2"/>
      <c r="HF486" s="2"/>
      <c r="HG486" s="2"/>
      <c r="HH486" s="2"/>
      <c r="HI486" s="2"/>
      <c r="HJ486" s="2"/>
      <c r="HK486" s="2"/>
      <c r="HL486" s="2"/>
      <c r="HM486" s="2"/>
      <c r="HN486" s="2"/>
      <c r="HO486" s="2"/>
      <c r="HP486" s="2"/>
      <c r="HQ486" s="2"/>
      <c r="HR486" s="2"/>
      <c r="HS486" s="2"/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>
        <v>0</v>
      </c>
      <c r="IL486" s="2"/>
      <c r="IM486" s="2"/>
      <c r="IN486" s="2"/>
      <c r="IO486" s="2"/>
      <c r="IP486" s="2"/>
      <c r="IQ486" s="2"/>
      <c r="IR486" s="2"/>
      <c r="IS486" s="2"/>
      <c r="IT486" s="2"/>
      <c r="IU486" s="2"/>
    </row>
    <row r="487" spans="1:255" x14ac:dyDescent="0.2">
      <c r="A487">
        <v>17</v>
      </c>
      <c r="B487">
        <v>1</v>
      </c>
      <c r="E487" t="s">
        <v>52</v>
      </c>
      <c r="F487" t="s">
        <v>124</v>
      </c>
      <c r="G487" t="s">
        <v>209</v>
      </c>
      <c r="H487" t="s">
        <v>202</v>
      </c>
      <c r="I487">
        <v>50</v>
      </c>
      <c r="J487">
        <v>0</v>
      </c>
      <c r="O487">
        <f t="shared" si="440"/>
        <v>3071.28</v>
      </c>
      <c r="P487">
        <f t="shared" si="441"/>
        <v>3071.28</v>
      </c>
      <c r="Q487">
        <f t="shared" si="442"/>
        <v>0</v>
      </c>
      <c r="R487">
        <f t="shared" si="443"/>
        <v>0</v>
      </c>
      <c r="S487">
        <f t="shared" si="444"/>
        <v>0</v>
      </c>
      <c r="T487">
        <f t="shared" si="445"/>
        <v>0</v>
      </c>
      <c r="U487">
        <f t="shared" si="446"/>
        <v>0</v>
      </c>
      <c r="V487">
        <f t="shared" si="447"/>
        <v>0</v>
      </c>
      <c r="W487">
        <f t="shared" si="448"/>
        <v>0</v>
      </c>
      <c r="X487">
        <f t="shared" si="449"/>
        <v>0</v>
      </c>
      <c r="Y487">
        <f t="shared" si="450"/>
        <v>0</v>
      </c>
      <c r="AA487">
        <v>42069989</v>
      </c>
      <c r="AB487">
        <f t="shared" si="451"/>
        <v>11.46</v>
      </c>
      <c r="AC487">
        <f t="shared" si="452"/>
        <v>11.46</v>
      </c>
      <c r="AD487">
        <f t="shared" si="453"/>
        <v>0</v>
      </c>
      <c r="AE487">
        <f t="shared" si="454"/>
        <v>0</v>
      </c>
      <c r="AF487">
        <f t="shared" si="455"/>
        <v>0</v>
      </c>
      <c r="AG487">
        <f t="shared" si="456"/>
        <v>0</v>
      </c>
      <c r="AH487">
        <f t="shared" si="457"/>
        <v>0</v>
      </c>
      <c r="AI487">
        <f t="shared" si="458"/>
        <v>0</v>
      </c>
      <c r="AJ487">
        <f t="shared" si="459"/>
        <v>0</v>
      </c>
      <c r="AK487">
        <v>11.46</v>
      </c>
      <c r="AL487">
        <v>11.46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5.36</v>
      </c>
      <c r="BD487" t="s">
        <v>3</v>
      </c>
      <c r="BE487" t="s">
        <v>3</v>
      </c>
      <c r="BF487" t="s">
        <v>3</v>
      </c>
      <c r="BG487" t="s">
        <v>3</v>
      </c>
      <c r="BH487">
        <v>3</v>
      </c>
      <c r="BI487">
        <v>1</v>
      </c>
      <c r="BJ487" t="s">
        <v>3</v>
      </c>
      <c r="BM487">
        <v>1100</v>
      </c>
      <c r="BN487">
        <v>0</v>
      </c>
      <c r="BO487" t="s">
        <v>3</v>
      </c>
      <c r="BP487">
        <v>0</v>
      </c>
      <c r="BQ487">
        <v>8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0</v>
      </c>
      <c r="CA487">
        <v>0</v>
      </c>
      <c r="CE487">
        <v>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 t="shared" si="460"/>
        <v>3071.28</v>
      </c>
      <c r="CQ487">
        <f t="shared" si="461"/>
        <v>61.42560000000001</v>
      </c>
      <c r="CR487">
        <f t="shared" si="462"/>
        <v>0</v>
      </c>
      <c r="CS487">
        <f t="shared" si="463"/>
        <v>0</v>
      </c>
      <c r="CT487">
        <f t="shared" si="464"/>
        <v>0</v>
      </c>
      <c r="CU487">
        <f t="shared" si="465"/>
        <v>0</v>
      </c>
      <c r="CV487">
        <f t="shared" si="466"/>
        <v>0</v>
      </c>
      <c r="CW487">
        <f t="shared" si="467"/>
        <v>0</v>
      </c>
      <c r="CX487">
        <f t="shared" si="468"/>
        <v>0</v>
      </c>
      <c r="CY487">
        <f t="shared" si="469"/>
        <v>0</v>
      </c>
      <c r="CZ487">
        <f t="shared" si="470"/>
        <v>0</v>
      </c>
      <c r="DC487" t="s">
        <v>3</v>
      </c>
      <c r="DD487" t="s">
        <v>3</v>
      </c>
      <c r="DE487" t="s">
        <v>3</v>
      </c>
      <c r="DF487" t="s">
        <v>3</v>
      </c>
      <c r="DG487" t="s">
        <v>3</v>
      </c>
      <c r="DH487" t="s">
        <v>3</v>
      </c>
      <c r="DI487" t="s">
        <v>3</v>
      </c>
      <c r="DJ487" t="s">
        <v>3</v>
      </c>
      <c r="DK487" t="s">
        <v>3</v>
      </c>
      <c r="DL487" t="s">
        <v>3</v>
      </c>
      <c r="DM487" t="s">
        <v>3</v>
      </c>
      <c r="DN487">
        <v>0</v>
      </c>
      <c r="DO487">
        <v>0</v>
      </c>
      <c r="DP487">
        <v>1</v>
      </c>
      <c r="DQ487">
        <v>1</v>
      </c>
      <c r="DU487">
        <v>1013</v>
      </c>
      <c r="DV487" t="s">
        <v>202</v>
      </c>
      <c r="DW487" t="s">
        <v>202</v>
      </c>
      <c r="DX487">
        <v>1</v>
      </c>
      <c r="EE487">
        <v>40533194</v>
      </c>
      <c r="EF487">
        <v>8</v>
      </c>
      <c r="EG487" t="s">
        <v>127</v>
      </c>
      <c r="EH487">
        <v>0</v>
      </c>
      <c r="EI487" t="s">
        <v>3</v>
      </c>
      <c r="EJ487">
        <v>1</v>
      </c>
      <c r="EK487">
        <v>1100</v>
      </c>
      <c r="EL487" t="s">
        <v>128</v>
      </c>
      <c r="EM487" t="s">
        <v>129</v>
      </c>
      <c r="EO487" t="s">
        <v>3</v>
      </c>
      <c r="EQ487">
        <v>0</v>
      </c>
      <c r="ER487">
        <v>11.46</v>
      </c>
      <c r="ES487">
        <v>11.46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5</v>
      </c>
      <c r="FC487">
        <v>1</v>
      </c>
      <c r="FD487">
        <v>18</v>
      </c>
      <c r="FF487">
        <v>73.73</v>
      </c>
      <c r="FQ487">
        <v>0</v>
      </c>
      <c r="FR487">
        <f t="shared" si="471"/>
        <v>0</v>
      </c>
      <c r="FS487">
        <v>0</v>
      </c>
      <c r="FX487">
        <v>0</v>
      </c>
      <c r="FY487">
        <v>0</v>
      </c>
      <c r="GA487" t="s">
        <v>210</v>
      </c>
      <c r="GD487">
        <v>0</v>
      </c>
      <c r="GF487">
        <v>1690828696</v>
      </c>
      <c r="GG487">
        <v>2</v>
      </c>
      <c r="GH487">
        <v>3</v>
      </c>
      <c r="GI487">
        <v>3</v>
      </c>
      <c r="GJ487">
        <v>0</v>
      </c>
      <c r="GK487">
        <f>ROUND(R487*(S12)/100,2)</f>
        <v>0</v>
      </c>
      <c r="GL487">
        <f t="shared" si="472"/>
        <v>0</v>
      </c>
      <c r="GM487">
        <f t="shared" si="473"/>
        <v>3071.28</v>
      </c>
      <c r="GN487">
        <f t="shared" si="474"/>
        <v>3071.28</v>
      </c>
      <c r="GO487">
        <f t="shared" si="475"/>
        <v>0</v>
      </c>
      <c r="GP487">
        <f t="shared" si="476"/>
        <v>0</v>
      </c>
      <c r="GR487">
        <v>1</v>
      </c>
      <c r="GS487">
        <v>1</v>
      </c>
      <c r="GT487">
        <v>0</v>
      </c>
      <c r="GU487" t="s">
        <v>3</v>
      </c>
      <c r="GV487">
        <f t="shared" si="477"/>
        <v>0</v>
      </c>
      <c r="GW487">
        <v>1</v>
      </c>
      <c r="GX487">
        <f t="shared" si="478"/>
        <v>0</v>
      </c>
      <c r="HA487">
        <v>0</v>
      </c>
      <c r="HB487">
        <v>0</v>
      </c>
      <c r="HC487">
        <f t="shared" si="479"/>
        <v>0</v>
      </c>
      <c r="IK487">
        <v>0</v>
      </c>
    </row>
    <row r="488" spans="1:255" x14ac:dyDescent="0.2">
      <c r="A488" s="2">
        <v>17</v>
      </c>
      <c r="B488" s="2">
        <v>1</v>
      </c>
      <c r="C488" s="2"/>
      <c r="D488" s="2"/>
      <c r="E488" s="2" t="s">
        <v>59</v>
      </c>
      <c r="F488" s="2" t="s">
        <v>124</v>
      </c>
      <c r="G488" s="2" t="s">
        <v>212</v>
      </c>
      <c r="H488" s="2" t="s">
        <v>202</v>
      </c>
      <c r="I488" s="2">
        <v>50</v>
      </c>
      <c r="J488" s="2">
        <v>0</v>
      </c>
      <c r="K488" s="2"/>
      <c r="L488" s="2"/>
      <c r="M488" s="2"/>
      <c r="N488" s="2"/>
      <c r="O488" s="2">
        <f t="shared" si="440"/>
        <v>874</v>
      </c>
      <c r="P488" s="2">
        <f t="shared" si="441"/>
        <v>874</v>
      </c>
      <c r="Q488" s="2">
        <f t="shared" si="442"/>
        <v>0</v>
      </c>
      <c r="R488" s="2">
        <f t="shared" si="443"/>
        <v>0</v>
      </c>
      <c r="S488" s="2">
        <f t="shared" si="444"/>
        <v>0</v>
      </c>
      <c r="T488" s="2">
        <f t="shared" si="445"/>
        <v>0</v>
      </c>
      <c r="U488" s="2">
        <f t="shared" si="446"/>
        <v>0</v>
      </c>
      <c r="V488" s="2">
        <f t="shared" si="447"/>
        <v>0</v>
      </c>
      <c r="W488" s="2">
        <f t="shared" si="448"/>
        <v>0</v>
      </c>
      <c r="X488" s="2">
        <f t="shared" si="449"/>
        <v>0</v>
      </c>
      <c r="Y488" s="2">
        <f t="shared" si="450"/>
        <v>0</v>
      </c>
      <c r="Z488" s="2"/>
      <c r="AA488" s="2">
        <v>42069975</v>
      </c>
      <c r="AB488" s="2">
        <f t="shared" si="451"/>
        <v>17.48</v>
      </c>
      <c r="AC488" s="2">
        <f t="shared" si="452"/>
        <v>17.48</v>
      </c>
      <c r="AD488" s="2">
        <f t="shared" si="453"/>
        <v>0</v>
      </c>
      <c r="AE488" s="2">
        <f t="shared" si="454"/>
        <v>0</v>
      </c>
      <c r="AF488" s="2">
        <f t="shared" si="455"/>
        <v>0</v>
      </c>
      <c r="AG488" s="2">
        <f t="shared" si="456"/>
        <v>0</v>
      </c>
      <c r="AH488" s="2">
        <f t="shared" si="457"/>
        <v>0</v>
      </c>
      <c r="AI488" s="2">
        <f t="shared" si="458"/>
        <v>0</v>
      </c>
      <c r="AJ488" s="2">
        <f t="shared" si="459"/>
        <v>0</v>
      </c>
      <c r="AK488" s="2">
        <v>17.48</v>
      </c>
      <c r="AL488" s="2">
        <v>17.48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v>0</v>
      </c>
      <c r="AV488" s="2">
        <v>1</v>
      </c>
      <c r="AW488" s="2">
        <v>1</v>
      </c>
      <c r="AX488" s="2"/>
      <c r="AY488" s="2"/>
      <c r="AZ488" s="2">
        <v>1</v>
      </c>
      <c r="BA488" s="2">
        <v>1</v>
      </c>
      <c r="BB488" s="2">
        <v>1</v>
      </c>
      <c r="BC488" s="2">
        <v>1</v>
      </c>
      <c r="BD488" s="2" t="s">
        <v>3</v>
      </c>
      <c r="BE488" s="2" t="s">
        <v>3</v>
      </c>
      <c r="BF488" s="2" t="s">
        <v>3</v>
      </c>
      <c r="BG488" s="2" t="s">
        <v>3</v>
      </c>
      <c r="BH488" s="2">
        <v>3</v>
      </c>
      <c r="BI488" s="2">
        <v>1</v>
      </c>
      <c r="BJ488" s="2" t="s">
        <v>3</v>
      </c>
      <c r="BK488" s="2"/>
      <c r="BL488" s="2"/>
      <c r="BM488" s="2">
        <v>1100</v>
      </c>
      <c r="BN488" s="2">
        <v>0</v>
      </c>
      <c r="BO488" s="2" t="s">
        <v>3</v>
      </c>
      <c r="BP488" s="2">
        <v>0</v>
      </c>
      <c r="BQ488" s="2">
        <v>8</v>
      </c>
      <c r="BR488" s="2">
        <v>0</v>
      </c>
      <c r="BS488" s="2">
        <v>1</v>
      </c>
      <c r="BT488" s="2">
        <v>1</v>
      </c>
      <c r="BU488" s="2">
        <v>1</v>
      </c>
      <c r="BV488" s="2">
        <v>1</v>
      </c>
      <c r="BW488" s="2">
        <v>1</v>
      </c>
      <c r="BX488" s="2">
        <v>1</v>
      </c>
      <c r="BY488" s="2" t="s">
        <v>3</v>
      </c>
      <c r="BZ488" s="2">
        <v>0</v>
      </c>
      <c r="CA488" s="2">
        <v>0</v>
      </c>
      <c r="CB488" s="2"/>
      <c r="CC488" s="2"/>
      <c r="CD488" s="2"/>
      <c r="CE488" s="2">
        <v>0</v>
      </c>
      <c r="CF488" s="2">
        <v>0</v>
      </c>
      <c r="CG488" s="2">
        <v>0</v>
      </c>
      <c r="CH488" s="2"/>
      <c r="CI488" s="2"/>
      <c r="CJ488" s="2"/>
      <c r="CK488" s="2"/>
      <c r="CL488" s="2"/>
      <c r="CM488" s="2">
        <v>0</v>
      </c>
      <c r="CN488" s="2" t="s">
        <v>3</v>
      </c>
      <c r="CO488" s="2">
        <v>0</v>
      </c>
      <c r="CP488" s="2">
        <f t="shared" si="460"/>
        <v>874</v>
      </c>
      <c r="CQ488" s="2">
        <f t="shared" si="461"/>
        <v>17.48</v>
      </c>
      <c r="CR488" s="2">
        <f t="shared" si="462"/>
        <v>0</v>
      </c>
      <c r="CS488" s="2">
        <f t="shared" si="463"/>
        <v>0</v>
      </c>
      <c r="CT488" s="2">
        <f t="shared" si="464"/>
        <v>0</v>
      </c>
      <c r="CU488" s="2">
        <f t="shared" si="465"/>
        <v>0</v>
      </c>
      <c r="CV488" s="2">
        <f t="shared" si="466"/>
        <v>0</v>
      </c>
      <c r="CW488" s="2">
        <f t="shared" si="467"/>
        <v>0</v>
      </c>
      <c r="CX488" s="2">
        <f t="shared" si="468"/>
        <v>0</v>
      </c>
      <c r="CY488" s="2">
        <f t="shared" si="469"/>
        <v>0</v>
      </c>
      <c r="CZ488" s="2">
        <f t="shared" si="470"/>
        <v>0</v>
      </c>
      <c r="DA488" s="2"/>
      <c r="DB488" s="2"/>
      <c r="DC488" s="2" t="s">
        <v>3</v>
      </c>
      <c r="DD488" s="2" t="s">
        <v>3</v>
      </c>
      <c r="DE488" s="2" t="s">
        <v>3</v>
      </c>
      <c r="DF488" s="2" t="s">
        <v>3</v>
      </c>
      <c r="DG488" s="2" t="s">
        <v>3</v>
      </c>
      <c r="DH488" s="2" t="s">
        <v>3</v>
      </c>
      <c r="DI488" s="2" t="s">
        <v>3</v>
      </c>
      <c r="DJ488" s="2" t="s">
        <v>3</v>
      </c>
      <c r="DK488" s="2" t="s">
        <v>3</v>
      </c>
      <c r="DL488" s="2" t="s">
        <v>3</v>
      </c>
      <c r="DM488" s="2" t="s">
        <v>3</v>
      </c>
      <c r="DN488" s="2">
        <v>0</v>
      </c>
      <c r="DO488" s="2">
        <v>0</v>
      </c>
      <c r="DP488" s="2">
        <v>1</v>
      </c>
      <c r="DQ488" s="2">
        <v>1</v>
      </c>
      <c r="DR488" s="2"/>
      <c r="DS488" s="2"/>
      <c r="DT488" s="2"/>
      <c r="DU488" s="2">
        <v>1013</v>
      </c>
      <c r="DV488" s="2" t="s">
        <v>202</v>
      </c>
      <c r="DW488" s="2" t="s">
        <v>202</v>
      </c>
      <c r="DX488" s="2">
        <v>1</v>
      </c>
      <c r="DY488" s="2"/>
      <c r="DZ488" s="2"/>
      <c r="EA488" s="2"/>
      <c r="EB488" s="2"/>
      <c r="EC488" s="2"/>
      <c r="ED488" s="2"/>
      <c r="EE488" s="2">
        <v>40533194</v>
      </c>
      <c r="EF488" s="2">
        <v>8</v>
      </c>
      <c r="EG488" s="2" t="s">
        <v>127</v>
      </c>
      <c r="EH488" s="2">
        <v>0</v>
      </c>
      <c r="EI488" s="2" t="s">
        <v>3</v>
      </c>
      <c r="EJ488" s="2">
        <v>1</v>
      </c>
      <c r="EK488" s="2">
        <v>1100</v>
      </c>
      <c r="EL488" s="2" t="s">
        <v>128</v>
      </c>
      <c r="EM488" s="2" t="s">
        <v>129</v>
      </c>
      <c r="EN488" s="2"/>
      <c r="EO488" s="2" t="s">
        <v>3</v>
      </c>
      <c r="EP488" s="2"/>
      <c r="EQ488" s="2">
        <v>0</v>
      </c>
      <c r="ER488" s="2">
        <v>0</v>
      </c>
      <c r="ES488" s="2">
        <v>17.48</v>
      </c>
      <c r="ET488" s="2">
        <v>0</v>
      </c>
      <c r="EU488" s="2">
        <v>0</v>
      </c>
      <c r="EV488" s="2">
        <v>0</v>
      </c>
      <c r="EW488" s="2">
        <v>0</v>
      </c>
      <c r="EX488" s="2">
        <v>0</v>
      </c>
      <c r="EY488" s="2">
        <v>0</v>
      </c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>
        <v>0</v>
      </c>
      <c r="FR488" s="2">
        <f t="shared" si="471"/>
        <v>0</v>
      </c>
      <c r="FS488" s="2">
        <v>0</v>
      </c>
      <c r="FT488" s="2"/>
      <c r="FU488" s="2"/>
      <c r="FV488" s="2"/>
      <c r="FW488" s="2"/>
      <c r="FX488" s="2">
        <v>0</v>
      </c>
      <c r="FY488" s="2">
        <v>0</v>
      </c>
      <c r="FZ488" s="2"/>
      <c r="GA488" s="2" t="s">
        <v>213</v>
      </c>
      <c r="GB488" s="2"/>
      <c r="GC488" s="2"/>
      <c r="GD488" s="2">
        <v>0</v>
      </c>
      <c r="GE488" s="2"/>
      <c r="GF488" s="2">
        <v>2005344005</v>
      </c>
      <c r="GG488" s="2">
        <v>2</v>
      </c>
      <c r="GH488" s="2">
        <v>4</v>
      </c>
      <c r="GI488" s="2">
        <v>-2</v>
      </c>
      <c r="GJ488" s="2">
        <v>0</v>
      </c>
      <c r="GK488" s="2">
        <f>ROUND(R488*(R12)/100,2)</f>
        <v>0</v>
      </c>
      <c r="GL488" s="2">
        <f t="shared" si="472"/>
        <v>0</v>
      </c>
      <c r="GM488" s="2">
        <f t="shared" si="473"/>
        <v>874</v>
      </c>
      <c r="GN488" s="2">
        <f t="shared" si="474"/>
        <v>874</v>
      </c>
      <c r="GO488" s="2">
        <f t="shared" si="475"/>
        <v>0</v>
      </c>
      <c r="GP488" s="2">
        <f t="shared" si="476"/>
        <v>0</v>
      </c>
      <c r="GQ488" s="2"/>
      <c r="GR488" s="2">
        <v>0</v>
      </c>
      <c r="GS488" s="2">
        <v>2</v>
      </c>
      <c r="GT488" s="2">
        <v>0</v>
      </c>
      <c r="GU488" s="2" t="s">
        <v>3</v>
      </c>
      <c r="GV488" s="2">
        <f t="shared" si="477"/>
        <v>0</v>
      </c>
      <c r="GW488" s="2">
        <v>1</v>
      </c>
      <c r="GX488" s="2">
        <f t="shared" si="478"/>
        <v>0</v>
      </c>
      <c r="GY488" s="2"/>
      <c r="GZ488" s="2"/>
      <c r="HA488" s="2">
        <v>0</v>
      </c>
      <c r="HB488" s="2">
        <v>0</v>
      </c>
      <c r="HC488" s="2">
        <f t="shared" si="479"/>
        <v>0</v>
      </c>
      <c r="HD488" s="2"/>
      <c r="HE488" s="2"/>
      <c r="HF488" s="2"/>
      <c r="HG488" s="2"/>
      <c r="HH488" s="2"/>
      <c r="HI488" s="2"/>
      <c r="HJ488" s="2"/>
      <c r="HK488" s="2"/>
      <c r="HL488" s="2"/>
      <c r="HM488" s="2"/>
      <c r="HN488" s="2"/>
      <c r="HO488" s="2"/>
      <c r="HP488" s="2"/>
      <c r="HQ488" s="2"/>
      <c r="HR488" s="2"/>
      <c r="HS488" s="2"/>
      <c r="HT488" s="2"/>
      <c r="HU488" s="2"/>
      <c r="HV488" s="2"/>
      <c r="HW488" s="2"/>
      <c r="HX488" s="2"/>
      <c r="HY488" s="2"/>
      <c r="HZ488" s="2"/>
      <c r="IA488" s="2"/>
      <c r="IB488" s="2"/>
      <c r="IC488" s="2"/>
      <c r="ID488" s="2"/>
      <c r="IE488" s="2"/>
      <c r="IF488" s="2"/>
      <c r="IG488" s="2"/>
      <c r="IH488" s="2"/>
      <c r="II488" s="2"/>
      <c r="IJ488" s="2"/>
      <c r="IK488" s="2">
        <v>0</v>
      </c>
      <c r="IL488" s="2"/>
      <c r="IM488" s="2"/>
      <c r="IN488" s="2"/>
      <c r="IO488" s="2"/>
      <c r="IP488" s="2"/>
      <c r="IQ488" s="2"/>
      <c r="IR488" s="2"/>
      <c r="IS488" s="2"/>
      <c r="IT488" s="2"/>
      <c r="IU488" s="2"/>
    </row>
    <row r="489" spans="1:255" x14ac:dyDescent="0.2">
      <c r="A489">
        <v>17</v>
      </c>
      <c r="B489">
        <v>1</v>
      </c>
      <c r="E489" t="s">
        <v>59</v>
      </c>
      <c r="F489" t="s">
        <v>124</v>
      </c>
      <c r="G489" t="s">
        <v>212</v>
      </c>
      <c r="H489" t="s">
        <v>202</v>
      </c>
      <c r="I489">
        <v>50</v>
      </c>
      <c r="J489">
        <v>0</v>
      </c>
      <c r="O489">
        <f t="shared" si="440"/>
        <v>4684.6400000000003</v>
      </c>
      <c r="P489">
        <f t="shared" si="441"/>
        <v>4684.6400000000003</v>
      </c>
      <c r="Q489">
        <f t="shared" si="442"/>
        <v>0</v>
      </c>
      <c r="R489">
        <f t="shared" si="443"/>
        <v>0</v>
      </c>
      <c r="S489">
        <f t="shared" si="444"/>
        <v>0</v>
      </c>
      <c r="T489">
        <f t="shared" si="445"/>
        <v>0</v>
      </c>
      <c r="U489">
        <f t="shared" si="446"/>
        <v>0</v>
      </c>
      <c r="V489">
        <f t="shared" si="447"/>
        <v>0</v>
      </c>
      <c r="W489">
        <f t="shared" si="448"/>
        <v>0</v>
      </c>
      <c r="X489">
        <f t="shared" si="449"/>
        <v>0</v>
      </c>
      <c r="Y489">
        <f t="shared" si="450"/>
        <v>0</v>
      </c>
      <c r="AA489">
        <v>42069989</v>
      </c>
      <c r="AB489">
        <f t="shared" si="451"/>
        <v>17.48</v>
      </c>
      <c r="AC489">
        <f t="shared" si="452"/>
        <v>17.48</v>
      </c>
      <c r="AD489">
        <f t="shared" si="453"/>
        <v>0</v>
      </c>
      <c r="AE489">
        <f t="shared" si="454"/>
        <v>0</v>
      </c>
      <c r="AF489">
        <f t="shared" si="455"/>
        <v>0</v>
      </c>
      <c r="AG489">
        <f t="shared" si="456"/>
        <v>0</v>
      </c>
      <c r="AH489">
        <f t="shared" si="457"/>
        <v>0</v>
      </c>
      <c r="AI489">
        <f t="shared" si="458"/>
        <v>0</v>
      </c>
      <c r="AJ489">
        <f t="shared" si="459"/>
        <v>0</v>
      </c>
      <c r="AK489">
        <v>17.48</v>
      </c>
      <c r="AL489">
        <v>17.48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5.36</v>
      </c>
      <c r="BD489" t="s">
        <v>3</v>
      </c>
      <c r="BE489" t="s">
        <v>3</v>
      </c>
      <c r="BF489" t="s">
        <v>3</v>
      </c>
      <c r="BG489" t="s">
        <v>3</v>
      </c>
      <c r="BH489">
        <v>3</v>
      </c>
      <c r="BI489">
        <v>1</v>
      </c>
      <c r="BJ489" t="s">
        <v>3</v>
      </c>
      <c r="BM489">
        <v>1100</v>
      </c>
      <c r="BN489">
        <v>0</v>
      </c>
      <c r="BO489" t="s">
        <v>3</v>
      </c>
      <c r="BP489">
        <v>0</v>
      </c>
      <c r="BQ489">
        <v>8</v>
      </c>
      <c r="BR489">
        <v>0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0</v>
      </c>
      <c r="CA489">
        <v>0</v>
      </c>
      <c r="CE489">
        <v>0</v>
      </c>
      <c r="CF489">
        <v>0</v>
      </c>
      <c r="CG489">
        <v>0</v>
      </c>
      <c r="CM489">
        <v>0</v>
      </c>
      <c r="CN489" t="s">
        <v>3</v>
      </c>
      <c r="CO489">
        <v>0</v>
      </c>
      <c r="CP489">
        <f t="shared" si="460"/>
        <v>4684.6400000000003</v>
      </c>
      <c r="CQ489">
        <f t="shared" si="461"/>
        <v>93.692800000000005</v>
      </c>
      <c r="CR489">
        <f t="shared" si="462"/>
        <v>0</v>
      </c>
      <c r="CS489">
        <f t="shared" si="463"/>
        <v>0</v>
      </c>
      <c r="CT489">
        <f t="shared" si="464"/>
        <v>0</v>
      </c>
      <c r="CU489">
        <f t="shared" si="465"/>
        <v>0</v>
      </c>
      <c r="CV489">
        <f t="shared" si="466"/>
        <v>0</v>
      </c>
      <c r="CW489">
        <f t="shared" si="467"/>
        <v>0</v>
      </c>
      <c r="CX489">
        <f t="shared" si="468"/>
        <v>0</v>
      </c>
      <c r="CY489">
        <f t="shared" si="469"/>
        <v>0</v>
      </c>
      <c r="CZ489">
        <f t="shared" si="470"/>
        <v>0</v>
      </c>
      <c r="DC489" t="s">
        <v>3</v>
      </c>
      <c r="DD489" t="s">
        <v>3</v>
      </c>
      <c r="DE489" t="s">
        <v>3</v>
      </c>
      <c r="DF489" t="s">
        <v>3</v>
      </c>
      <c r="DG489" t="s">
        <v>3</v>
      </c>
      <c r="DH489" t="s">
        <v>3</v>
      </c>
      <c r="DI489" t="s">
        <v>3</v>
      </c>
      <c r="DJ489" t="s">
        <v>3</v>
      </c>
      <c r="DK489" t="s">
        <v>3</v>
      </c>
      <c r="DL489" t="s">
        <v>3</v>
      </c>
      <c r="DM489" t="s">
        <v>3</v>
      </c>
      <c r="DN489">
        <v>0</v>
      </c>
      <c r="DO489">
        <v>0</v>
      </c>
      <c r="DP489">
        <v>1</v>
      </c>
      <c r="DQ489">
        <v>1</v>
      </c>
      <c r="DU489">
        <v>1013</v>
      </c>
      <c r="DV489" t="s">
        <v>202</v>
      </c>
      <c r="DW489" t="s">
        <v>202</v>
      </c>
      <c r="DX489">
        <v>1</v>
      </c>
      <c r="EE489">
        <v>40533194</v>
      </c>
      <c r="EF489">
        <v>8</v>
      </c>
      <c r="EG489" t="s">
        <v>127</v>
      </c>
      <c r="EH489">
        <v>0</v>
      </c>
      <c r="EI489" t="s">
        <v>3</v>
      </c>
      <c r="EJ489">
        <v>1</v>
      </c>
      <c r="EK489">
        <v>1100</v>
      </c>
      <c r="EL489" t="s">
        <v>128</v>
      </c>
      <c r="EM489" t="s">
        <v>129</v>
      </c>
      <c r="EO489" t="s">
        <v>3</v>
      </c>
      <c r="EQ489">
        <v>0</v>
      </c>
      <c r="ER489">
        <v>17.48</v>
      </c>
      <c r="ES489">
        <v>17.48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5</v>
      </c>
      <c r="FC489">
        <v>1</v>
      </c>
      <c r="FD489">
        <v>18</v>
      </c>
      <c r="FF489">
        <v>112.42</v>
      </c>
      <c r="FQ489">
        <v>0</v>
      </c>
      <c r="FR489">
        <f t="shared" si="471"/>
        <v>0</v>
      </c>
      <c r="FS489">
        <v>0</v>
      </c>
      <c r="FX489">
        <v>0</v>
      </c>
      <c r="FY489">
        <v>0</v>
      </c>
      <c r="GA489" t="s">
        <v>213</v>
      </c>
      <c r="GD489">
        <v>0</v>
      </c>
      <c r="GF489">
        <v>2005344005</v>
      </c>
      <c r="GG489">
        <v>2</v>
      </c>
      <c r="GH489">
        <v>3</v>
      </c>
      <c r="GI489">
        <v>3</v>
      </c>
      <c r="GJ489">
        <v>0</v>
      </c>
      <c r="GK489">
        <f>ROUND(R489*(S12)/100,2)</f>
        <v>0</v>
      </c>
      <c r="GL489">
        <f t="shared" si="472"/>
        <v>0</v>
      </c>
      <c r="GM489">
        <f t="shared" si="473"/>
        <v>4684.6400000000003</v>
      </c>
      <c r="GN489">
        <f t="shared" si="474"/>
        <v>4684.6400000000003</v>
      </c>
      <c r="GO489">
        <f t="shared" si="475"/>
        <v>0</v>
      </c>
      <c r="GP489">
        <f t="shared" si="476"/>
        <v>0</v>
      </c>
      <c r="GR489">
        <v>1</v>
      </c>
      <c r="GS489">
        <v>1</v>
      </c>
      <c r="GT489">
        <v>0</v>
      </c>
      <c r="GU489" t="s">
        <v>3</v>
      </c>
      <c r="GV489">
        <f t="shared" si="477"/>
        <v>0</v>
      </c>
      <c r="GW489">
        <v>1</v>
      </c>
      <c r="GX489">
        <f t="shared" si="478"/>
        <v>0</v>
      </c>
      <c r="HA489">
        <v>0</v>
      </c>
      <c r="HB489">
        <v>0</v>
      </c>
      <c r="HC489">
        <f t="shared" si="479"/>
        <v>0</v>
      </c>
      <c r="IK489">
        <v>0</v>
      </c>
    </row>
    <row r="490" spans="1:255" x14ac:dyDescent="0.2">
      <c r="A490" s="2">
        <v>17</v>
      </c>
      <c r="B490" s="2">
        <v>1</v>
      </c>
      <c r="C490" s="2"/>
      <c r="D490" s="2"/>
      <c r="E490" s="2" t="s">
        <v>60</v>
      </c>
      <c r="F490" s="2" t="s">
        <v>215</v>
      </c>
      <c r="G490" s="2" t="s">
        <v>216</v>
      </c>
      <c r="H490" s="2" t="s">
        <v>137</v>
      </c>
      <c r="I490" s="2">
        <f>ROUND(2/1000,9)</f>
        <v>2E-3</v>
      </c>
      <c r="J490" s="2">
        <v>0</v>
      </c>
      <c r="K490" s="2"/>
      <c r="L490" s="2"/>
      <c r="M490" s="2"/>
      <c r="N490" s="2"/>
      <c r="O490" s="2">
        <f t="shared" si="440"/>
        <v>27.52</v>
      </c>
      <c r="P490" s="2">
        <f t="shared" si="441"/>
        <v>27.52</v>
      </c>
      <c r="Q490" s="2">
        <f t="shared" si="442"/>
        <v>0</v>
      </c>
      <c r="R490" s="2">
        <f t="shared" si="443"/>
        <v>0</v>
      </c>
      <c r="S490" s="2">
        <f t="shared" si="444"/>
        <v>0</v>
      </c>
      <c r="T490" s="2">
        <f t="shared" si="445"/>
        <v>0</v>
      </c>
      <c r="U490" s="2">
        <f t="shared" si="446"/>
        <v>0</v>
      </c>
      <c r="V490" s="2">
        <f t="shared" si="447"/>
        <v>0</v>
      </c>
      <c r="W490" s="2">
        <f t="shared" si="448"/>
        <v>0.02</v>
      </c>
      <c r="X490" s="2">
        <f t="shared" si="449"/>
        <v>0</v>
      </c>
      <c r="Y490" s="2">
        <f t="shared" si="450"/>
        <v>0</v>
      </c>
      <c r="Z490" s="2"/>
      <c r="AA490" s="2">
        <v>42069975</v>
      </c>
      <c r="AB490" s="2">
        <f t="shared" si="451"/>
        <v>13759.99</v>
      </c>
      <c r="AC490" s="2">
        <f t="shared" si="452"/>
        <v>13759.99</v>
      </c>
      <c r="AD490" s="2">
        <f t="shared" si="453"/>
        <v>0</v>
      </c>
      <c r="AE490" s="2">
        <f t="shared" si="454"/>
        <v>0</v>
      </c>
      <c r="AF490" s="2">
        <f t="shared" si="455"/>
        <v>0</v>
      </c>
      <c r="AG490" s="2">
        <f t="shared" si="456"/>
        <v>0</v>
      </c>
      <c r="AH490" s="2">
        <f t="shared" si="457"/>
        <v>0</v>
      </c>
      <c r="AI490" s="2">
        <f t="shared" si="458"/>
        <v>0</v>
      </c>
      <c r="AJ490" s="2">
        <f t="shared" si="459"/>
        <v>12.13</v>
      </c>
      <c r="AK490" s="2">
        <v>13759.99</v>
      </c>
      <c r="AL490" s="2">
        <v>13759.99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12.13</v>
      </c>
      <c r="AT490" s="2">
        <v>0</v>
      </c>
      <c r="AU490" s="2">
        <v>0</v>
      </c>
      <c r="AV490" s="2">
        <v>1</v>
      </c>
      <c r="AW490" s="2">
        <v>1</v>
      </c>
      <c r="AX490" s="2"/>
      <c r="AY490" s="2"/>
      <c r="AZ490" s="2">
        <v>1</v>
      </c>
      <c r="BA490" s="2">
        <v>1</v>
      </c>
      <c r="BB490" s="2">
        <v>1</v>
      </c>
      <c r="BC490" s="2">
        <v>1</v>
      </c>
      <c r="BD490" s="2" t="s">
        <v>3</v>
      </c>
      <c r="BE490" s="2" t="s">
        <v>3</v>
      </c>
      <c r="BF490" s="2" t="s">
        <v>3</v>
      </c>
      <c r="BG490" s="2" t="s">
        <v>3</v>
      </c>
      <c r="BH490" s="2">
        <v>3</v>
      </c>
      <c r="BI490" s="2">
        <v>2</v>
      </c>
      <c r="BJ490" s="2" t="s">
        <v>217</v>
      </c>
      <c r="BK490" s="2"/>
      <c r="BL490" s="2"/>
      <c r="BM490" s="2">
        <v>500002</v>
      </c>
      <c r="BN490" s="2">
        <v>0</v>
      </c>
      <c r="BO490" s="2" t="s">
        <v>3</v>
      </c>
      <c r="BP490" s="2">
        <v>0</v>
      </c>
      <c r="BQ490" s="2">
        <v>12</v>
      </c>
      <c r="BR490" s="2">
        <v>0</v>
      </c>
      <c r="BS490" s="2">
        <v>1</v>
      </c>
      <c r="BT490" s="2">
        <v>1</v>
      </c>
      <c r="BU490" s="2">
        <v>1</v>
      </c>
      <c r="BV490" s="2">
        <v>1</v>
      </c>
      <c r="BW490" s="2">
        <v>1</v>
      </c>
      <c r="BX490" s="2">
        <v>1</v>
      </c>
      <c r="BY490" s="2" t="s">
        <v>3</v>
      </c>
      <c r="BZ490" s="2">
        <v>0</v>
      </c>
      <c r="CA490" s="2">
        <v>0</v>
      </c>
      <c r="CB490" s="2"/>
      <c r="CC490" s="2"/>
      <c r="CD490" s="2"/>
      <c r="CE490" s="2">
        <v>0</v>
      </c>
      <c r="CF490" s="2">
        <v>0</v>
      </c>
      <c r="CG490" s="2">
        <v>0</v>
      </c>
      <c r="CH490" s="2"/>
      <c r="CI490" s="2"/>
      <c r="CJ490" s="2"/>
      <c r="CK490" s="2"/>
      <c r="CL490" s="2"/>
      <c r="CM490" s="2">
        <v>0</v>
      </c>
      <c r="CN490" s="2" t="s">
        <v>3</v>
      </c>
      <c r="CO490" s="2">
        <v>0</v>
      </c>
      <c r="CP490" s="2">
        <f t="shared" si="460"/>
        <v>27.52</v>
      </c>
      <c r="CQ490" s="2">
        <f t="shared" si="461"/>
        <v>13759.99</v>
      </c>
      <c r="CR490" s="2">
        <f t="shared" si="462"/>
        <v>0</v>
      </c>
      <c r="CS490" s="2">
        <f t="shared" si="463"/>
        <v>0</v>
      </c>
      <c r="CT490" s="2">
        <f t="shared" si="464"/>
        <v>0</v>
      </c>
      <c r="CU490" s="2">
        <f t="shared" si="465"/>
        <v>0</v>
      </c>
      <c r="CV490" s="2">
        <f t="shared" si="466"/>
        <v>0</v>
      </c>
      <c r="CW490" s="2">
        <f t="shared" si="467"/>
        <v>0</v>
      </c>
      <c r="CX490" s="2">
        <f t="shared" si="468"/>
        <v>12.13</v>
      </c>
      <c r="CY490" s="2">
        <f t="shared" si="469"/>
        <v>0</v>
      </c>
      <c r="CZ490" s="2">
        <f t="shared" si="470"/>
        <v>0</v>
      </c>
      <c r="DA490" s="2"/>
      <c r="DB490" s="2"/>
      <c r="DC490" s="2" t="s">
        <v>3</v>
      </c>
      <c r="DD490" s="2" t="s">
        <v>3</v>
      </c>
      <c r="DE490" s="2" t="s">
        <v>3</v>
      </c>
      <c r="DF490" s="2" t="s">
        <v>3</v>
      </c>
      <c r="DG490" s="2" t="s">
        <v>3</v>
      </c>
      <c r="DH490" s="2" t="s">
        <v>3</v>
      </c>
      <c r="DI490" s="2" t="s">
        <v>3</v>
      </c>
      <c r="DJ490" s="2" t="s">
        <v>3</v>
      </c>
      <c r="DK490" s="2" t="s">
        <v>3</v>
      </c>
      <c r="DL490" s="2" t="s">
        <v>3</v>
      </c>
      <c r="DM490" s="2" t="s">
        <v>3</v>
      </c>
      <c r="DN490" s="2">
        <v>0</v>
      </c>
      <c r="DO490" s="2">
        <v>0</v>
      </c>
      <c r="DP490" s="2">
        <v>1</v>
      </c>
      <c r="DQ490" s="2">
        <v>1</v>
      </c>
      <c r="DR490" s="2"/>
      <c r="DS490" s="2"/>
      <c r="DT490" s="2"/>
      <c r="DU490" s="2">
        <v>1013</v>
      </c>
      <c r="DV490" s="2" t="s">
        <v>137</v>
      </c>
      <c r="DW490" s="2" t="s">
        <v>139</v>
      </c>
      <c r="DX490" s="2">
        <v>1</v>
      </c>
      <c r="DY490" s="2"/>
      <c r="DZ490" s="2"/>
      <c r="EA490" s="2"/>
      <c r="EB490" s="2"/>
      <c r="EC490" s="2"/>
      <c r="ED490" s="2"/>
      <c r="EE490" s="2">
        <v>40532948</v>
      </c>
      <c r="EF490" s="2">
        <v>12</v>
      </c>
      <c r="EG490" s="2" t="s">
        <v>140</v>
      </c>
      <c r="EH490" s="2">
        <v>0</v>
      </c>
      <c r="EI490" s="2" t="s">
        <v>3</v>
      </c>
      <c r="EJ490" s="2">
        <v>2</v>
      </c>
      <c r="EK490" s="2">
        <v>500002</v>
      </c>
      <c r="EL490" s="2" t="s">
        <v>141</v>
      </c>
      <c r="EM490" s="2" t="s">
        <v>142</v>
      </c>
      <c r="EN490" s="2"/>
      <c r="EO490" s="2" t="s">
        <v>3</v>
      </c>
      <c r="EP490" s="2"/>
      <c r="EQ490" s="2">
        <v>0</v>
      </c>
      <c r="ER490" s="2">
        <v>13759.99</v>
      </c>
      <c r="ES490" s="2">
        <v>13759.99</v>
      </c>
      <c r="ET490" s="2">
        <v>0</v>
      </c>
      <c r="EU490" s="2">
        <v>0</v>
      </c>
      <c r="EV490" s="2">
        <v>0</v>
      </c>
      <c r="EW490" s="2">
        <v>0</v>
      </c>
      <c r="EX490" s="2">
        <v>0</v>
      </c>
      <c r="EY490" s="2">
        <v>0</v>
      </c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>
        <v>0</v>
      </c>
      <c r="FR490" s="2">
        <f t="shared" si="471"/>
        <v>0</v>
      </c>
      <c r="FS490" s="2">
        <v>0</v>
      </c>
      <c r="FT490" s="2"/>
      <c r="FU490" s="2"/>
      <c r="FV490" s="2"/>
      <c r="FW490" s="2"/>
      <c r="FX490" s="2">
        <v>0</v>
      </c>
      <c r="FY490" s="2">
        <v>0</v>
      </c>
      <c r="FZ490" s="2"/>
      <c r="GA490" s="2" t="s">
        <v>3</v>
      </c>
      <c r="GB490" s="2"/>
      <c r="GC490" s="2"/>
      <c r="GD490" s="2">
        <v>0</v>
      </c>
      <c r="GE490" s="2"/>
      <c r="GF490" s="2">
        <v>2100812029</v>
      </c>
      <c r="GG490" s="2">
        <v>2</v>
      </c>
      <c r="GH490" s="2">
        <v>1</v>
      </c>
      <c r="GI490" s="2">
        <v>-2</v>
      </c>
      <c r="GJ490" s="2">
        <v>0</v>
      </c>
      <c r="GK490" s="2">
        <f>ROUND(R490*(R12)/100,2)</f>
        <v>0</v>
      </c>
      <c r="GL490" s="2">
        <f t="shared" si="472"/>
        <v>0</v>
      </c>
      <c r="GM490" s="2">
        <f t="shared" si="473"/>
        <v>27.52</v>
      </c>
      <c r="GN490" s="2">
        <f t="shared" si="474"/>
        <v>0</v>
      </c>
      <c r="GO490" s="2">
        <f t="shared" si="475"/>
        <v>27.52</v>
      </c>
      <c r="GP490" s="2">
        <f t="shared" si="476"/>
        <v>0</v>
      </c>
      <c r="GQ490" s="2"/>
      <c r="GR490" s="2">
        <v>0</v>
      </c>
      <c r="GS490" s="2">
        <v>3</v>
      </c>
      <c r="GT490" s="2">
        <v>0</v>
      </c>
      <c r="GU490" s="2" t="s">
        <v>3</v>
      </c>
      <c r="GV490" s="2">
        <f t="shared" si="477"/>
        <v>0</v>
      </c>
      <c r="GW490" s="2">
        <v>1</v>
      </c>
      <c r="GX490" s="2">
        <f t="shared" si="478"/>
        <v>0</v>
      </c>
      <c r="GY490" s="2"/>
      <c r="GZ490" s="2"/>
      <c r="HA490" s="2">
        <v>0</v>
      </c>
      <c r="HB490" s="2">
        <v>0</v>
      </c>
      <c r="HC490" s="2">
        <f t="shared" si="479"/>
        <v>0</v>
      </c>
      <c r="HD490" s="2"/>
      <c r="HE490" s="2"/>
      <c r="HF490" s="2"/>
      <c r="HG490" s="2"/>
      <c r="HH490" s="2"/>
      <c r="HI490" s="2"/>
      <c r="HJ490" s="2"/>
      <c r="HK490" s="2"/>
      <c r="HL490" s="2"/>
      <c r="HM490" s="2"/>
      <c r="HN490" s="2"/>
      <c r="HO490" s="2"/>
      <c r="HP490" s="2"/>
      <c r="HQ490" s="2"/>
      <c r="HR490" s="2"/>
      <c r="HS490" s="2"/>
      <c r="HT490" s="2"/>
      <c r="HU490" s="2"/>
      <c r="HV490" s="2"/>
      <c r="HW490" s="2"/>
      <c r="HX490" s="2"/>
      <c r="HY490" s="2"/>
      <c r="HZ490" s="2"/>
      <c r="IA490" s="2"/>
      <c r="IB490" s="2"/>
      <c r="IC490" s="2"/>
      <c r="ID490" s="2"/>
      <c r="IE490" s="2"/>
      <c r="IF490" s="2"/>
      <c r="IG490" s="2"/>
      <c r="IH490" s="2"/>
      <c r="II490" s="2"/>
      <c r="IJ490" s="2"/>
      <c r="IK490" s="2">
        <v>0</v>
      </c>
      <c r="IL490" s="2"/>
      <c r="IM490" s="2"/>
      <c r="IN490" s="2"/>
      <c r="IO490" s="2"/>
      <c r="IP490" s="2"/>
      <c r="IQ490" s="2"/>
      <c r="IR490" s="2"/>
      <c r="IS490" s="2"/>
      <c r="IT490" s="2"/>
      <c r="IU490" s="2"/>
    </row>
    <row r="491" spans="1:255" x14ac:dyDescent="0.2">
      <c r="A491">
        <v>17</v>
      </c>
      <c r="B491">
        <v>1</v>
      </c>
      <c r="E491" t="s">
        <v>60</v>
      </c>
      <c r="F491" t="s">
        <v>215</v>
      </c>
      <c r="G491" t="s">
        <v>216</v>
      </c>
      <c r="H491" t="s">
        <v>137</v>
      </c>
      <c r="I491">
        <f>ROUND(2/1000,9)</f>
        <v>2E-3</v>
      </c>
      <c r="J491">
        <v>0</v>
      </c>
      <c r="O491">
        <f t="shared" si="440"/>
        <v>244.65</v>
      </c>
      <c r="P491">
        <f t="shared" si="441"/>
        <v>244.65</v>
      </c>
      <c r="Q491">
        <f t="shared" si="442"/>
        <v>0</v>
      </c>
      <c r="R491">
        <f t="shared" si="443"/>
        <v>0</v>
      </c>
      <c r="S491">
        <f t="shared" si="444"/>
        <v>0</v>
      </c>
      <c r="T491">
        <f t="shared" si="445"/>
        <v>0</v>
      </c>
      <c r="U491">
        <f t="shared" si="446"/>
        <v>0</v>
      </c>
      <c r="V491">
        <f t="shared" si="447"/>
        <v>0</v>
      </c>
      <c r="W491">
        <f t="shared" si="448"/>
        <v>0.02</v>
      </c>
      <c r="X491">
        <f t="shared" si="449"/>
        <v>0</v>
      </c>
      <c r="Y491">
        <f t="shared" si="450"/>
        <v>0</v>
      </c>
      <c r="AA491">
        <v>42069989</v>
      </c>
      <c r="AB491">
        <f t="shared" si="451"/>
        <v>13759.99</v>
      </c>
      <c r="AC491">
        <f t="shared" si="452"/>
        <v>13759.99</v>
      </c>
      <c r="AD491">
        <f t="shared" si="453"/>
        <v>0</v>
      </c>
      <c r="AE491">
        <f t="shared" si="454"/>
        <v>0</v>
      </c>
      <c r="AF491">
        <f t="shared" si="455"/>
        <v>0</v>
      </c>
      <c r="AG491">
        <f t="shared" si="456"/>
        <v>0</v>
      </c>
      <c r="AH491">
        <f t="shared" si="457"/>
        <v>0</v>
      </c>
      <c r="AI491">
        <f t="shared" si="458"/>
        <v>0</v>
      </c>
      <c r="AJ491">
        <f t="shared" si="459"/>
        <v>12.13</v>
      </c>
      <c r="AK491">
        <v>13759.99</v>
      </c>
      <c r="AL491">
        <v>13759.99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12.13</v>
      </c>
      <c r="AT491">
        <v>0</v>
      </c>
      <c r="AU491">
        <v>0</v>
      </c>
      <c r="AV491">
        <v>1</v>
      </c>
      <c r="AW491">
        <v>1</v>
      </c>
      <c r="AZ491">
        <v>1</v>
      </c>
      <c r="BA491">
        <v>1</v>
      </c>
      <c r="BB491">
        <v>1</v>
      </c>
      <c r="BC491">
        <v>8.89</v>
      </c>
      <c r="BD491" t="s">
        <v>3</v>
      </c>
      <c r="BE491" t="s">
        <v>3</v>
      </c>
      <c r="BF491" t="s">
        <v>3</v>
      </c>
      <c r="BG491" t="s">
        <v>3</v>
      </c>
      <c r="BH491">
        <v>3</v>
      </c>
      <c r="BI491">
        <v>2</v>
      </c>
      <c r="BJ491" t="s">
        <v>217</v>
      </c>
      <c r="BM491">
        <v>500002</v>
      </c>
      <c r="BN491">
        <v>0</v>
      </c>
      <c r="BO491" t="s">
        <v>215</v>
      </c>
      <c r="BP491">
        <v>1</v>
      </c>
      <c r="BQ491">
        <v>12</v>
      </c>
      <c r="BR491">
        <v>0</v>
      </c>
      <c r="BS491">
        <v>1</v>
      </c>
      <c r="BT491">
        <v>1</v>
      </c>
      <c r="BU491">
        <v>1</v>
      </c>
      <c r="BV491">
        <v>1</v>
      </c>
      <c r="BW491">
        <v>1</v>
      </c>
      <c r="BX491">
        <v>1</v>
      </c>
      <c r="BY491" t="s">
        <v>3</v>
      </c>
      <c r="BZ491">
        <v>0</v>
      </c>
      <c r="CA491">
        <v>0</v>
      </c>
      <c r="CE491">
        <v>0</v>
      </c>
      <c r="CF491">
        <v>0</v>
      </c>
      <c r="CG491">
        <v>0</v>
      </c>
      <c r="CM491">
        <v>0</v>
      </c>
      <c r="CN491" t="s">
        <v>3</v>
      </c>
      <c r="CO491">
        <v>0</v>
      </c>
      <c r="CP491">
        <f t="shared" si="460"/>
        <v>244.65</v>
      </c>
      <c r="CQ491">
        <f t="shared" si="461"/>
        <v>122326.31110000001</v>
      </c>
      <c r="CR491">
        <f t="shared" si="462"/>
        <v>0</v>
      </c>
      <c r="CS491">
        <f t="shared" si="463"/>
        <v>0</v>
      </c>
      <c r="CT491">
        <f t="shared" si="464"/>
        <v>0</v>
      </c>
      <c r="CU491">
        <f t="shared" si="465"/>
        <v>0</v>
      </c>
      <c r="CV491">
        <f t="shared" si="466"/>
        <v>0</v>
      </c>
      <c r="CW491">
        <f t="shared" si="467"/>
        <v>0</v>
      </c>
      <c r="CX491">
        <f t="shared" si="468"/>
        <v>12.13</v>
      </c>
      <c r="CY491">
        <f t="shared" si="469"/>
        <v>0</v>
      </c>
      <c r="CZ491">
        <f t="shared" si="470"/>
        <v>0</v>
      </c>
      <c r="DC491" t="s">
        <v>3</v>
      </c>
      <c r="DD491" t="s">
        <v>3</v>
      </c>
      <c r="DE491" t="s">
        <v>3</v>
      </c>
      <c r="DF491" t="s">
        <v>3</v>
      </c>
      <c r="DG491" t="s">
        <v>3</v>
      </c>
      <c r="DH491" t="s">
        <v>3</v>
      </c>
      <c r="DI491" t="s">
        <v>3</v>
      </c>
      <c r="DJ491" t="s">
        <v>3</v>
      </c>
      <c r="DK491" t="s">
        <v>3</v>
      </c>
      <c r="DL491" t="s">
        <v>3</v>
      </c>
      <c r="DM491" t="s">
        <v>3</v>
      </c>
      <c r="DN491">
        <v>0</v>
      </c>
      <c r="DO491">
        <v>0</v>
      </c>
      <c r="DP491">
        <v>1</v>
      </c>
      <c r="DQ491">
        <v>1</v>
      </c>
      <c r="DU491">
        <v>1013</v>
      </c>
      <c r="DV491" t="s">
        <v>137</v>
      </c>
      <c r="DW491" t="s">
        <v>139</v>
      </c>
      <c r="DX491">
        <v>1</v>
      </c>
      <c r="EE491">
        <v>40532948</v>
      </c>
      <c r="EF491">
        <v>12</v>
      </c>
      <c r="EG491" t="s">
        <v>140</v>
      </c>
      <c r="EH491">
        <v>0</v>
      </c>
      <c r="EI491" t="s">
        <v>3</v>
      </c>
      <c r="EJ491">
        <v>2</v>
      </c>
      <c r="EK491">
        <v>500002</v>
      </c>
      <c r="EL491" t="s">
        <v>141</v>
      </c>
      <c r="EM491" t="s">
        <v>142</v>
      </c>
      <c r="EO491" t="s">
        <v>3</v>
      </c>
      <c r="EQ491">
        <v>0</v>
      </c>
      <c r="ER491">
        <v>13759.99</v>
      </c>
      <c r="ES491">
        <v>13759.99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FQ491">
        <v>0</v>
      </c>
      <c r="FR491">
        <f t="shared" si="471"/>
        <v>0</v>
      </c>
      <c r="FS491">
        <v>0</v>
      </c>
      <c r="FX491">
        <v>0</v>
      </c>
      <c r="FY491">
        <v>0</v>
      </c>
      <c r="GA491" t="s">
        <v>3</v>
      </c>
      <c r="GD491">
        <v>0</v>
      </c>
      <c r="GF491">
        <v>2100812029</v>
      </c>
      <c r="GG491">
        <v>2</v>
      </c>
      <c r="GH491">
        <v>1</v>
      </c>
      <c r="GI491">
        <v>2</v>
      </c>
      <c r="GJ491">
        <v>0</v>
      </c>
      <c r="GK491">
        <f>ROUND(R491*(S12)/100,2)</f>
        <v>0</v>
      </c>
      <c r="GL491">
        <f t="shared" si="472"/>
        <v>0</v>
      </c>
      <c r="GM491">
        <f t="shared" si="473"/>
        <v>244.65</v>
      </c>
      <c r="GN491">
        <f t="shared" si="474"/>
        <v>0</v>
      </c>
      <c r="GO491">
        <f t="shared" si="475"/>
        <v>244.65</v>
      </c>
      <c r="GP491">
        <f t="shared" si="476"/>
        <v>0</v>
      </c>
      <c r="GR491">
        <v>0</v>
      </c>
      <c r="GS491">
        <v>3</v>
      </c>
      <c r="GT491">
        <v>0</v>
      </c>
      <c r="GU491" t="s">
        <v>3</v>
      </c>
      <c r="GV491">
        <f t="shared" si="477"/>
        <v>0</v>
      </c>
      <c r="GW491">
        <v>1</v>
      </c>
      <c r="GX491">
        <f t="shared" si="478"/>
        <v>0</v>
      </c>
      <c r="HA491">
        <v>0</v>
      </c>
      <c r="HB491">
        <v>0</v>
      </c>
      <c r="HC491">
        <f t="shared" si="479"/>
        <v>0</v>
      </c>
      <c r="IK491">
        <v>0</v>
      </c>
    </row>
    <row r="493" spans="1:255" x14ac:dyDescent="0.2">
      <c r="A493" s="3">
        <v>51</v>
      </c>
      <c r="B493" s="3">
        <f>B472</f>
        <v>1</v>
      </c>
      <c r="C493" s="3">
        <f>A472</f>
        <v>5</v>
      </c>
      <c r="D493" s="3">
        <f>ROW(A472)</f>
        <v>472</v>
      </c>
      <c r="E493" s="3"/>
      <c r="F493" s="3" t="str">
        <f>IF(F472&lt;&gt;"",F472,"")</f>
        <v>Новый подраздел</v>
      </c>
      <c r="G493" s="3" t="str">
        <f>IF(G472&lt;&gt;"",G472,"")</f>
        <v>Материалы не учтенные ценником:</v>
      </c>
      <c r="H493" s="3">
        <v>0</v>
      </c>
      <c r="I493" s="3"/>
      <c r="J493" s="3"/>
      <c r="K493" s="3"/>
      <c r="L493" s="3"/>
      <c r="M493" s="3"/>
      <c r="N493" s="3"/>
      <c r="O493" s="3">
        <f t="shared" ref="O493:T493" si="480">ROUND(AB493,2)</f>
        <v>22692.84</v>
      </c>
      <c r="P493" s="3">
        <f t="shared" si="480"/>
        <v>22692.84</v>
      </c>
      <c r="Q493" s="3">
        <f t="shared" si="480"/>
        <v>0</v>
      </c>
      <c r="R493" s="3">
        <f t="shared" si="480"/>
        <v>0</v>
      </c>
      <c r="S493" s="3">
        <f t="shared" si="480"/>
        <v>0</v>
      </c>
      <c r="T493" s="3">
        <f t="shared" si="480"/>
        <v>0</v>
      </c>
      <c r="U493" s="3">
        <f>AH493</f>
        <v>0</v>
      </c>
      <c r="V493" s="3">
        <f>AI493</f>
        <v>0</v>
      </c>
      <c r="W493" s="3">
        <f>ROUND(AJ493,2)</f>
        <v>0.22</v>
      </c>
      <c r="X493" s="3">
        <f>ROUND(AK493,2)</f>
        <v>0</v>
      </c>
      <c r="Y493" s="3">
        <f>ROUND(AL493,2)</f>
        <v>0</v>
      </c>
      <c r="Z493" s="3"/>
      <c r="AA493" s="3"/>
      <c r="AB493" s="3">
        <f>ROUND(SUMIF(AA476:AA491,"=42069975",O476:O491),2)</f>
        <v>22692.84</v>
      </c>
      <c r="AC493" s="3">
        <f>ROUND(SUMIF(AA476:AA491,"=42069975",P476:P491),2)</f>
        <v>22692.84</v>
      </c>
      <c r="AD493" s="3">
        <f>ROUND(SUMIF(AA476:AA491,"=42069975",Q476:Q491),2)</f>
        <v>0</v>
      </c>
      <c r="AE493" s="3">
        <f>ROUND(SUMIF(AA476:AA491,"=42069975",R476:R491),2)</f>
        <v>0</v>
      </c>
      <c r="AF493" s="3">
        <f>ROUND(SUMIF(AA476:AA491,"=42069975",S476:S491),2)</f>
        <v>0</v>
      </c>
      <c r="AG493" s="3">
        <f>ROUND(SUMIF(AA476:AA491,"=42069975",T476:T491),2)</f>
        <v>0</v>
      </c>
      <c r="AH493" s="3">
        <f>SUMIF(AA476:AA491,"=42069975",U476:U491)</f>
        <v>0</v>
      </c>
      <c r="AI493" s="3">
        <f>SUMIF(AA476:AA491,"=42069975",V476:V491)</f>
        <v>0</v>
      </c>
      <c r="AJ493" s="3">
        <f>ROUND(SUMIF(AA476:AA491,"=42069975",W476:W491),2)</f>
        <v>0.22</v>
      </c>
      <c r="AK493" s="3">
        <f>ROUND(SUMIF(AA476:AA491,"=42069975",X476:X491),2)</f>
        <v>0</v>
      </c>
      <c r="AL493" s="3">
        <f>ROUND(SUMIF(AA476:AA491,"=42069975",Y476:Y491),2)</f>
        <v>0</v>
      </c>
      <c r="AM493" s="3"/>
      <c r="AN493" s="3"/>
      <c r="AO493" s="3">
        <f t="shared" ref="AO493:BC493" si="481">ROUND(BX493,2)</f>
        <v>0</v>
      </c>
      <c r="AP493" s="3">
        <f t="shared" si="481"/>
        <v>0</v>
      </c>
      <c r="AQ493" s="3">
        <f t="shared" si="481"/>
        <v>0</v>
      </c>
      <c r="AR493" s="3">
        <f t="shared" si="481"/>
        <v>22692.84</v>
      </c>
      <c r="AS493" s="3">
        <f t="shared" si="481"/>
        <v>22510.77</v>
      </c>
      <c r="AT493" s="3">
        <f t="shared" si="481"/>
        <v>182.07</v>
      </c>
      <c r="AU493" s="3">
        <f t="shared" si="481"/>
        <v>0</v>
      </c>
      <c r="AV493" s="3">
        <f t="shared" si="481"/>
        <v>22692.84</v>
      </c>
      <c r="AW493" s="3">
        <f t="shared" si="481"/>
        <v>22692.84</v>
      </c>
      <c r="AX493" s="3">
        <f t="shared" si="481"/>
        <v>0</v>
      </c>
      <c r="AY493" s="3">
        <f t="shared" si="481"/>
        <v>22692.84</v>
      </c>
      <c r="AZ493" s="3">
        <f t="shared" si="481"/>
        <v>0</v>
      </c>
      <c r="BA493" s="3">
        <f t="shared" si="481"/>
        <v>0</v>
      </c>
      <c r="BB493" s="3">
        <f t="shared" si="481"/>
        <v>0</v>
      </c>
      <c r="BC493" s="3">
        <f t="shared" si="481"/>
        <v>0</v>
      </c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>
        <f>ROUND(SUMIF(AA476:AA491,"=42069975",FQ476:FQ491),2)</f>
        <v>0</v>
      </c>
      <c r="BY493" s="3">
        <f>ROUND(SUMIF(AA476:AA491,"=42069975",FR476:FR491),2)</f>
        <v>0</v>
      </c>
      <c r="BZ493" s="3">
        <f>ROUND(SUMIF(AA476:AA491,"=42069975",GL476:GL491),2)</f>
        <v>0</v>
      </c>
      <c r="CA493" s="3">
        <f>ROUND(SUMIF(AA476:AA491,"=42069975",GM476:GM491),2)</f>
        <v>22692.84</v>
      </c>
      <c r="CB493" s="3">
        <f>ROUND(SUMIF(AA476:AA491,"=42069975",GN476:GN491),2)</f>
        <v>22510.77</v>
      </c>
      <c r="CC493" s="3">
        <f>ROUND(SUMIF(AA476:AA491,"=42069975",GO476:GO491),2)</f>
        <v>182.07</v>
      </c>
      <c r="CD493" s="3">
        <f>ROUND(SUMIF(AA476:AA491,"=42069975",GP476:GP491),2)</f>
        <v>0</v>
      </c>
      <c r="CE493" s="3">
        <f>AC493-BX493</f>
        <v>22692.84</v>
      </c>
      <c r="CF493" s="3">
        <f>AC493-BY493</f>
        <v>22692.84</v>
      </c>
      <c r="CG493" s="3">
        <f>BX493-BZ493</f>
        <v>0</v>
      </c>
      <c r="CH493" s="3">
        <f>AC493-BX493-BY493+BZ493</f>
        <v>22692.84</v>
      </c>
      <c r="CI493" s="3">
        <f>BY493-BZ493</f>
        <v>0</v>
      </c>
      <c r="CJ493" s="3">
        <f>ROUND(SUMIF(AA476:AA491,"=42069975",GX476:GX491),2)</f>
        <v>0</v>
      </c>
      <c r="CK493" s="3">
        <f>ROUND(SUMIF(AA476:AA491,"=42069975",GY476:GY491),2)</f>
        <v>0</v>
      </c>
      <c r="CL493" s="3">
        <f>ROUND(SUMIF(AA476:AA491,"=42069975",GZ476:GZ491),2)</f>
        <v>0</v>
      </c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4">
        <f t="shared" ref="DG493:DL493" si="482">ROUND(DT493,2)</f>
        <v>101019.71</v>
      </c>
      <c r="DH493" s="4">
        <f t="shared" si="482"/>
        <v>101019.71</v>
      </c>
      <c r="DI493" s="4">
        <f t="shared" si="482"/>
        <v>0</v>
      </c>
      <c r="DJ493" s="4">
        <f t="shared" si="482"/>
        <v>0</v>
      </c>
      <c r="DK493" s="4">
        <f t="shared" si="482"/>
        <v>0</v>
      </c>
      <c r="DL493" s="4">
        <f t="shared" si="482"/>
        <v>0</v>
      </c>
      <c r="DM493" s="4">
        <f>DZ493</f>
        <v>0</v>
      </c>
      <c r="DN493" s="4">
        <f>EA493</f>
        <v>0</v>
      </c>
      <c r="DO493" s="4">
        <f>ROUND(EB493,2)</f>
        <v>0.22</v>
      </c>
      <c r="DP493" s="4">
        <f>ROUND(EC493,2)</f>
        <v>0</v>
      </c>
      <c r="DQ493" s="4">
        <f>ROUND(ED493,2)</f>
        <v>0</v>
      </c>
      <c r="DR493" s="4"/>
      <c r="DS493" s="4"/>
      <c r="DT493" s="4">
        <f>ROUND(SUMIF(AA476:AA491,"=42069989",O476:O491),2)</f>
        <v>101019.71</v>
      </c>
      <c r="DU493" s="4">
        <f>ROUND(SUMIF(AA476:AA491,"=42069989",P476:P491),2)</f>
        <v>101019.71</v>
      </c>
      <c r="DV493" s="4">
        <f>ROUND(SUMIF(AA476:AA491,"=42069989",Q476:Q491),2)</f>
        <v>0</v>
      </c>
      <c r="DW493" s="4">
        <f>ROUND(SUMIF(AA476:AA491,"=42069989",R476:R491),2)</f>
        <v>0</v>
      </c>
      <c r="DX493" s="4">
        <f>ROUND(SUMIF(AA476:AA491,"=42069989",S476:S491),2)</f>
        <v>0</v>
      </c>
      <c r="DY493" s="4">
        <f>ROUND(SUMIF(AA476:AA491,"=42069989",T476:T491),2)</f>
        <v>0</v>
      </c>
      <c r="DZ493" s="4">
        <f>SUMIF(AA476:AA491,"=42069989",U476:U491)</f>
        <v>0</v>
      </c>
      <c r="EA493" s="4">
        <f>SUMIF(AA476:AA491,"=42069989",V476:V491)</f>
        <v>0</v>
      </c>
      <c r="EB493" s="4">
        <f>ROUND(SUMIF(AA476:AA491,"=42069989",W476:W491),2)</f>
        <v>0.22</v>
      </c>
      <c r="EC493" s="4">
        <f>ROUND(SUMIF(AA476:AA491,"=42069989",X476:X491),2)</f>
        <v>0</v>
      </c>
      <c r="ED493" s="4">
        <f>ROUND(SUMIF(AA476:AA491,"=42069989",Y476:Y491),2)</f>
        <v>0</v>
      </c>
      <c r="EE493" s="4"/>
      <c r="EF493" s="4"/>
      <c r="EG493" s="4">
        <f t="shared" ref="EG493:EU493" si="483">ROUND(FP493,2)</f>
        <v>0</v>
      </c>
      <c r="EH493" s="4">
        <f t="shared" si="483"/>
        <v>0</v>
      </c>
      <c r="EI493" s="4">
        <f t="shared" si="483"/>
        <v>0</v>
      </c>
      <c r="EJ493" s="4">
        <f t="shared" si="483"/>
        <v>101019.71</v>
      </c>
      <c r="EK493" s="4">
        <f t="shared" si="483"/>
        <v>99410.41</v>
      </c>
      <c r="EL493" s="4">
        <f t="shared" si="483"/>
        <v>1609.3</v>
      </c>
      <c r="EM493" s="4">
        <f t="shared" si="483"/>
        <v>0</v>
      </c>
      <c r="EN493" s="4">
        <f t="shared" si="483"/>
        <v>101019.71</v>
      </c>
      <c r="EO493" s="4">
        <f t="shared" si="483"/>
        <v>101019.71</v>
      </c>
      <c r="EP493" s="4">
        <f t="shared" si="483"/>
        <v>0</v>
      </c>
      <c r="EQ493" s="4">
        <f t="shared" si="483"/>
        <v>101019.71</v>
      </c>
      <c r="ER493" s="4">
        <f t="shared" si="483"/>
        <v>0</v>
      </c>
      <c r="ES493" s="4">
        <f t="shared" si="483"/>
        <v>0</v>
      </c>
      <c r="ET493" s="4">
        <f t="shared" si="483"/>
        <v>0</v>
      </c>
      <c r="EU493" s="4">
        <f t="shared" si="483"/>
        <v>0</v>
      </c>
      <c r="EV493" s="4"/>
      <c r="EW493" s="4"/>
      <c r="EX493" s="4"/>
      <c r="EY493" s="4"/>
      <c r="EZ493" s="4"/>
      <c r="FA493" s="4"/>
      <c r="FB493" s="4"/>
      <c r="FC493" s="4"/>
      <c r="FD493" s="4"/>
      <c r="FE493" s="4"/>
      <c r="FF493" s="4"/>
      <c r="FG493" s="4"/>
      <c r="FH493" s="4"/>
      <c r="FI493" s="4"/>
      <c r="FJ493" s="4"/>
      <c r="FK493" s="4"/>
      <c r="FL493" s="4"/>
      <c r="FM493" s="4"/>
      <c r="FN493" s="4"/>
      <c r="FO493" s="4"/>
      <c r="FP493" s="4">
        <f>ROUND(SUMIF(AA476:AA491,"=42069989",FQ476:FQ491),2)</f>
        <v>0</v>
      </c>
      <c r="FQ493" s="4">
        <f>ROUND(SUMIF(AA476:AA491,"=42069989",FR476:FR491),2)</f>
        <v>0</v>
      </c>
      <c r="FR493" s="4">
        <f>ROUND(SUMIF(AA476:AA491,"=42069989",GL476:GL491),2)</f>
        <v>0</v>
      </c>
      <c r="FS493" s="4">
        <f>ROUND(SUMIF(AA476:AA491,"=42069989",GM476:GM491),2)</f>
        <v>101019.71</v>
      </c>
      <c r="FT493" s="4">
        <f>ROUND(SUMIF(AA476:AA491,"=42069989",GN476:GN491),2)</f>
        <v>99410.41</v>
      </c>
      <c r="FU493" s="4">
        <f>ROUND(SUMIF(AA476:AA491,"=42069989",GO476:GO491),2)</f>
        <v>1609.3</v>
      </c>
      <c r="FV493" s="4">
        <f>ROUND(SUMIF(AA476:AA491,"=42069989",GP476:GP491),2)</f>
        <v>0</v>
      </c>
      <c r="FW493" s="4">
        <f>DU493-FP493</f>
        <v>101019.71</v>
      </c>
      <c r="FX493" s="4">
        <f>DU493-FQ493</f>
        <v>101019.71</v>
      </c>
      <c r="FY493" s="4">
        <f>FP493-FR493</f>
        <v>0</v>
      </c>
      <c r="FZ493" s="4">
        <f>DU493-FP493-FQ493+FR493</f>
        <v>101019.71</v>
      </c>
      <c r="GA493" s="4">
        <f>FQ493-FR493</f>
        <v>0</v>
      </c>
      <c r="GB493" s="4">
        <f>ROUND(SUMIF(AA476:AA491,"=42069989",GX476:GX491),2)</f>
        <v>0</v>
      </c>
      <c r="GC493" s="4">
        <f>ROUND(SUMIF(AA476:AA491,"=42069989",GY476:GY491),2)</f>
        <v>0</v>
      </c>
      <c r="GD493" s="4">
        <f>ROUND(SUMIF(AA476:AA491,"=42069989",GZ476:GZ491),2)</f>
        <v>0</v>
      </c>
      <c r="GE493" s="4"/>
      <c r="GF493" s="4"/>
      <c r="GG493" s="4"/>
      <c r="GH493" s="4"/>
      <c r="GI493" s="4"/>
      <c r="GJ493" s="4"/>
      <c r="GK493" s="4"/>
      <c r="GL493" s="4"/>
      <c r="GM493" s="4"/>
      <c r="GN493" s="4"/>
      <c r="GO493" s="4"/>
      <c r="GP493" s="4"/>
      <c r="GQ493" s="4"/>
      <c r="GR493" s="4"/>
      <c r="GS493" s="4"/>
      <c r="GT493" s="4"/>
      <c r="GU493" s="4"/>
      <c r="GV493" s="4"/>
      <c r="GW493" s="4"/>
      <c r="GX493" s="4">
        <v>0</v>
      </c>
    </row>
    <row r="495" spans="1:255" x14ac:dyDescent="0.2">
      <c r="A495" s="5">
        <v>50</v>
      </c>
      <c r="B495" s="5">
        <v>0</v>
      </c>
      <c r="C495" s="5">
        <v>0</v>
      </c>
      <c r="D495" s="5">
        <v>1</v>
      </c>
      <c r="E495" s="5">
        <v>201</v>
      </c>
      <c r="F495" s="5">
        <f>ROUND(Source!O493,O495)</f>
        <v>22692.84</v>
      </c>
      <c r="G495" s="5" t="s">
        <v>70</v>
      </c>
      <c r="H495" s="5" t="s">
        <v>71</v>
      </c>
      <c r="I495" s="5"/>
      <c r="J495" s="5"/>
      <c r="K495" s="5">
        <v>201</v>
      </c>
      <c r="L495" s="5">
        <v>1</v>
      </c>
      <c r="M495" s="5">
        <v>3</v>
      </c>
      <c r="N495" s="5" t="s">
        <v>3</v>
      </c>
      <c r="O495" s="5">
        <v>2</v>
      </c>
      <c r="P495" s="5">
        <f>ROUND(Source!DG493,O495)</f>
        <v>101019.71</v>
      </c>
      <c r="Q495" s="5"/>
      <c r="R495" s="5"/>
      <c r="S495" s="5"/>
      <c r="T495" s="5"/>
      <c r="U495" s="5"/>
      <c r="V495" s="5"/>
      <c r="W495" s="5"/>
    </row>
    <row r="496" spans="1:255" x14ac:dyDescent="0.2">
      <c r="A496" s="5">
        <v>50</v>
      </c>
      <c r="B496" s="5">
        <v>0</v>
      </c>
      <c r="C496" s="5">
        <v>0</v>
      </c>
      <c r="D496" s="5">
        <v>1</v>
      </c>
      <c r="E496" s="5">
        <v>202</v>
      </c>
      <c r="F496" s="5">
        <f>ROUND(Source!P493,O496)</f>
        <v>22692.84</v>
      </c>
      <c r="G496" s="5" t="s">
        <v>72</v>
      </c>
      <c r="H496" s="5" t="s">
        <v>73</v>
      </c>
      <c r="I496" s="5"/>
      <c r="J496" s="5"/>
      <c r="K496" s="5">
        <v>202</v>
      </c>
      <c r="L496" s="5">
        <v>2</v>
      </c>
      <c r="M496" s="5">
        <v>3</v>
      </c>
      <c r="N496" s="5" t="s">
        <v>3</v>
      </c>
      <c r="O496" s="5">
        <v>2</v>
      </c>
      <c r="P496" s="5">
        <f>ROUND(Source!DH493,O496)</f>
        <v>101019.71</v>
      </c>
      <c r="Q496" s="5"/>
      <c r="R496" s="5"/>
      <c r="S496" s="5"/>
      <c r="T496" s="5"/>
      <c r="U496" s="5"/>
      <c r="V496" s="5"/>
      <c r="W496" s="5"/>
    </row>
    <row r="497" spans="1:23" x14ac:dyDescent="0.2">
      <c r="A497" s="5">
        <v>50</v>
      </c>
      <c r="B497" s="5">
        <v>0</v>
      </c>
      <c r="C497" s="5">
        <v>0</v>
      </c>
      <c r="D497" s="5">
        <v>1</v>
      </c>
      <c r="E497" s="5">
        <v>222</v>
      </c>
      <c r="F497" s="5">
        <f>ROUND(Source!AO493,O497)</f>
        <v>0</v>
      </c>
      <c r="G497" s="5" t="s">
        <v>74</v>
      </c>
      <c r="H497" s="5" t="s">
        <v>75</v>
      </c>
      <c r="I497" s="5"/>
      <c r="J497" s="5"/>
      <c r="K497" s="5">
        <v>222</v>
      </c>
      <c r="L497" s="5">
        <v>3</v>
      </c>
      <c r="M497" s="5">
        <v>3</v>
      </c>
      <c r="N497" s="5" t="s">
        <v>3</v>
      </c>
      <c r="O497" s="5">
        <v>2</v>
      </c>
      <c r="P497" s="5">
        <f>ROUND(Source!EG493,O497)</f>
        <v>0</v>
      </c>
      <c r="Q497" s="5"/>
      <c r="R497" s="5"/>
      <c r="S497" s="5"/>
      <c r="T497" s="5"/>
      <c r="U497" s="5"/>
      <c r="V497" s="5"/>
      <c r="W497" s="5"/>
    </row>
    <row r="498" spans="1:23" x14ac:dyDescent="0.2">
      <c r="A498" s="5">
        <v>50</v>
      </c>
      <c r="B498" s="5">
        <v>0</v>
      </c>
      <c r="C498" s="5">
        <v>0</v>
      </c>
      <c r="D498" s="5">
        <v>1</v>
      </c>
      <c r="E498" s="5">
        <v>225</v>
      </c>
      <c r="F498" s="5">
        <f>ROUND(Source!AV493,O498)</f>
        <v>22692.84</v>
      </c>
      <c r="G498" s="5" t="s">
        <v>76</v>
      </c>
      <c r="H498" s="5" t="s">
        <v>77</v>
      </c>
      <c r="I498" s="5"/>
      <c r="J498" s="5"/>
      <c r="K498" s="5">
        <v>225</v>
      </c>
      <c r="L498" s="5">
        <v>4</v>
      </c>
      <c r="M498" s="5">
        <v>3</v>
      </c>
      <c r="N498" s="5" t="s">
        <v>3</v>
      </c>
      <c r="O498" s="5">
        <v>2</v>
      </c>
      <c r="P498" s="5">
        <f>ROUND(Source!EN493,O498)</f>
        <v>101019.71</v>
      </c>
      <c r="Q498" s="5"/>
      <c r="R498" s="5"/>
      <c r="S498" s="5"/>
      <c r="T498" s="5"/>
      <c r="U498" s="5"/>
      <c r="V498" s="5"/>
      <c r="W498" s="5"/>
    </row>
    <row r="499" spans="1:23" x14ac:dyDescent="0.2">
      <c r="A499" s="5">
        <v>50</v>
      </c>
      <c r="B499" s="5">
        <v>0</v>
      </c>
      <c r="C499" s="5">
        <v>0</v>
      </c>
      <c r="D499" s="5">
        <v>1</v>
      </c>
      <c r="E499" s="5">
        <v>226</v>
      </c>
      <c r="F499" s="5">
        <f>ROUND(Source!AW493,O499)</f>
        <v>22692.84</v>
      </c>
      <c r="G499" s="5" t="s">
        <v>78</v>
      </c>
      <c r="H499" s="5" t="s">
        <v>79</v>
      </c>
      <c r="I499" s="5"/>
      <c r="J499" s="5"/>
      <c r="K499" s="5">
        <v>226</v>
      </c>
      <c r="L499" s="5">
        <v>5</v>
      </c>
      <c r="M499" s="5">
        <v>3</v>
      </c>
      <c r="N499" s="5" t="s">
        <v>3</v>
      </c>
      <c r="O499" s="5">
        <v>2</v>
      </c>
      <c r="P499" s="5">
        <f>ROUND(Source!EO493,O499)</f>
        <v>101019.71</v>
      </c>
      <c r="Q499" s="5"/>
      <c r="R499" s="5"/>
      <c r="S499" s="5"/>
      <c r="T499" s="5"/>
      <c r="U499" s="5"/>
      <c r="V499" s="5"/>
      <c r="W499" s="5"/>
    </row>
    <row r="500" spans="1:23" x14ac:dyDescent="0.2">
      <c r="A500" s="5">
        <v>50</v>
      </c>
      <c r="B500" s="5">
        <v>0</v>
      </c>
      <c r="C500" s="5">
        <v>0</v>
      </c>
      <c r="D500" s="5">
        <v>1</v>
      </c>
      <c r="E500" s="5">
        <v>227</v>
      </c>
      <c r="F500" s="5">
        <f>ROUND(Source!AX493,O500)</f>
        <v>0</v>
      </c>
      <c r="G500" s="5" t="s">
        <v>80</v>
      </c>
      <c r="H500" s="5" t="s">
        <v>81</v>
      </c>
      <c r="I500" s="5"/>
      <c r="J500" s="5"/>
      <c r="K500" s="5">
        <v>227</v>
      </c>
      <c r="L500" s="5">
        <v>6</v>
      </c>
      <c r="M500" s="5">
        <v>3</v>
      </c>
      <c r="N500" s="5" t="s">
        <v>3</v>
      </c>
      <c r="O500" s="5">
        <v>2</v>
      </c>
      <c r="P500" s="5">
        <f>ROUND(Source!EP493,O500)</f>
        <v>0</v>
      </c>
      <c r="Q500" s="5"/>
      <c r="R500" s="5"/>
      <c r="S500" s="5"/>
      <c r="T500" s="5"/>
      <c r="U500" s="5"/>
      <c r="V500" s="5"/>
      <c r="W500" s="5"/>
    </row>
    <row r="501" spans="1:23" x14ac:dyDescent="0.2">
      <c r="A501" s="5">
        <v>50</v>
      </c>
      <c r="B501" s="5">
        <v>0</v>
      </c>
      <c r="C501" s="5">
        <v>0</v>
      </c>
      <c r="D501" s="5">
        <v>1</v>
      </c>
      <c r="E501" s="5">
        <v>228</v>
      </c>
      <c r="F501" s="5">
        <f>ROUND(Source!AY493,O501)</f>
        <v>22692.84</v>
      </c>
      <c r="G501" s="5" t="s">
        <v>82</v>
      </c>
      <c r="H501" s="5" t="s">
        <v>83</v>
      </c>
      <c r="I501" s="5"/>
      <c r="J501" s="5"/>
      <c r="K501" s="5">
        <v>228</v>
      </c>
      <c r="L501" s="5">
        <v>7</v>
      </c>
      <c r="M501" s="5">
        <v>3</v>
      </c>
      <c r="N501" s="5" t="s">
        <v>3</v>
      </c>
      <c r="O501" s="5">
        <v>2</v>
      </c>
      <c r="P501" s="5">
        <f>ROUND(Source!EQ493,O501)</f>
        <v>101019.71</v>
      </c>
      <c r="Q501" s="5"/>
      <c r="R501" s="5"/>
      <c r="S501" s="5"/>
      <c r="T501" s="5"/>
      <c r="U501" s="5"/>
      <c r="V501" s="5"/>
      <c r="W501" s="5"/>
    </row>
    <row r="502" spans="1:23" x14ac:dyDescent="0.2">
      <c r="A502" s="5">
        <v>50</v>
      </c>
      <c r="B502" s="5">
        <v>0</v>
      </c>
      <c r="C502" s="5">
        <v>0</v>
      </c>
      <c r="D502" s="5">
        <v>1</v>
      </c>
      <c r="E502" s="5">
        <v>216</v>
      </c>
      <c r="F502" s="5">
        <f>ROUND(Source!AP493,O502)</f>
        <v>0</v>
      </c>
      <c r="G502" s="5" t="s">
        <v>84</v>
      </c>
      <c r="H502" s="5" t="s">
        <v>85</v>
      </c>
      <c r="I502" s="5"/>
      <c r="J502" s="5"/>
      <c r="K502" s="5">
        <v>216</v>
      </c>
      <c r="L502" s="5">
        <v>8</v>
      </c>
      <c r="M502" s="5">
        <v>3</v>
      </c>
      <c r="N502" s="5" t="s">
        <v>3</v>
      </c>
      <c r="O502" s="5">
        <v>2</v>
      </c>
      <c r="P502" s="5">
        <f>ROUND(Source!EH493,O502)</f>
        <v>0</v>
      </c>
      <c r="Q502" s="5"/>
      <c r="R502" s="5"/>
      <c r="S502" s="5"/>
      <c r="T502" s="5"/>
      <c r="U502" s="5"/>
      <c r="V502" s="5"/>
      <c r="W502" s="5"/>
    </row>
    <row r="503" spans="1:23" x14ac:dyDescent="0.2">
      <c r="A503" s="5">
        <v>50</v>
      </c>
      <c r="B503" s="5">
        <v>0</v>
      </c>
      <c r="C503" s="5">
        <v>0</v>
      </c>
      <c r="D503" s="5">
        <v>1</v>
      </c>
      <c r="E503" s="5">
        <v>223</v>
      </c>
      <c r="F503" s="5">
        <f>ROUND(Source!AQ493,O503)</f>
        <v>0</v>
      </c>
      <c r="G503" s="5" t="s">
        <v>86</v>
      </c>
      <c r="H503" s="5" t="s">
        <v>87</v>
      </c>
      <c r="I503" s="5"/>
      <c r="J503" s="5"/>
      <c r="K503" s="5">
        <v>223</v>
      </c>
      <c r="L503" s="5">
        <v>9</v>
      </c>
      <c r="M503" s="5">
        <v>3</v>
      </c>
      <c r="N503" s="5" t="s">
        <v>3</v>
      </c>
      <c r="O503" s="5">
        <v>2</v>
      </c>
      <c r="P503" s="5">
        <f>ROUND(Source!EI493,O503)</f>
        <v>0</v>
      </c>
      <c r="Q503" s="5"/>
      <c r="R503" s="5"/>
      <c r="S503" s="5"/>
      <c r="T503" s="5"/>
      <c r="U503" s="5"/>
      <c r="V503" s="5"/>
      <c r="W503" s="5"/>
    </row>
    <row r="504" spans="1:23" x14ac:dyDescent="0.2">
      <c r="A504" s="5">
        <v>50</v>
      </c>
      <c r="B504" s="5">
        <v>0</v>
      </c>
      <c r="C504" s="5">
        <v>0</v>
      </c>
      <c r="D504" s="5">
        <v>1</v>
      </c>
      <c r="E504" s="5">
        <v>229</v>
      </c>
      <c r="F504" s="5">
        <f>ROUND(Source!AZ493,O504)</f>
        <v>0</v>
      </c>
      <c r="G504" s="5" t="s">
        <v>88</v>
      </c>
      <c r="H504" s="5" t="s">
        <v>89</v>
      </c>
      <c r="I504" s="5"/>
      <c r="J504" s="5"/>
      <c r="K504" s="5">
        <v>229</v>
      </c>
      <c r="L504" s="5">
        <v>10</v>
      </c>
      <c r="M504" s="5">
        <v>3</v>
      </c>
      <c r="N504" s="5" t="s">
        <v>3</v>
      </c>
      <c r="O504" s="5">
        <v>2</v>
      </c>
      <c r="P504" s="5">
        <f>ROUND(Source!ER493,O504)</f>
        <v>0</v>
      </c>
      <c r="Q504" s="5"/>
      <c r="R504" s="5"/>
      <c r="S504" s="5"/>
      <c r="T504" s="5"/>
      <c r="U504" s="5"/>
      <c r="V504" s="5"/>
      <c r="W504" s="5"/>
    </row>
    <row r="505" spans="1:23" x14ac:dyDescent="0.2">
      <c r="A505" s="5">
        <v>50</v>
      </c>
      <c r="B505" s="5">
        <v>0</v>
      </c>
      <c r="C505" s="5">
        <v>0</v>
      </c>
      <c r="D505" s="5">
        <v>1</v>
      </c>
      <c r="E505" s="5">
        <v>203</v>
      </c>
      <c r="F505" s="5">
        <f>ROUND(Source!Q493,O505)</f>
        <v>0</v>
      </c>
      <c r="G505" s="5" t="s">
        <v>90</v>
      </c>
      <c r="H505" s="5" t="s">
        <v>91</v>
      </c>
      <c r="I505" s="5"/>
      <c r="J505" s="5"/>
      <c r="K505" s="5">
        <v>203</v>
      </c>
      <c r="L505" s="5">
        <v>11</v>
      </c>
      <c r="M505" s="5">
        <v>3</v>
      </c>
      <c r="N505" s="5" t="s">
        <v>3</v>
      </c>
      <c r="O505" s="5">
        <v>2</v>
      </c>
      <c r="P505" s="5">
        <f>ROUND(Source!DI493,O505)</f>
        <v>0</v>
      </c>
      <c r="Q505" s="5"/>
      <c r="R505" s="5"/>
      <c r="S505" s="5"/>
      <c r="T505" s="5"/>
      <c r="U505" s="5"/>
      <c r="V505" s="5"/>
      <c r="W505" s="5"/>
    </row>
    <row r="506" spans="1:23" x14ac:dyDescent="0.2">
      <c r="A506" s="5">
        <v>50</v>
      </c>
      <c r="B506" s="5">
        <v>0</v>
      </c>
      <c r="C506" s="5">
        <v>0</v>
      </c>
      <c r="D506" s="5">
        <v>1</v>
      </c>
      <c r="E506" s="5">
        <v>231</v>
      </c>
      <c r="F506" s="5">
        <f>ROUND(Source!BB493,O506)</f>
        <v>0</v>
      </c>
      <c r="G506" s="5" t="s">
        <v>92</v>
      </c>
      <c r="H506" s="5" t="s">
        <v>93</v>
      </c>
      <c r="I506" s="5"/>
      <c r="J506" s="5"/>
      <c r="K506" s="5">
        <v>231</v>
      </c>
      <c r="L506" s="5">
        <v>12</v>
      </c>
      <c r="M506" s="5">
        <v>3</v>
      </c>
      <c r="N506" s="5" t="s">
        <v>3</v>
      </c>
      <c r="O506" s="5">
        <v>2</v>
      </c>
      <c r="P506" s="5">
        <f>ROUND(Source!ET493,O506)</f>
        <v>0</v>
      </c>
      <c r="Q506" s="5"/>
      <c r="R506" s="5"/>
      <c r="S506" s="5"/>
      <c r="T506" s="5"/>
      <c r="U506" s="5"/>
      <c r="V506" s="5"/>
      <c r="W506" s="5"/>
    </row>
    <row r="507" spans="1:23" x14ac:dyDescent="0.2">
      <c r="A507" s="5">
        <v>50</v>
      </c>
      <c r="B507" s="5">
        <v>0</v>
      </c>
      <c r="C507" s="5">
        <v>0</v>
      </c>
      <c r="D507" s="5">
        <v>1</v>
      </c>
      <c r="E507" s="5">
        <v>204</v>
      </c>
      <c r="F507" s="5">
        <f>ROUND(Source!R493,O507)</f>
        <v>0</v>
      </c>
      <c r="G507" s="5" t="s">
        <v>94</v>
      </c>
      <c r="H507" s="5" t="s">
        <v>95</v>
      </c>
      <c r="I507" s="5"/>
      <c r="J507" s="5"/>
      <c r="K507" s="5">
        <v>204</v>
      </c>
      <c r="L507" s="5">
        <v>13</v>
      </c>
      <c r="M507" s="5">
        <v>3</v>
      </c>
      <c r="N507" s="5" t="s">
        <v>3</v>
      </c>
      <c r="O507" s="5">
        <v>2</v>
      </c>
      <c r="P507" s="5">
        <f>ROUND(Source!DJ493,O507)</f>
        <v>0</v>
      </c>
      <c r="Q507" s="5"/>
      <c r="R507" s="5"/>
      <c r="S507" s="5"/>
      <c r="T507" s="5"/>
      <c r="U507" s="5"/>
      <c r="V507" s="5"/>
      <c r="W507" s="5"/>
    </row>
    <row r="508" spans="1:23" x14ac:dyDescent="0.2">
      <c r="A508" s="5">
        <v>50</v>
      </c>
      <c r="B508" s="5">
        <v>0</v>
      </c>
      <c r="C508" s="5">
        <v>0</v>
      </c>
      <c r="D508" s="5">
        <v>1</v>
      </c>
      <c r="E508" s="5">
        <v>205</v>
      </c>
      <c r="F508" s="5">
        <f>ROUND(Source!S493,O508)</f>
        <v>0</v>
      </c>
      <c r="G508" s="5" t="s">
        <v>96</v>
      </c>
      <c r="H508" s="5" t="s">
        <v>97</v>
      </c>
      <c r="I508" s="5"/>
      <c r="J508" s="5"/>
      <c r="K508" s="5">
        <v>205</v>
      </c>
      <c r="L508" s="5">
        <v>14</v>
      </c>
      <c r="M508" s="5">
        <v>3</v>
      </c>
      <c r="N508" s="5" t="s">
        <v>3</v>
      </c>
      <c r="O508" s="5">
        <v>2</v>
      </c>
      <c r="P508" s="5">
        <f>ROUND(Source!DK493,O508)</f>
        <v>0</v>
      </c>
      <c r="Q508" s="5"/>
      <c r="R508" s="5"/>
      <c r="S508" s="5"/>
      <c r="T508" s="5"/>
      <c r="U508" s="5"/>
      <c r="V508" s="5"/>
      <c r="W508" s="5"/>
    </row>
    <row r="509" spans="1:23" x14ac:dyDescent="0.2">
      <c r="A509" s="5">
        <v>50</v>
      </c>
      <c r="B509" s="5">
        <v>0</v>
      </c>
      <c r="C509" s="5">
        <v>0</v>
      </c>
      <c r="D509" s="5">
        <v>1</v>
      </c>
      <c r="E509" s="5">
        <v>232</v>
      </c>
      <c r="F509" s="5">
        <f>ROUND(Source!BC493,O509)</f>
        <v>0</v>
      </c>
      <c r="G509" s="5" t="s">
        <v>98</v>
      </c>
      <c r="H509" s="5" t="s">
        <v>99</v>
      </c>
      <c r="I509" s="5"/>
      <c r="J509" s="5"/>
      <c r="K509" s="5">
        <v>232</v>
      </c>
      <c r="L509" s="5">
        <v>15</v>
      </c>
      <c r="M509" s="5">
        <v>3</v>
      </c>
      <c r="N509" s="5" t="s">
        <v>3</v>
      </c>
      <c r="O509" s="5">
        <v>2</v>
      </c>
      <c r="P509" s="5">
        <f>ROUND(Source!EU493,O509)</f>
        <v>0</v>
      </c>
      <c r="Q509" s="5"/>
      <c r="R509" s="5"/>
      <c r="S509" s="5"/>
      <c r="T509" s="5"/>
      <c r="U509" s="5"/>
      <c r="V509" s="5"/>
      <c r="W509" s="5"/>
    </row>
    <row r="510" spans="1:23" x14ac:dyDescent="0.2">
      <c r="A510" s="5">
        <v>50</v>
      </c>
      <c r="B510" s="5">
        <v>0</v>
      </c>
      <c r="C510" s="5">
        <v>0</v>
      </c>
      <c r="D510" s="5">
        <v>1</v>
      </c>
      <c r="E510" s="5">
        <v>214</v>
      </c>
      <c r="F510" s="5">
        <f>ROUND(Source!AS493,O510)</f>
        <v>22510.77</v>
      </c>
      <c r="G510" s="5" t="s">
        <v>100</v>
      </c>
      <c r="H510" s="5" t="s">
        <v>101</v>
      </c>
      <c r="I510" s="5"/>
      <c r="J510" s="5"/>
      <c r="K510" s="5">
        <v>214</v>
      </c>
      <c r="L510" s="5">
        <v>16</v>
      </c>
      <c r="M510" s="5">
        <v>3</v>
      </c>
      <c r="N510" s="5" t="s">
        <v>3</v>
      </c>
      <c r="O510" s="5">
        <v>2</v>
      </c>
      <c r="P510" s="5">
        <f>ROUND(Source!EK493,O510)</f>
        <v>99410.41</v>
      </c>
      <c r="Q510" s="5"/>
      <c r="R510" s="5"/>
      <c r="S510" s="5"/>
      <c r="T510" s="5"/>
      <c r="U510" s="5"/>
      <c r="V510" s="5"/>
      <c r="W510" s="5"/>
    </row>
    <row r="511" spans="1:23" x14ac:dyDescent="0.2">
      <c r="A511" s="5">
        <v>50</v>
      </c>
      <c r="B511" s="5">
        <v>0</v>
      </c>
      <c r="C511" s="5">
        <v>0</v>
      </c>
      <c r="D511" s="5">
        <v>1</v>
      </c>
      <c r="E511" s="5">
        <v>215</v>
      </c>
      <c r="F511" s="5">
        <f>ROUND(Source!AT493,O511)</f>
        <v>182.07</v>
      </c>
      <c r="G511" s="5" t="s">
        <v>102</v>
      </c>
      <c r="H511" s="5" t="s">
        <v>103</v>
      </c>
      <c r="I511" s="5"/>
      <c r="J511" s="5"/>
      <c r="K511" s="5">
        <v>215</v>
      </c>
      <c r="L511" s="5">
        <v>17</v>
      </c>
      <c r="M511" s="5">
        <v>3</v>
      </c>
      <c r="N511" s="5" t="s">
        <v>3</v>
      </c>
      <c r="O511" s="5">
        <v>2</v>
      </c>
      <c r="P511" s="5">
        <f>ROUND(Source!EL493,O511)</f>
        <v>1609.3</v>
      </c>
      <c r="Q511" s="5"/>
      <c r="R511" s="5"/>
      <c r="S511" s="5"/>
      <c r="T511" s="5"/>
      <c r="U511" s="5"/>
      <c r="V511" s="5"/>
      <c r="W511" s="5"/>
    </row>
    <row r="512" spans="1:23" x14ac:dyDescent="0.2">
      <c r="A512" s="5">
        <v>50</v>
      </c>
      <c r="B512" s="5">
        <v>0</v>
      </c>
      <c r="C512" s="5">
        <v>0</v>
      </c>
      <c r="D512" s="5">
        <v>1</v>
      </c>
      <c r="E512" s="5">
        <v>217</v>
      </c>
      <c r="F512" s="5">
        <f>ROUND(Source!AU493,O512)</f>
        <v>0</v>
      </c>
      <c r="G512" s="5" t="s">
        <v>104</v>
      </c>
      <c r="H512" s="5" t="s">
        <v>105</v>
      </c>
      <c r="I512" s="5"/>
      <c r="J512" s="5"/>
      <c r="K512" s="5">
        <v>217</v>
      </c>
      <c r="L512" s="5">
        <v>18</v>
      </c>
      <c r="M512" s="5">
        <v>3</v>
      </c>
      <c r="N512" s="5" t="s">
        <v>3</v>
      </c>
      <c r="O512" s="5">
        <v>2</v>
      </c>
      <c r="P512" s="5">
        <f>ROUND(Source!EM493,O512)</f>
        <v>0</v>
      </c>
      <c r="Q512" s="5"/>
      <c r="R512" s="5"/>
      <c r="S512" s="5"/>
      <c r="T512" s="5"/>
      <c r="U512" s="5"/>
      <c r="V512" s="5"/>
      <c r="W512" s="5"/>
    </row>
    <row r="513" spans="1:206" x14ac:dyDescent="0.2">
      <c r="A513" s="5">
        <v>50</v>
      </c>
      <c r="B513" s="5">
        <v>0</v>
      </c>
      <c r="C513" s="5">
        <v>0</v>
      </c>
      <c r="D513" s="5">
        <v>1</v>
      </c>
      <c r="E513" s="5">
        <v>230</v>
      </c>
      <c r="F513" s="5">
        <f>ROUND(Source!BA493,O513)</f>
        <v>0</v>
      </c>
      <c r="G513" s="5" t="s">
        <v>106</v>
      </c>
      <c r="H513" s="5" t="s">
        <v>107</v>
      </c>
      <c r="I513" s="5"/>
      <c r="J513" s="5"/>
      <c r="K513" s="5">
        <v>230</v>
      </c>
      <c r="L513" s="5">
        <v>19</v>
      </c>
      <c r="M513" s="5">
        <v>3</v>
      </c>
      <c r="N513" s="5" t="s">
        <v>3</v>
      </c>
      <c r="O513" s="5">
        <v>2</v>
      </c>
      <c r="P513" s="5">
        <f>ROUND(Source!ES493,O513)</f>
        <v>0</v>
      </c>
      <c r="Q513" s="5"/>
      <c r="R513" s="5"/>
      <c r="S513" s="5"/>
      <c r="T513" s="5"/>
      <c r="U513" s="5"/>
      <c r="V513" s="5"/>
      <c r="W513" s="5"/>
    </row>
    <row r="514" spans="1:206" x14ac:dyDescent="0.2">
      <c r="A514" s="5">
        <v>50</v>
      </c>
      <c r="B514" s="5">
        <v>0</v>
      </c>
      <c r="C514" s="5">
        <v>0</v>
      </c>
      <c r="D514" s="5">
        <v>1</v>
      </c>
      <c r="E514" s="5">
        <v>206</v>
      </c>
      <c r="F514" s="5">
        <f>ROUND(Source!T493,O514)</f>
        <v>0</v>
      </c>
      <c r="G514" s="5" t="s">
        <v>108</v>
      </c>
      <c r="H514" s="5" t="s">
        <v>109</v>
      </c>
      <c r="I514" s="5"/>
      <c r="J514" s="5"/>
      <c r="K514" s="5">
        <v>206</v>
      </c>
      <c r="L514" s="5">
        <v>20</v>
      </c>
      <c r="M514" s="5">
        <v>3</v>
      </c>
      <c r="N514" s="5" t="s">
        <v>3</v>
      </c>
      <c r="O514" s="5">
        <v>2</v>
      </c>
      <c r="P514" s="5">
        <f>ROUND(Source!DL493,O514)</f>
        <v>0</v>
      </c>
      <c r="Q514" s="5"/>
      <c r="R514" s="5"/>
      <c r="S514" s="5"/>
      <c r="T514" s="5"/>
      <c r="U514" s="5"/>
      <c r="V514" s="5"/>
      <c r="W514" s="5"/>
    </row>
    <row r="515" spans="1:206" x14ac:dyDescent="0.2">
      <c r="A515" s="5">
        <v>50</v>
      </c>
      <c r="B515" s="5">
        <v>0</v>
      </c>
      <c r="C515" s="5">
        <v>0</v>
      </c>
      <c r="D515" s="5">
        <v>1</v>
      </c>
      <c r="E515" s="5">
        <v>207</v>
      </c>
      <c r="F515" s="5">
        <f>Source!U493</f>
        <v>0</v>
      </c>
      <c r="G515" s="5" t="s">
        <v>110</v>
      </c>
      <c r="H515" s="5" t="s">
        <v>111</v>
      </c>
      <c r="I515" s="5"/>
      <c r="J515" s="5"/>
      <c r="K515" s="5">
        <v>207</v>
      </c>
      <c r="L515" s="5">
        <v>21</v>
      </c>
      <c r="M515" s="5">
        <v>3</v>
      </c>
      <c r="N515" s="5" t="s">
        <v>3</v>
      </c>
      <c r="O515" s="5">
        <v>-1</v>
      </c>
      <c r="P515" s="5">
        <f>Source!DM493</f>
        <v>0</v>
      </c>
      <c r="Q515" s="5"/>
      <c r="R515" s="5"/>
      <c r="S515" s="5"/>
      <c r="T515" s="5"/>
      <c r="U515" s="5"/>
      <c r="V515" s="5"/>
      <c r="W515" s="5"/>
    </row>
    <row r="516" spans="1:206" x14ac:dyDescent="0.2">
      <c r="A516" s="5">
        <v>50</v>
      </c>
      <c r="B516" s="5">
        <v>0</v>
      </c>
      <c r="C516" s="5">
        <v>0</v>
      </c>
      <c r="D516" s="5">
        <v>1</v>
      </c>
      <c r="E516" s="5">
        <v>208</v>
      </c>
      <c r="F516" s="5">
        <f>Source!V493</f>
        <v>0</v>
      </c>
      <c r="G516" s="5" t="s">
        <v>112</v>
      </c>
      <c r="H516" s="5" t="s">
        <v>113</v>
      </c>
      <c r="I516" s="5"/>
      <c r="J516" s="5"/>
      <c r="K516" s="5">
        <v>208</v>
      </c>
      <c r="L516" s="5">
        <v>22</v>
      </c>
      <c r="M516" s="5">
        <v>3</v>
      </c>
      <c r="N516" s="5" t="s">
        <v>3</v>
      </c>
      <c r="O516" s="5">
        <v>-1</v>
      </c>
      <c r="P516" s="5">
        <f>Source!DN493</f>
        <v>0</v>
      </c>
      <c r="Q516" s="5"/>
      <c r="R516" s="5"/>
      <c r="S516" s="5"/>
      <c r="T516" s="5"/>
      <c r="U516" s="5"/>
      <c r="V516" s="5"/>
      <c r="W516" s="5"/>
    </row>
    <row r="517" spans="1:206" x14ac:dyDescent="0.2">
      <c r="A517" s="5">
        <v>50</v>
      </c>
      <c r="B517" s="5">
        <v>0</v>
      </c>
      <c r="C517" s="5">
        <v>0</v>
      </c>
      <c r="D517" s="5">
        <v>1</v>
      </c>
      <c r="E517" s="5">
        <v>209</v>
      </c>
      <c r="F517" s="5">
        <f>ROUND(Source!W493,O517)</f>
        <v>0.22</v>
      </c>
      <c r="G517" s="5" t="s">
        <v>114</v>
      </c>
      <c r="H517" s="5" t="s">
        <v>115</v>
      </c>
      <c r="I517" s="5"/>
      <c r="J517" s="5"/>
      <c r="K517" s="5">
        <v>209</v>
      </c>
      <c r="L517" s="5">
        <v>23</v>
      </c>
      <c r="M517" s="5">
        <v>3</v>
      </c>
      <c r="N517" s="5" t="s">
        <v>3</v>
      </c>
      <c r="O517" s="5">
        <v>2</v>
      </c>
      <c r="P517" s="5">
        <f>ROUND(Source!DO493,O517)</f>
        <v>0.22</v>
      </c>
      <c r="Q517" s="5"/>
      <c r="R517" s="5"/>
      <c r="S517" s="5"/>
      <c r="T517" s="5"/>
      <c r="U517" s="5"/>
      <c r="V517" s="5"/>
      <c r="W517" s="5"/>
    </row>
    <row r="518" spans="1:206" x14ac:dyDescent="0.2">
      <c r="A518" s="5">
        <v>50</v>
      </c>
      <c r="B518" s="5">
        <v>0</v>
      </c>
      <c r="C518" s="5">
        <v>0</v>
      </c>
      <c r="D518" s="5">
        <v>1</v>
      </c>
      <c r="E518" s="5">
        <v>210</v>
      </c>
      <c r="F518" s="5">
        <f>ROUND(Source!X493,O518)</f>
        <v>0</v>
      </c>
      <c r="G518" s="5" t="s">
        <v>116</v>
      </c>
      <c r="H518" s="5" t="s">
        <v>117</v>
      </c>
      <c r="I518" s="5"/>
      <c r="J518" s="5"/>
      <c r="K518" s="5">
        <v>210</v>
      </c>
      <c r="L518" s="5">
        <v>24</v>
      </c>
      <c r="M518" s="5">
        <v>3</v>
      </c>
      <c r="N518" s="5" t="s">
        <v>3</v>
      </c>
      <c r="O518" s="5">
        <v>2</v>
      </c>
      <c r="P518" s="5">
        <f>ROUND(Source!DP493,O518)</f>
        <v>0</v>
      </c>
      <c r="Q518" s="5"/>
      <c r="R518" s="5"/>
      <c r="S518" s="5"/>
      <c r="T518" s="5"/>
      <c r="U518" s="5"/>
      <c r="V518" s="5"/>
      <c r="W518" s="5"/>
    </row>
    <row r="519" spans="1:206" x14ac:dyDescent="0.2">
      <c r="A519" s="5">
        <v>50</v>
      </c>
      <c r="B519" s="5">
        <v>0</v>
      </c>
      <c r="C519" s="5">
        <v>0</v>
      </c>
      <c r="D519" s="5">
        <v>1</v>
      </c>
      <c r="E519" s="5">
        <v>211</v>
      </c>
      <c r="F519" s="5">
        <f>ROUND(Source!Y493,O519)</f>
        <v>0</v>
      </c>
      <c r="G519" s="5" t="s">
        <v>118</v>
      </c>
      <c r="H519" s="5" t="s">
        <v>119</v>
      </c>
      <c r="I519" s="5"/>
      <c r="J519" s="5"/>
      <c r="K519" s="5">
        <v>211</v>
      </c>
      <c r="L519" s="5">
        <v>25</v>
      </c>
      <c r="M519" s="5">
        <v>3</v>
      </c>
      <c r="N519" s="5" t="s">
        <v>3</v>
      </c>
      <c r="O519" s="5">
        <v>2</v>
      </c>
      <c r="P519" s="5">
        <f>ROUND(Source!DQ493,O519)</f>
        <v>0</v>
      </c>
      <c r="Q519" s="5"/>
      <c r="R519" s="5"/>
      <c r="S519" s="5"/>
      <c r="T519" s="5"/>
      <c r="U519" s="5"/>
      <c r="V519" s="5"/>
      <c r="W519" s="5"/>
    </row>
    <row r="520" spans="1:206" x14ac:dyDescent="0.2">
      <c r="A520" s="5">
        <v>50</v>
      </c>
      <c r="B520" s="5">
        <v>0</v>
      </c>
      <c r="C520" s="5">
        <v>0</v>
      </c>
      <c r="D520" s="5">
        <v>1</v>
      </c>
      <c r="E520" s="5">
        <v>224</v>
      </c>
      <c r="F520" s="5">
        <f>ROUND(Source!AR493,O520)</f>
        <v>22692.84</v>
      </c>
      <c r="G520" s="5" t="s">
        <v>120</v>
      </c>
      <c r="H520" s="5" t="s">
        <v>121</v>
      </c>
      <c r="I520" s="5"/>
      <c r="J520" s="5"/>
      <c r="K520" s="5">
        <v>224</v>
      </c>
      <c r="L520" s="5">
        <v>26</v>
      </c>
      <c r="M520" s="5">
        <v>3</v>
      </c>
      <c r="N520" s="5" t="s">
        <v>3</v>
      </c>
      <c r="O520" s="5">
        <v>2</v>
      </c>
      <c r="P520" s="5">
        <f>ROUND(Source!EJ493,O520)</f>
        <v>101019.71</v>
      </c>
      <c r="Q520" s="5"/>
      <c r="R520" s="5"/>
      <c r="S520" s="5"/>
      <c r="T520" s="5"/>
      <c r="U520" s="5"/>
      <c r="V520" s="5"/>
      <c r="W520" s="5"/>
    </row>
    <row r="522" spans="1:206" x14ac:dyDescent="0.2">
      <c r="A522" s="3">
        <v>51</v>
      </c>
      <c r="B522" s="3">
        <f>B370</f>
        <v>1</v>
      </c>
      <c r="C522" s="3">
        <f>A370</f>
        <v>4</v>
      </c>
      <c r="D522" s="3">
        <f>ROW(A370)</f>
        <v>370</v>
      </c>
      <c r="E522" s="3"/>
      <c r="F522" s="3" t="str">
        <f>IF(F370&lt;&gt;"",F370,"")</f>
        <v>Новый раздел</v>
      </c>
      <c r="G522" s="3" t="str">
        <f>IF(G370&lt;&gt;"",G370,"")</f>
        <v>Учет на среднем наряжении (20 кВ):</v>
      </c>
      <c r="H522" s="3">
        <v>0</v>
      </c>
      <c r="I522" s="3"/>
      <c r="J522" s="3"/>
      <c r="K522" s="3"/>
      <c r="L522" s="3"/>
      <c r="M522" s="3"/>
      <c r="N522" s="3"/>
      <c r="O522" s="3">
        <f t="shared" ref="O522:T522" si="484">ROUND(O403+O443+O493+AB522,2)</f>
        <v>24495.58</v>
      </c>
      <c r="P522" s="3">
        <f t="shared" si="484"/>
        <v>22939.93</v>
      </c>
      <c r="Q522" s="3">
        <f t="shared" si="484"/>
        <v>435</v>
      </c>
      <c r="R522" s="3">
        <f t="shared" si="484"/>
        <v>25.45</v>
      </c>
      <c r="S522" s="3">
        <f t="shared" si="484"/>
        <v>1120.6500000000001</v>
      </c>
      <c r="T522" s="3">
        <f t="shared" si="484"/>
        <v>0</v>
      </c>
      <c r="U522" s="3">
        <f>U403+U443+U493+AH522</f>
        <v>107.0592</v>
      </c>
      <c r="V522" s="3">
        <f>V403+V443+V493+AI522</f>
        <v>1.8935999999999999</v>
      </c>
      <c r="W522" s="3">
        <f>ROUND(W403+W443+W493+AJ522,2)</f>
        <v>0.22</v>
      </c>
      <c r="X522" s="3">
        <f>ROUND(X403+X443+X493+AK522,2)</f>
        <v>954.38</v>
      </c>
      <c r="Y522" s="3">
        <f>ROUND(Y403+Y443+Y493+AL522,2)</f>
        <v>636.84</v>
      </c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>
        <f t="shared" ref="AO522:BC522" si="485">ROUND(AO403+AO443+AO493+BX522,2)</f>
        <v>0</v>
      </c>
      <c r="AP522" s="3">
        <f t="shared" si="485"/>
        <v>0</v>
      </c>
      <c r="AQ522" s="3">
        <f t="shared" si="485"/>
        <v>0</v>
      </c>
      <c r="AR522" s="3">
        <f t="shared" si="485"/>
        <v>26086.799999999999</v>
      </c>
      <c r="AS522" s="3">
        <f t="shared" si="485"/>
        <v>22510.77</v>
      </c>
      <c r="AT522" s="3">
        <f t="shared" si="485"/>
        <v>2692.07</v>
      </c>
      <c r="AU522" s="3">
        <f t="shared" si="485"/>
        <v>883.96</v>
      </c>
      <c r="AV522" s="3">
        <f t="shared" si="485"/>
        <v>22939.93</v>
      </c>
      <c r="AW522" s="3">
        <f t="shared" si="485"/>
        <v>22939.93</v>
      </c>
      <c r="AX522" s="3">
        <f t="shared" si="485"/>
        <v>0</v>
      </c>
      <c r="AY522" s="3">
        <f t="shared" si="485"/>
        <v>22939.93</v>
      </c>
      <c r="AZ522" s="3">
        <f t="shared" si="485"/>
        <v>0</v>
      </c>
      <c r="BA522" s="3">
        <f t="shared" si="485"/>
        <v>0</v>
      </c>
      <c r="BB522" s="3">
        <f t="shared" si="485"/>
        <v>0</v>
      </c>
      <c r="BC522" s="3">
        <f t="shared" si="485"/>
        <v>0</v>
      </c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  <c r="DB522" s="3"/>
      <c r="DC522" s="3"/>
      <c r="DD522" s="3"/>
      <c r="DE522" s="3"/>
      <c r="DF522" s="3"/>
      <c r="DG522" s="4">
        <f t="shared" ref="DG522:DL522" si="486">ROUND(DG403+DG443+DG493+DT522,2)</f>
        <v>136760.84</v>
      </c>
      <c r="DH522" s="4">
        <f t="shared" si="486"/>
        <v>103062.24</v>
      </c>
      <c r="DI522" s="4">
        <f t="shared" si="486"/>
        <v>3542.06</v>
      </c>
      <c r="DJ522" s="4">
        <f t="shared" si="486"/>
        <v>684.96</v>
      </c>
      <c r="DK522" s="4">
        <f t="shared" si="486"/>
        <v>30156.54</v>
      </c>
      <c r="DL522" s="4">
        <f t="shared" si="486"/>
        <v>0</v>
      </c>
      <c r="DM522" s="4">
        <f>DM403+DM443+DM493+DZ522</f>
        <v>107.0592</v>
      </c>
      <c r="DN522" s="4">
        <f>DN403+DN443+DN493+EA522</f>
        <v>1.8935999999999999</v>
      </c>
      <c r="DO522" s="4">
        <f>ROUND(DO403+DO443+DO493+EB522,2)</f>
        <v>0.22</v>
      </c>
      <c r="DP522" s="4">
        <f>ROUND(DP403+DP443+DP493+EC522,2)</f>
        <v>21832.02</v>
      </c>
      <c r="DQ522" s="4">
        <f>ROUND(DQ403+DQ443+DQ493+ED522,2)</f>
        <v>13709.93</v>
      </c>
      <c r="DR522" s="4"/>
      <c r="DS522" s="4"/>
      <c r="DT522" s="4"/>
      <c r="DU522" s="4"/>
      <c r="DV522" s="4"/>
      <c r="DW522" s="4"/>
      <c r="DX522" s="4"/>
      <c r="DY522" s="4"/>
      <c r="DZ522" s="4"/>
      <c r="EA522" s="4"/>
      <c r="EB522" s="4"/>
      <c r="EC522" s="4"/>
      <c r="ED522" s="4"/>
      <c r="EE522" s="4"/>
      <c r="EF522" s="4"/>
      <c r="EG522" s="4">
        <f t="shared" ref="EG522:EU522" si="487">ROUND(EG403+EG443+EG493+FP522,2)</f>
        <v>0</v>
      </c>
      <c r="EH522" s="4">
        <f t="shared" si="487"/>
        <v>0</v>
      </c>
      <c r="EI522" s="4">
        <f t="shared" si="487"/>
        <v>0</v>
      </c>
      <c r="EJ522" s="4">
        <f t="shared" si="487"/>
        <v>172302.79</v>
      </c>
      <c r="EK522" s="4">
        <f t="shared" si="487"/>
        <v>99410.41</v>
      </c>
      <c r="EL522" s="4">
        <f t="shared" si="487"/>
        <v>51193.66</v>
      </c>
      <c r="EM522" s="4">
        <f t="shared" si="487"/>
        <v>21698.720000000001</v>
      </c>
      <c r="EN522" s="4">
        <f t="shared" si="487"/>
        <v>103062.24</v>
      </c>
      <c r="EO522" s="4">
        <f t="shared" si="487"/>
        <v>103062.24</v>
      </c>
      <c r="EP522" s="4">
        <f t="shared" si="487"/>
        <v>0</v>
      </c>
      <c r="EQ522" s="4">
        <f t="shared" si="487"/>
        <v>103062.24</v>
      </c>
      <c r="ER522" s="4">
        <f t="shared" si="487"/>
        <v>0</v>
      </c>
      <c r="ES522" s="4">
        <f t="shared" si="487"/>
        <v>0</v>
      </c>
      <c r="ET522" s="4">
        <f t="shared" si="487"/>
        <v>0</v>
      </c>
      <c r="EU522" s="4">
        <f t="shared" si="487"/>
        <v>0</v>
      </c>
      <c r="EV522" s="4"/>
      <c r="EW522" s="4"/>
      <c r="EX522" s="4"/>
      <c r="EY522" s="4"/>
      <c r="EZ522" s="4"/>
      <c r="FA522" s="4"/>
      <c r="FB522" s="4"/>
      <c r="FC522" s="4"/>
      <c r="FD522" s="4"/>
      <c r="FE522" s="4"/>
      <c r="FF522" s="4"/>
      <c r="FG522" s="4"/>
      <c r="FH522" s="4"/>
      <c r="FI522" s="4"/>
      <c r="FJ522" s="4"/>
      <c r="FK522" s="4"/>
      <c r="FL522" s="4"/>
      <c r="FM522" s="4"/>
      <c r="FN522" s="4"/>
      <c r="FO522" s="4"/>
      <c r="FP522" s="4"/>
      <c r="FQ522" s="4"/>
      <c r="FR522" s="4"/>
      <c r="FS522" s="4"/>
      <c r="FT522" s="4"/>
      <c r="FU522" s="4"/>
      <c r="FV522" s="4"/>
      <c r="FW522" s="4"/>
      <c r="FX522" s="4"/>
      <c r="FY522" s="4"/>
      <c r="FZ522" s="4"/>
      <c r="GA522" s="4"/>
      <c r="GB522" s="4"/>
      <c r="GC522" s="4"/>
      <c r="GD522" s="4"/>
      <c r="GE522" s="4"/>
      <c r="GF522" s="4"/>
      <c r="GG522" s="4"/>
      <c r="GH522" s="4"/>
      <c r="GI522" s="4"/>
      <c r="GJ522" s="4"/>
      <c r="GK522" s="4"/>
      <c r="GL522" s="4"/>
      <c r="GM522" s="4"/>
      <c r="GN522" s="4"/>
      <c r="GO522" s="4"/>
      <c r="GP522" s="4"/>
      <c r="GQ522" s="4"/>
      <c r="GR522" s="4"/>
      <c r="GS522" s="4"/>
      <c r="GT522" s="4"/>
      <c r="GU522" s="4"/>
      <c r="GV522" s="4"/>
      <c r="GW522" s="4"/>
      <c r="GX522" s="4">
        <v>0</v>
      </c>
    </row>
    <row r="524" spans="1:206" x14ac:dyDescent="0.2">
      <c r="A524" s="5">
        <v>50</v>
      </c>
      <c r="B524" s="5">
        <v>0</v>
      </c>
      <c r="C524" s="5">
        <v>0</v>
      </c>
      <c r="D524" s="5">
        <v>1</v>
      </c>
      <c r="E524" s="5">
        <v>201</v>
      </c>
      <c r="F524" s="5">
        <f>ROUND(Source!O522,O524)</f>
        <v>24495.58</v>
      </c>
      <c r="G524" s="5" t="s">
        <v>70</v>
      </c>
      <c r="H524" s="5" t="s">
        <v>71</v>
      </c>
      <c r="I524" s="5"/>
      <c r="J524" s="5"/>
      <c r="K524" s="5">
        <v>201</v>
      </c>
      <c r="L524" s="5">
        <v>1</v>
      </c>
      <c r="M524" s="5">
        <v>3</v>
      </c>
      <c r="N524" s="5" t="s">
        <v>3</v>
      </c>
      <c r="O524" s="5">
        <v>2</v>
      </c>
      <c r="P524" s="5">
        <f>ROUND(Source!DG522,O524)</f>
        <v>136760.84</v>
      </c>
      <c r="Q524" s="5"/>
      <c r="R524" s="5"/>
      <c r="S524" s="5"/>
      <c r="T524" s="5"/>
      <c r="U524" s="5"/>
      <c r="V524" s="5"/>
      <c r="W524" s="5"/>
    </row>
    <row r="525" spans="1:206" x14ac:dyDescent="0.2">
      <c r="A525" s="5">
        <v>50</v>
      </c>
      <c r="B525" s="5">
        <v>0</v>
      </c>
      <c r="C525" s="5">
        <v>0</v>
      </c>
      <c r="D525" s="5">
        <v>1</v>
      </c>
      <c r="E525" s="5">
        <v>202</v>
      </c>
      <c r="F525" s="5">
        <f>ROUND(Source!P522,O525)</f>
        <v>22939.93</v>
      </c>
      <c r="G525" s="5" t="s">
        <v>72</v>
      </c>
      <c r="H525" s="5" t="s">
        <v>73</v>
      </c>
      <c r="I525" s="5"/>
      <c r="J525" s="5"/>
      <c r="K525" s="5">
        <v>202</v>
      </c>
      <c r="L525" s="5">
        <v>2</v>
      </c>
      <c r="M525" s="5">
        <v>3</v>
      </c>
      <c r="N525" s="5" t="s">
        <v>3</v>
      </c>
      <c r="O525" s="5">
        <v>2</v>
      </c>
      <c r="P525" s="5">
        <f>ROUND(Source!DH522,O525)</f>
        <v>103062.24</v>
      </c>
      <c r="Q525" s="5"/>
      <c r="R525" s="5"/>
      <c r="S525" s="5"/>
      <c r="T525" s="5"/>
      <c r="U525" s="5"/>
      <c r="V525" s="5"/>
      <c r="W525" s="5"/>
    </row>
    <row r="526" spans="1:206" x14ac:dyDescent="0.2">
      <c r="A526" s="5">
        <v>50</v>
      </c>
      <c r="B526" s="5">
        <v>0</v>
      </c>
      <c r="C526" s="5">
        <v>0</v>
      </c>
      <c r="D526" s="5">
        <v>1</v>
      </c>
      <c r="E526" s="5">
        <v>222</v>
      </c>
      <c r="F526" s="5">
        <f>ROUND(Source!AO522,O526)</f>
        <v>0</v>
      </c>
      <c r="G526" s="5" t="s">
        <v>74</v>
      </c>
      <c r="H526" s="5" t="s">
        <v>75</v>
      </c>
      <c r="I526" s="5"/>
      <c r="J526" s="5"/>
      <c r="K526" s="5">
        <v>222</v>
      </c>
      <c r="L526" s="5">
        <v>3</v>
      </c>
      <c r="M526" s="5">
        <v>3</v>
      </c>
      <c r="N526" s="5" t="s">
        <v>3</v>
      </c>
      <c r="O526" s="5">
        <v>2</v>
      </c>
      <c r="P526" s="5">
        <f>ROUND(Source!EG522,O526)</f>
        <v>0</v>
      </c>
      <c r="Q526" s="5"/>
      <c r="R526" s="5"/>
      <c r="S526" s="5"/>
      <c r="T526" s="5"/>
      <c r="U526" s="5"/>
      <c r="V526" s="5"/>
      <c r="W526" s="5"/>
    </row>
    <row r="527" spans="1:206" x14ac:dyDescent="0.2">
      <c r="A527" s="5">
        <v>50</v>
      </c>
      <c r="B527" s="5">
        <v>0</v>
      </c>
      <c r="C527" s="5">
        <v>0</v>
      </c>
      <c r="D527" s="5">
        <v>1</v>
      </c>
      <c r="E527" s="5">
        <v>225</v>
      </c>
      <c r="F527" s="5">
        <f>ROUND(Source!AV522,O527)</f>
        <v>22939.93</v>
      </c>
      <c r="G527" s="5" t="s">
        <v>76</v>
      </c>
      <c r="H527" s="5" t="s">
        <v>77</v>
      </c>
      <c r="I527" s="5"/>
      <c r="J527" s="5"/>
      <c r="K527" s="5">
        <v>225</v>
      </c>
      <c r="L527" s="5">
        <v>4</v>
      </c>
      <c r="M527" s="5">
        <v>3</v>
      </c>
      <c r="N527" s="5" t="s">
        <v>3</v>
      </c>
      <c r="O527" s="5">
        <v>2</v>
      </c>
      <c r="P527" s="5">
        <f>ROUND(Source!EN522,O527)</f>
        <v>103062.24</v>
      </c>
      <c r="Q527" s="5"/>
      <c r="R527" s="5"/>
      <c r="S527" s="5"/>
      <c r="T527" s="5"/>
      <c r="U527" s="5"/>
      <c r="V527" s="5"/>
      <c r="W527" s="5"/>
    </row>
    <row r="528" spans="1:206" x14ac:dyDescent="0.2">
      <c r="A528" s="5">
        <v>50</v>
      </c>
      <c r="B528" s="5">
        <v>0</v>
      </c>
      <c r="C528" s="5">
        <v>0</v>
      </c>
      <c r="D528" s="5">
        <v>1</v>
      </c>
      <c r="E528" s="5">
        <v>226</v>
      </c>
      <c r="F528" s="5">
        <f>ROUND(Source!AW522,O528)</f>
        <v>22939.93</v>
      </c>
      <c r="G528" s="5" t="s">
        <v>78</v>
      </c>
      <c r="H528" s="5" t="s">
        <v>79</v>
      </c>
      <c r="I528" s="5"/>
      <c r="J528" s="5"/>
      <c r="K528" s="5">
        <v>226</v>
      </c>
      <c r="L528" s="5">
        <v>5</v>
      </c>
      <c r="M528" s="5">
        <v>3</v>
      </c>
      <c r="N528" s="5" t="s">
        <v>3</v>
      </c>
      <c r="O528" s="5">
        <v>2</v>
      </c>
      <c r="P528" s="5">
        <f>ROUND(Source!EO522,O528)</f>
        <v>103062.24</v>
      </c>
      <c r="Q528" s="5"/>
      <c r="R528" s="5"/>
      <c r="S528" s="5"/>
      <c r="T528" s="5"/>
      <c r="U528" s="5"/>
      <c r="V528" s="5"/>
      <c r="W528" s="5"/>
    </row>
    <row r="529" spans="1:23" x14ac:dyDescent="0.2">
      <c r="A529" s="5">
        <v>50</v>
      </c>
      <c r="B529" s="5">
        <v>0</v>
      </c>
      <c r="C529" s="5">
        <v>0</v>
      </c>
      <c r="D529" s="5">
        <v>1</v>
      </c>
      <c r="E529" s="5">
        <v>227</v>
      </c>
      <c r="F529" s="5">
        <f>ROUND(Source!AX522,O529)</f>
        <v>0</v>
      </c>
      <c r="G529" s="5" t="s">
        <v>80</v>
      </c>
      <c r="H529" s="5" t="s">
        <v>81</v>
      </c>
      <c r="I529" s="5"/>
      <c r="J529" s="5"/>
      <c r="K529" s="5">
        <v>227</v>
      </c>
      <c r="L529" s="5">
        <v>6</v>
      </c>
      <c r="M529" s="5">
        <v>3</v>
      </c>
      <c r="N529" s="5" t="s">
        <v>3</v>
      </c>
      <c r="O529" s="5">
        <v>2</v>
      </c>
      <c r="P529" s="5">
        <f>ROUND(Source!EP522,O529)</f>
        <v>0</v>
      </c>
      <c r="Q529" s="5"/>
      <c r="R529" s="5"/>
      <c r="S529" s="5"/>
      <c r="T529" s="5"/>
      <c r="U529" s="5"/>
      <c r="V529" s="5"/>
      <c r="W529" s="5"/>
    </row>
    <row r="530" spans="1:23" x14ac:dyDescent="0.2">
      <c r="A530" s="5">
        <v>50</v>
      </c>
      <c r="B530" s="5">
        <v>0</v>
      </c>
      <c r="C530" s="5">
        <v>0</v>
      </c>
      <c r="D530" s="5">
        <v>1</v>
      </c>
      <c r="E530" s="5">
        <v>228</v>
      </c>
      <c r="F530" s="5">
        <f>ROUND(Source!AY522,O530)</f>
        <v>22939.93</v>
      </c>
      <c r="G530" s="5" t="s">
        <v>82</v>
      </c>
      <c r="H530" s="5" t="s">
        <v>83</v>
      </c>
      <c r="I530" s="5"/>
      <c r="J530" s="5"/>
      <c r="K530" s="5">
        <v>228</v>
      </c>
      <c r="L530" s="5">
        <v>7</v>
      </c>
      <c r="M530" s="5">
        <v>3</v>
      </c>
      <c r="N530" s="5" t="s">
        <v>3</v>
      </c>
      <c r="O530" s="5">
        <v>2</v>
      </c>
      <c r="P530" s="5">
        <f>ROUND(Source!EQ522,O530)</f>
        <v>103062.24</v>
      </c>
      <c r="Q530" s="5"/>
      <c r="R530" s="5"/>
      <c r="S530" s="5"/>
      <c r="T530" s="5"/>
      <c r="U530" s="5"/>
      <c r="V530" s="5"/>
      <c r="W530" s="5"/>
    </row>
    <row r="531" spans="1:23" x14ac:dyDescent="0.2">
      <c r="A531" s="5">
        <v>50</v>
      </c>
      <c r="B531" s="5">
        <v>0</v>
      </c>
      <c r="C531" s="5">
        <v>0</v>
      </c>
      <c r="D531" s="5">
        <v>1</v>
      </c>
      <c r="E531" s="5">
        <v>216</v>
      </c>
      <c r="F531" s="5">
        <f>ROUND(Source!AP522,O531)</f>
        <v>0</v>
      </c>
      <c r="G531" s="5" t="s">
        <v>84</v>
      </c>
      <c r="H531" s="5" t="s">
        <v>85</v>
      </c>
      <c r="I531" s="5"/>
      <c r="J531" s="5"/>
      <c r="K531" s="5">
        <v>216</v>
      </c>
      <c r="L531" s="5">
        <v>8</v>
      </c>
      <c r="M531" s="5">
        <v>3</v>
      </c>
      <c r="N531" s="5" t="s">
        <v>3</v>
      </c>
      <c r="O531" s="5">
        <v>2</v>
      </c>
      <c r="P531" s="5">
        <f>ROUND(Source!EH522,O531)</f>
        <v>0</v>
      </c>
      <c r="Q531" s="5"/>
      <c r="R531" s="5"/>
      <c r="S531" s="5"/>
      <c r="T531" s="5"/>
      <c r="U531" s="5"/>
      <c r="V531" s="5"/>
      <c r="W531" s="5"/>
    </row>
    <row r="532" spans="1:23" x14ac:dyDescent="0.2">
      <c r="A532" s="5">
        <v>50</v>
      </c>
      <c r="B532" s="5">
        <v>0</v>
      </c>
      <c r="C532" s="5">
        <v>0</v>
      </c>
      <c r="D532" s="5">
        <v>1</v>
      </c>
      <c r="E532" s="5">
        <v>223</v>
      </c>
      <c r="F532" s="5">
        <f>ROUND(Source!AQ522,O532)</f>
        <v>0</v>
      </c>
      <c r="G532" s="5" t="s">
        <v>86</v>
      </c>
      <c r="H532" s="5" t="s">
        <v>87</v>
      </c>
      <c r="I532" s="5"/>
      <c r="J532" s="5"/>
      <c r="K532" s="5">
        <v>223</v>
      </c>
      <c r="L532" s="5">
        <v>9</v>
      </c>
      <c r="M532" s="5">
        <v>3</v>
      </c>
      <c r="N532" s="5" t="s">
        <v>3</v>
      </c>
      <c r="O532" s="5">
        <v>2</v>
      </c>
      <c r="P532" s="5">
        <f>ROUND(Source!EI522,O532)</f>
        <v>0</v>
      </c>
      <c r="Q532" s="5"/>
      <c r="R532" s="5"/>
      <c r="S532" s="5"/>
      <c r="T532" s="5"/>
      <c r="U532" s="5"/>
      <c r="V532" s="5"/>
      <c r="W532" s="5"/>
    </row>
    <row r="533" spans="1:23" x14ac:dyDescent="0.2">
      <c r="A533" s="5">
        <v>50</v>
      </c>
      <c r="B533" s="5">
        <v>0</v>
      </c>
      <c r="C533" s="5">
        <v>0</v>
      </c>
      <c r="D533" s="5">
        <v>1</v>
      </c>
      <c r="E533" s="5">
        <v>229</v>
      </c>
      <c r="F533" s="5">
        <f>ROUND(Source!AZ522,O533)</f>
        <v>0</v>
      </c>
      <c r="G533" s="5" t="s">
        <v>88</v>
      </c>
      <c r="H533" s="5" t="s">
        <v>89</v>
      </c>
      <c r="I533" s="5"/>
      <c r="J533" s="5"/>
      <c r="K533" s="5">
        <v>229</v>
      </c>
      <c r="L533" s="5">
        <v>10</v>
      </c>
      <c r="M533" s="5">
        <v>3</v>
      </c>
      <c r="N533" s="5" t="s">
        <v>3</v>
      </c>
      <c r="O533" s="5">
        <v>2</v>
      </c>
      <c r="P533" s="5">
        <f>ROUND(Source!ER522,O533)</f>
        <v>0</v>
      </c>
      <c r="Q533" s="5"/>
      <c r="R533" s="5"/>
      <c r="S533" s="5"/>
      <c r="T533" s="5"/>
      <c r="U533" s="5"/>
      <c r="V533" s="5"/>
      <c r="W533" s="5"/>
    </row>
    <row r="534" spans="1:23" x14ac:dyDescent="0.2">
      <c r="A534" s="5">
        <v>50</v>
      </c>
      <c r="B534" s="5">
        <v>0</v>
      </c>
      <c r="C534" s="5">
        <v>0</v>
      </c>
      <c r="D534" s="5">
        <v>1</v>
      </c>
      <c r="E534" s="5">
        <v>203</v>
      </c>
      <c r="F534" s="5">
        <f>ROUND(Source!Q522,O534)</f>
        <v>435</v>
      </c>
      <c r="G534" s="5" t="s">
        <v>90</v>
      </c>
      <c r="H534" s="5" t="s">
        <v>91</v>
      </c>
      <c r="I534" s="5"/>
      <c r="J534" s="5"/>
      <c r="K534" s="5">
        <v>203</v>
      </c>
      <c r="L534" s="5">
        <v>11</v>
      </c>
      <c r="M534" s="5">
        <v>3</v>
      </c>
      <c r="N534" s="5" t="s">
        <v>3</v>
      </c>
      <c r="O534" s="5">
        <v>2</v>
      </c>
      <c r="P534" s="5">
        <f>ROUND(Source!DI522,O534)</f>
        <v>3542.06</v>
      </c>
      <c r="Q534" s="5"/>
      <c r="R534" s="5"/>
      <c r="S534" s="5"/>
      <c r="T534" s="5"/>
      <c r="U534" s="5"/>
      <c r="V534" s="5"/>
      <c r="W534" s="5"/>
    </row>
    <row r="535" spans="1:23" x14ac:dyDescent="0.2">
      <c r="A535" s="5">
        <v>50</v>
      </c>
      <c r="B535" s="5">
        <v>0</v>
      </c>
      <c r="C535" s="5">
        <v>0</v>
      </c>
      <c r="D535" s="5">
        <v>1</v>
      </c>
      <c r="E535" s="5">
        <v>231</v>
      </c>
      <c r="F535" s="5">
        <f>ROUND(Source!BB522,O535)</f>
        <v>0</v>
      </c>
      <c r="G535" s="5" t="s">
        <v>92</v>
      </c>
      <c r="H535" s="5" t="s">
        <v>93</v>
      </c>
      <c r="I535" s="5"/>
      <c r="J535" s="5"/>
      <c r="K535" s="5">
        <v>231</v>
      </c>
      <c r="L535" s="5">
        <v>12</v>
      </c>
      <c r="M535" s="5">
        <v>3</v>
      </c>
      <c r="N535" s="5" t="s">
        <v>3</v>
      </c>
      <c r="O535" s="5">
        <v>2</v>
      </c>
      <c r="P535" s="5">
        <f>ROUND(Source!ET522,O535)</f>
        <v>0</v>
      </c>
      <c r="Q535" s="5"/>
      <c r="R535" s="5"/>
      <c r="S535" s="5"/>
      <c r="T535" s="5"/>
      <c r="U535" s="5"/>
      <c r="V535" s="5"/>
      <c r="W535" s="5"/>
    </row>
    <row r="536" spans="1:23" x14ac:dyDescent="0.2">
      <c r="A536" s="5">
        <v>50</v>
      </c>
      <c r="B536" s="5">
        <v>0</v>
      </c>
      <c r="C536" s="5">
        <v>0</v>
      </c>
      <c r="D536" s="5">
        <v>1</v>
      </c>
      <c r="E536" s="5">
        <v>204</v>
      </c>
      <c r="F536" s="5">
        <f>ROUND(Source!R522,O536)</f>
        <v>25.45</v>
      </c>
      <c r="G536" s="5" t="s">
        <v>94</v>
      </c>
      <c r="H536" s="5" t="s">
        <v>95</v>
      </c>
      <c r="I536" s="5"/>
      <c r="J536" s="5"/>
      <c r="K536" s="5">
        <v>204</v>
      </c>
      <c r="L536" s="5">
        <v>13</v>
      </c>
      <c r="M536" s="5">
        <v>3</v>
      </c>
      <c r="N536" s="5" t="s">
        <v>3</v>
      </c>
      <c r="O536" s="5">
        <v>2</v>
      </c>
      <c r="P536" s="5">
        <f>ROUND(Source!DJ522,O536)</f>
        <v>684.96</v>
      </c>
      <c r="Q536" s="5"/>
      <c r="R536" s="5"/>
      <c r="S536" s="5"/>
      <c r="T536" s="5"/>
      <c r="U536" s="5"/>
      <c r="V536" s="5"/>
      <c r="W536" s="5"/>
    </row>
    <row r="537" spans="1:23" x14ac:dyDescent="0.2">
      <c r="A537" s="5">
        <v>50</v>
      </c>
      <c r="B537" s="5">
        <v>0</v>
      </c>
      <c r="C537" s="5">
        <v>0</v>
      </c>
      <c r="D537" s="5">
        <v>1</v>
      </c>
      <c r="E537" s="5">
        <v>205</v>
      </c>
      <c r="F537" s="5">
        <f>ROUND(Source!S522,O537)</f>
        <v>1120.6500000000001</v>
      </c>
      <c r="G537" s="5" t="s">
        <v>96</v>
      </c>
      <c r="H537" s="5" t="s">
        <v>97</v>
      </c>
      <c r="I537" s="5"/>
      <c r="J537" s="5"/>
      <c r="K537" s="5">
        <v>205</v>
      </c>
      <c r="L537" s="5">
        <v>14</v>
      </c>
      <c r="M537" s="5">
        <v>3</v>
      </c>
      <c r="N537" s="5" t="s">
        <v>3</v>
      </c>
      <c r="O537" s="5">
        <v>2</v>
      </c>
      <c r="P537" s="5">
        <f>ROUND(Source!DK522,O537)</f>
        <v>30156.54</v>
      </c>
      <c r="Q537" s="5"/>
      <c r="R537" s="5"/>
      <c r="S537" s="5"/>
      <c r="T537" s="5"/>
      <c r="U537" s="5"/>
      <c r="V537" s="5"/>
      <c r="W537" s="5"/>
    </row>
    <row r="538" spans="1:23" x14ac:dyDescent="0.2">
      <c r="A538" s="5">
        <v>50</v>
      </c>
      <c r="B538" s="5">
        <v>0</v>
      </c>
      <c r="C538" s="5">
        <v>0</v>
      </c>
      <c r="D538" s="5">
        <v>1</v>
      </c>
      <c r="E538" s="5">
        <v>232</v>
      </c>
      <c r="F538" s="5">
        <f>ROUND(Source!BC522,O538)</f>
        <v>0</v>
      </c>
      <c r="G538" s="5" t="s">
        <v>98</v>
      </c>
      <c r="H538" s="5" t="s">
        <v>99</v>
      </c>
      <c r="I538" s="5"/>
      <c r="J538" s="5"/>
      <c r="K538" s="5">
        <v>232</v>
      </c>
      <c r="L538" s="5">
        <v>15</v>
      </c>
      <c r="M538" s="5">
        <v>3</v>
      </c>
      <c r="N538" s="5" t="s">
        <v>3</v>
      </c>
      <c r="O538" s="5">
        <v>2</v>
      </c>
      <c r="P538" s="5">
        <f>ROUND(Source!EU522,O538)</f>
        <v>0</v>
      </c>
      <c r="Q538" s="5"/>
      <c r="R538" s="5"/>
      <c r="S538" s="5"/>
      <c r="T538" s="5"/>
      <c r="U538" s="5"/>
      <c r="V538" s="5"/>
      <c r="W538" s="5"/>
    </row>
    <row r="539" spans="1:23" x14ac:dyDescent="0.2">
      <c r="A539" s="5">
        <v>50</v>
      </c>
      <c r="B539" s="5">
        <v>0</v>
      </c>
      <c r="C539" s="5">
        <v>0</v>
      </c>
      <c r="D539" s="5">
        <v>1</v>
      </c>
      <c r="E539" s="5">
        <v>214</v>
      </c>
      <c r="F539" s="5">
        <f>ROUND(Source!AS522,O539)</f>
        <v>22510.77</v>
      </c>
      <c r="G539" s="5" t="s">
        <v>100</v>
      </c>
      <c r="H539" s="5" t="s">
        <v>101</v>
      </c>
      <c r="I539" s="5"/>
      <c r="J539" s="5"/>
      <c r="K539" s="5">
        <v>214</v>
      </c>
      <c r="L539" s="5">
        <v>16</v>
      </c>
      <c r="M539" s="5">
        <v>3</v>
      </c>
      <c r="N539" s="5" t="s">
        <v>3</v>
      </c>
      <c r="O539" s="5">
        <v>2</v>
      </c>
      <c r="P539" s="5">
        <f>ROUND(Source!EK522,O539)</f>
        <v>99410.41</v>
      </c>
      <c r="Q539" s="5"/>
      <c r="R539" s="5"/>
      <c r="S539" s="5"/>
      <c r="T539" s="5"/>
      <c r="U539" s="5"/>
      <c r="V539" s="5"/>
      <c r="W539" s="5"/>
    </row>
    <row r="540" spans="1:23" x14ac:dyDescent="0.2">
      <c r="A540" s="5">
        <v>50</v>
      </c>
      <c r="B540" s="5">
        <v>0</v>
      </c>
      <c r="C540" s="5">
        <v>0</v>
      </c>
      <c r="D540" s="5">
        <v>1</v>
      </c>
      <c r="E540" s="5">
        <v>215</v>
      </c>
      <c r="F540" s="5">
        <f>ROUND(Source!AT522,O540)</f>
        <v>2692.07</v>
      </c>
      <c r="G540" s="5" t="s">
        <v>102</v>
      </c>
      <c r="H540" s="5" t="s">
        <v>103</v>
      </c>
      <c r="I540" s="5"/>
      <c r="J540" s="5"/>
      <c r="K540" s="5">
        <v>215</v>
      </c>
      <c r="L540" s="5">
        <v>17</v>
      </c>
      <c r="M540" s="5">
        <v>3</v>
      </c>
      <c r="N540" s="5" t="s">
        <v>3</v>
      </c>
      <c r="O540" s="5">
        <v>2</v>
      </c>
      <c r="P540" s="5">
        <f>ROUND(Source!EL522,O540)</f>
        <v>51193.66</v>
      </c>
      <c r="Q540" s="5"/>
      <c r="R540" s="5"/>
      <c r="S540" s="5"/>
      <c r="T540" s="5"/>
      <c r="U540" s="5"/>
      <c r="V540" s="5"/>
      <c r="W540" s="5"/>
    </row>
    <row r="541" spans="1:23" x14ac:dyDescent="0.2">
      <c r="A541" s="5">
        <v>50</v>
      </c>
      <c r="B541" s="5">
        <v>0</v>
      </c>
      <c r="C541" s="5">
        <v>0</v>
      </c>
      <c r="D541" s="5">
        <v>1</v>
      </c>
      <c r="E541" s="5">
        <v>217</v>
      </c>
      <c r="F541" s="5">
        <f>ROUND(Source!AU522,O541)</f>
        <v>883.96</v>
      </c>
      <c r="G541" s="5" t="s">
        <v>104</v>
      </c>
      <c r="H541" s="5" t="s">
        <v>105</v>
      </c>
      <c r="I541" s="5"/>
      <c r="J541" s="5"/>
      <c r="K541" s="5">
        <v>217</v>
      </c>
      <c r="L541" s="5">
        <v>18</v>
      </c>
      <c r="M541" s="5">
        <v>3</v>
      </c>
      <c r="N541" s="5" t="s">
        <v>3</v>
      </c>
      <c r="O541" s="5">
        <v>2</v>
      </c>
      <c r="P541" s="5">
        <f>ROUND(Source!EM522,O541)</f>
        <v>21698.720000000001</v>
      </c>
      <c r="Q541" s="5"/>
      <c r="R541" s="5"/>
      <c r="S541" s="5"/>
      <c r="T541" s="5"/>
      <c r="U541" s="5"/>
      <c r="V541" s="5"/>
      <c r="W541" s="5"/>
    </row>
    <row r="542" spans="1:23" x14ac:dyDescent="0.2">
      <c r="A542" s="5">
        <v>50</v>
      </c>
      <c r="B542" s="5">
        <v>0</v>
      </c>
      <c r="C542" s="5">
        <v>0</v>
      </c>
      <c r="D542" s="5">
        <v>1</v>
      </c>
      <c r="E542" s="5">
        <v>230</v>
      </c>
      <c r="F542" s="5">
        <f>ROUND(Source!BA522,O542)</f>
        <v>0</v>
      </c>
      <c r="G542" s="5" t="s">
        <v>106</v>
      </c>
      <c r="H542" s="5" t="s">
        <v>107</v>
      </c>
      <c r="I542" s="5"/>
      <c r="J542" s="5"/>
      <c r="K542" s="5">
        <v>230</v>
      </c>
      <c r="L542" s="5">
        <v>19</v>
      </c>
      <c r="M542" s="5">
        <v>3</v>
      </c>
      <c r="N542" s="5" t="s">
        <v>3</v>
      </c>
      <c r="O542" s="5">
        <v>2</v>
      </c>
      <c r="P542" s="5">
        <f>ROUND(Source!ES522,O542)</f>
        <v>0</v>
      </c>
      <c r="Q542" s="5"/>
      <c r="R542" s="5"/>
      <c r="S542" s="5"/>
      <c r="T542" s="5"/>
      <c r="U542" s="5"/>
      <c r="V542" s="5"/>
      <c r="W542" s="5"/>
    </row>
    <row r="543" spans="1:23" x14ac:dyDescent="0.2">
      <c r="A543" s="5">
        <v>50</v>
      </c>
      <c r="B543" s="5">
        <v>0</v>
      </c>
      <c r="C543" s="5">
        <v>0</v>
      </c>
      <c r="D543" s="5">
        <v>1</v>
      </c>
      <c r="E543" s="5">
        <v>206</v>
      </c>
      <c r="F543" s="5">
        <f>ROUND(Source!T522,O543)</f>
        <v>0</v>
      </c>
      <c r="G543" s="5" t="s">
        <v>108</v>
      </c>
      <c r="H543" s="5" t="s">
        <v>109</v>
      </c>
      <c r="I543" s="5"/>
      <c r="J543" s="5"/>
      <c r="K543" s="5">
        <v>206</v>
      </c>
      <c r="L543" s="5">
        <v>20</v>
      </c>
      <c r="M543" s="5">
        <v>3</v>
      </c>
      <c r="N543" s="5" t="s">
        <v>3</v>
      </c>
      <c r="O543" s="5">
        <v>2</v>
      </c>
      <c r="P543" s="5">
        <f>ROUND(Source!DL522,O543)</f>
        <v>0</v>
      </c>
      <c r="Q543" s="5"/>
      <c r="R543" s="5"/>
      <c r="S543" s="5"/>
      <c r="T543" s="5"/>
      <c r="U543" s="5"/>
      <c r="V543" s="5"/>
      <c r="W543" s="5"/>
    </row>
    <row r="544" spans="1:23" x14ac:dyDescent="0.2">
      <c r="A544" s="5">
        <v>50</v>
      </c>
      <c r="B544" s="5">
        <v>0</v>
      </c>
      <c r="C544" s="5">
        <v>0</v>
      </c>
      <c r="D544" s="5">
        <v>1</v>
      </c>
      <c r="E544" s="5">
        <v>207</v>
      </c>
      <c r="F544" s="5">
        <f>Source!U522</f>
        <v>107.0592</v>
      </c>
      <c r="G544" s="5" t="s">
        <v>110</v>
      </c>
      <c r="H544" s="5" t="s">
        <v>111</v>
      </c>
      <c r="I544" s="5"/>
      <c r="J544" s="5"/>
      <c r="K544" s="5">
        <v>207</v>
      </c>
      <c r="L544" s="5">
        <v>21</v>
      </c>
      <c r="M544" s="5">
        <v>3</v>
      </c>
      <c r="N544" s="5" t="s">
        <v>3</v>
      </c>
      <c r="O544" s="5">
        <v>-1</v>
      </c>
      <c r="P544" s="5">
        <f>Source!DM522</f>
        <v>107.0592</v>
      </c>
      <c r="Q544" s="5"/>
      <c r="R544" s="5"/>
      <c r="S544" s="5"/>
      <c r="T544" s="5"/>
      <c r="U544" s="5"/>
      <c r="V544" s="5"/>
      <c r="W544" s="5"/>
    </row>
    <row r="545" spans="1:206" x14ac:dyDescent="0.2">
      <c r="A545" s="5">
        <v>50</v>
      </c>
      <c r="B545" s="5">
        <v>0</v>
      </c>
      <c r="C545" s="5">
        <v>0</v>
      </c>
      <c r="D545" s="5">
        <v>1</v>
      </c>
      <c r="E545" s="5">
        <v>208</v>
      </c>
      <c r="F545" s="5">
        <f>Source!V522</f>
        <v>1.8935999999999999</v>
      </c>
      <c r="G545" s="5" t="s">
        <v>112</v>
      </c>
      <c r="H545" s="5" t="s">
        <v>113</v>
      </c>
      <c r="I545" s="5"/>
      <c r="J545" s="5"/>
      <c r="K545" s="5">
        <v>208</v>
      </c>
      <c r="L545" s="5">
        <v>22</v>
      </c>
      <c r="M545" s="5">
        <v>3</v>
      </c>
      <c r="N545" s="5" t="s">
        <v>3</v>
      </c>
      <c r="O545" s="5">
        <v>-1</v>
      </c>
      <c r="P545" s="5">
        <f>Source!DN522</f>
        <v>1.8935999999999999</v>
      </c>
      <c r="Q545" s="5"/>
      <c r="R545" s="5"/>
      <c r="S545" s="5"/>
      <c r="T545" s="5"/>
      <c r="U545" s="5"/>
      <c r="V545" s="5"/>
      <c r="W545" s="5"/>
    </row>
    <row r="546" spans="1:206" x14ac:dyDescent="0.2">
      <c r="A546" s="5">
        <v>50</v>
      </c>
      <c r="B546" s="5">
        <v>0</v>
      </c>
      <c r="C546" s="5">
        <v>0</v>
      </c>
      <c r="D546" s="5">
        <v>1</v>
      </c>
      <c r="E546" s="5">
        <v>209</v>
      </c>
      <c r="F546" s="5">
        <f>ROUND(Source!W522,O546)</f>
        <v>0.22</v>
      </c>
      <c r="G546" s="5" t="s">
        <v>114</v>
      </c>
      <c r="H546" s="5" t="s">
        <v>115</v>
      </c>
      <c r="I546" s="5"/>
      <c r="J546" s="5"/>
      <c r="K546" s="5">
        <v>209</v>
      </c>
      <c r="L546" s="5">
        <v>23</v>
      </c>
      <c r="M546" s="5">
        <v>3</v>
      </c>
      <c r="N546" s="5" t="s">
        <v>3</v>
      </c>
      <c r="O546" s="5">
        <v>2</v>
      </c>
      <c r="P546" s="5">
        <f>ROUND(Source!DO522,O546)</f>
        <v>0.22</v>
      </c>
      <c r="Q546" s="5"/>
      <c r="R546" s="5"/>
      <c r="S546" s="5"/>
      <c r="T546" s="5"/>
      <c r="U546" s="5"/>
      <c r="V546" s="5"/>
      <c r="W546" s="5"/>
    </row>
    <row r="547" spans="1:206" x14ac:dyDescent="0.2">
      <c r="A547" s="5">
        <v>50</v>
      </c>
      <c r="B547" s="5">
        <v>0</v>
      </c>
      <c r="C547" s="5">
        <v>0</v>
      </c>
      <c r="D547" s="5">
        <v>1</v>
      </c>
      <c r="E547" s="5">
        <v>210</v>
      </c>
      <c r="F547" s="5">
        <f>ROUND(Source!X522,O547)</f>
        <v>954.38</v>
      </c>
      <c r="G547" s="5" t="s">
        <v>116</v>
      </c>
      <c r="H547" s="5" t="s">
        <v>117</v>
      </c>
      <c r="I547" s="5"/>
      <c r="J547" s="5"/>
      <c r="K547" s="5">
        <v>210</v>
      </c>
      <c r="L547" s="5">
        <v>24</v>
      </c>
      <c r="M547" s="5">
        <v>3</v>
      </c>
      <c r="N547" s="5" t="s">
        <v>3</v>
      </c>
      <c r="O547" s="5">
        <v>2</v>
      </c>
      <c r="P547" s="5">
        <f>ROUND(Source!DP522,O547)</f>
        <v>21832.02</v>
      </c>
      <c r="Q547" s="5"/>
      <c r="R547" s="5"/>
      <c r="S547" s="5"/>
      <c r="T547" s="5"/>
      <c r="U547" s="5"/>
      <c r="V547" s="5"/>
      <c r="W547" s="5"/>
    </row>
    <row r="548" spans="1:206" x14ac:dyDescent="0.2">
      <c r="A548" s="5">
        <v>50</v>
      </c>
      <c r="B548" s="5">
        <v>0</v>
      </c>
      <c r="C548" s="5">
        <v>0</v>
      </c>
      <c r="D548" s="5">
        <v>1</v>
      </c>
      <c r="E548" s="5">
        <v>211</v>
      </c>
      <c r="F548" s="5">
        <f>ROUND(Source!Y522,O548)</f>
        <v>636.84</v>
      </c>
      <c r="G548" s="5" t="s">
        <v>118</v>
      </c>
      <c r="H548" s="5" t="s">
        <v>119</v>
      </c>
      <c r="I548" s="5"/>
      <c r="J548" s="5"/>
      <c r="K548" s="5">
        <v>211</v>
      </c>
      <c r="L548" s="5">
        <v>25</v>
      </c>
      <c r="M548" s="5">
        <v>3</v>
      </c>
      <c r="N548" s="5" t="s">
        <v>3</v>
      </c>
      <c r="O548" s="5">
        <v>2</v>
      </c>
      <c r="P548" s="5">
        <f>ROUND(Source!DQ522,O548)</f>
        <v>13709.93</v>
      </c>
      <c r="Q548" s="5"/>
      <c r="R548" s="5"/>
      <c r="S548" s="5"/>
      <c r="T548" s="5"/>
      <c r="U548" s="5"/>
      <c r="V548" s="5"/>
      <c r="W548" s="5"/>
    </row>
    <row r="549" spans="1:206" x14ac:dyDescent="0.2">
      <c r="A549" s="5">
        <v>50</v>
      </c>
      <c r="B549" s="5">
        <v>0</v>
      </c>
      <c r="C549" s="5">
        <v>0</v>
      </c>
      <c r="D549" s="5">
        <v>1</v>
      </c>
      <c r="E549" s="5">
        <v>224</v>
      </c>
      <c r="F549" s="5">
        <f>ROUND(Source!AR522,O549)</f>
        <v>26086.799999999999</v>
      </c>
      <c r="G549" s="5" t="s">
        <v>120</v>
      </c>
      <c r="H549" s="5" t="s">
        <v>121</v>
      </c>
      <c r="I549" s="5"/>
      <c r="J549" s="5"/>
      <c r="K549" s="5">
        <v>224</v>
      </c>
      <c r="L549" s="5">
        <v>26</v>
      </c>
      <c r="M549" s="5">
        <v>3</v>
      </c>
      <c r="N549" s="5" t="s">
        <v>3</v>
      </c>
      <c r="O549" s="5">
        <v>2</v>
      </c>
      <c r="P549" s="5">
        <f>ROUND(Source!EJ522,O549)</f>
        <v>172302.79</v>
      </c>
      <c r="Q549" s="5"/>
      <c r="R549" s="5"/>
      <c r="S549" s="5"/>
      <c r="T549" s="5"/>
      <c r="U549" s="5"/>
      <c r="V549" s="5"/>
      <c r="W549" s="5"/>
    </row>
    <row r="551" spans="1:206" x14ac:dyDescent="0.2">
      <c r="A551" s="3">
        <v>51</v>
      </c>
      <c r="B551" s="3">
        <f>B20</f>
        <v>1</v>
      </c>
      <c r="C551" s="3">
        <f>A20</f>
        <v>3</v>
      </c>
      <c r="D551" s="3">
        <f>ROW(A20)</f>
        <v>20</v>
      </c>
      <c r="E551" s="3"/>
      <c r="F551" s="3" t="str">
        <f>IF(F20&lt;&gt;"",F20,"")</f>
        <v>Новая локальная смета</v>
      </c>
      <c r="G551" s="3" t="str">
        <f>IF(G20&lt;&gt;"",G20,"")</f>
        <v>Новая локальная смета</v>
      </c>
      <c r="H551" s="3">
        <v>0</v>
      </c>
      <c r="I551" s="3"/>
      <c r="J551" s="3"/>
      <c r="K551" s="3"/>
      <c r="L551" s="3"/>
      <c r="M551" s="3"/>
      <c r="N551" s="3"/>
      <c r="O551" s="3">
        <f t="shared" ref="O551:T551" si="488">ROUND(O166+O341+O522+AB551,2)</f>
        <v>47622.73</v>
      </c>
      <c r="P551" s="3">
        <f t="shared" si="488"/>
        <v>43207.15</v>
      </c>
      <c r="Q551" s="3">
        <f t="shared" si="488"/>
        <v>1231.5899999999999</v>
      </c>
      <c r="R551" s="3">
        <f t="shared" si="488"/>
        <v>73.14</v>
      </c>
      <c r="S551" s="3">
        <f t="shared" si="488"/>
        <v>3183.99</v>
      </c>
      <c r="T551" s="3">
        <f t="shared" si="488"/>
        <v>0</v>
      </c>
      <c r="U551" s="3">
        <f>U166+U341+U522+AH551</f>
        <v>307.7192</v>
      </c>
      <c r="V551" s="3">
        <f>V166+V341+V522+AI551</f>
        <v>5.4584000000000001</v>
      </c>
      <c r="W551" s="3">
        <f>ROUND(W166+W341+W522+AJ551,2)</f>
        <v>0.47</v>
      </c>
      <c r="X551" s="3">
        <f>ROUND(X166+X341+X522+AK551,2)</f>
        <v>2703.87</v>
      </c>
      <c r="Y551" s="3">
        <f>ROUND(Y166+Y341+Y522+AL551,2)</f>
        <v>1803.96</v>
      </c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>
        <f t="shared" ref="AO551:BC551" si="489">ROUND(AO166+AO341+AO522+BX551,2)</f>
        <v>0</v>
      </c>
      <c r="AP551" s="3">
        <f t="shared" si="489"/>
        <v>0</v>
      </c>
      <c r="AQ551" s="3">
        <f t="shared" si="489"/>
        <v>0</v>
      </c>
      <c r="AR551" s="3">
        <f t="shared" si="489"/>
        <v>52130.559999999998</v>
      </c>
      <c r="AS551" s="3">
        <f t="shared" si="489"/>
        <v>42001.56</v>
      </c>
      <c r="AT551" s="3">
        <f t="shared" si="489"/>
        <v>7571.42</v>
      </c>
      <c r="AU551" s="3">
        <f t="shared" si="489"/>
        <v>2557.58</v>
      </c>
      <c r="AV551" s="3">
        <f t="shared" si="489"/>
        <v>43207.15</v>
      </c>
      <c r="AW551" s="3">
        <f t="shared" si="489"/>
        <v>43207.15</v>
      </c>
      <c r="AX551" s="3">
        <f t="shared" si="489"/>
        <v>0</v>
      </c>
      <c r="AY551" s="3">
        <f t="shared" si="489"/>
        <v>43207.15</v>
      </c>
      <c r="AZ551" s="3">
        <f t="shared" si="489"/>
        <v>0</v>
      </c>
      <c r="BA551" s="3">
        <f t="shared" si="489"/>
        <v>0</v>
      </c>
      <c r="BB551" s="3">
        <f t="shared" si="489"/>
        <v>0</v>
      </c>
      <c r="BC551" s="3">
        <f t="shared" si="489"/>
        <v>0</v>
      </c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4">
        <f t="shared" ref="DG551:DL551" si="490">ROUND(DG166+DG341+DG522+DT551,2)</f>
        <v>298334.19</v>
      </c>
      <c r="DH551" s="4">
        <f t="shared" si="490"/>
        <v>202661.36</v>
      </c>
      <c r="DI551" s="4">
        <f t="shared" si="490"/>
        <v>9991.4699999999993</v>
      </c>
      <c r="DJ551" s="4">
        <f t="shared" si="490"/>
        <v>1968.5</v>
      </c>
      <c r="DK551" s="4">
        <f t="shared" si="490"/>
        <v>85681.36</v>
      </c>
      <c r="DL551" s="4">
        <f t="shared" si="490"/>
        <v>0</v>
      </c>
      <c r="DM551" s="4">
        <f>DM166+DM341+DM522+DZ551</f>
        <v>307.7192</v>
      </c>
      <c r="DN551" s="4">
        <f>DN166+DN341+DN522+EA551</f>
        <v>5.4584000000000001</v>
      </c>
      <c r="DO551" s="4">
        <f>ROUND(DO166+DO341+DO522+EB551,2)</f>
        <v>0.47</v>
      </c>
      <c r="DP551" s="4">
        <f>ROUND(DP166+DP341+DP522+EC551,2)</f>
        <v>61846.91</v>
      </c>
      <c r="DQ551" s="4">
        <f>ROUND(DQ166+DQ341+DQ522+ED551,2)</f>
        <v>38835.65</v>
      </c>
      <c r="DR551" s="4"/>
      <c r="DS551" s="4"/>
      <c r="DT551" s="4"/>
      <c r="DU551" s="4"/>
      <c r="DV551" s="4"/>
      <c r="DW551" s="4"/>
      <c r="DX551" s="4"/>
      <c r="DY551" s="4"/>
      <c r="DZ551" s="4"/>
      <c r="EA551" s="4"/>
      <c r="EB551" s="4"/>
      <c r="EC551" s="4"/>
      <c r="ED551" s="4"/>
      <c r="EE551" s="4"/>
      <c r="EF551" s="4"/>
      <c r="EG551" s="4">
        <f t="shared" ref="EG551:EU551" si="491">ROUND(EG166+EG341+EG522+FP551,2)</f>
        <v>0</v>
      </c>
      <c r="EH551" s="4">
        <f t="shared" si="491"/>
        <v>0</v>
      </c>
      <c r="EI551" s="4">
        <f t="shared" si="491"/>
        <v>0</v>
      </c>
      <c r="EJ551" s="4">
        <f t="shared" si="491"/>
        <v>399016.75</v>
      </c>
      <c r="EK551" s="4">
        <f t="shared" si="491"/>
        <v>193334.81</v>
      </c>
      <c r="EL551" s="4">
        <f t="shared" si="491"/>
        <v>142900.57999999999</v>
      </c>
      <c r="EM551" s="4">
        <f t="shared" si="491"/>
        <v>62781.36</v>
      </c>
      <c r="EN551" s="4">
        <f t="shared" si="491"/>
        <v>202661.36</v>
      </c>
      <c r="EO551" s="4">
        <f t="shared" si="491"/>
        <v>202661.36</v>
      </c>
      <c r="EP551" s="4">
        <f t="shared" si="491"/>
        <v>0</v>
      </c>
      <c r="EQ551" s="4">
        <f t="shared" si="491"/>
        <v>202661.36</v>
      </c>
      <c r="ER551" s="4">
        <f t="shared" si="491"/>
        <v>0</v>
      </c>
      <c r="ES551" s="4">
        <f t="shared" si="491"/>
        <v>0</v>
      </c>
      <c r="ET551" s="4">
        <f t="shared" si="491"/>
        <v>0</v>
      </c>
      <c r="EU551" s="4">
        <f t="shared" si="491"/>
        <v>0</v>
      </c>
      <c r="EV551" s="4"/>
      <c r="EW551" s="4"/>
      <c r="EX551" s="4"/>
      <c r="EY551" s="4"/>
      <c r="EZ551" s="4"/>
      <c r="FA551" s="4"/>
      <c r="FB551" s="4"/>
      <c r="FC551" s="4"/>
      <c r="FD551" s="4"/>
      <c r="FE551" s="4"/>
      <c r="FF551" s="4"/>
      <c r="FG551" s="4"/>
      <c r="FH551" s="4"/>
      <c r="FI551" s="4"/>
      <c r="FJ551" s="4"/>
      <c r="FK551" s="4"/>
      <c r="FL551" s="4"/>
      <c r="FM551" s="4"/>
      <c r="FN551" s="4"/>
      <c r="FO551" s="4"/>
      <c r="FP551" s="4"/>
      <c r="FQ551" s="4"/>
      <c r="FR551" s="4"/>
      <c r="FS551" s="4"/>
      <c r="FT551" s="4"/>
      <c r="FU551" s="4"/>
      <c r="FV551" s="4"/>
      <c r="FW551" s="4"/>
      <c r="FX551" s="4"/>
      <c r="FY551" s="4"/>
      <c r="FZ551" s="4"/>
      <c r="GA551" s="4"/>
      <c r="GB551" s="4"/>
      <c r="GC551" s="4"/>
      <c r="GD551" s="4"/>
      <c r="GE551" s="4"/>
      <c r="GF551" s="4"/>
      <c r="GG551" s="4"/>
      <c r="GH551" s="4"/>
      <c r="GI551" s="4"/>
      <c r="GJ551" s="4"/>
      <c r="GK551" s="4"/>
      <c r="GL551" s="4"/>
      <c r="GM551" s="4"/>
      <c r="GN551" s="4"/>
      <c r="GO551" s="4"/>
      <c r="GP551" s="4"/>
      <c r="GQ551" s="4"/>
      <c r="GR551" s="4"/>
      <c r="GS551" s="4"/>
      <c r="GT551" s="4"/>
      <c r="GU551" s="4"/>
      <c r="GV551" s="4"/>
      <c r="GW551" s="4"/>
      <c r="GX551" s="4">
        <v>0</v>
      </c>
    </row>
    <row r="553" spans="1:206" x14ac:dyDescent="0.2">
      <c r="A553" s="5">
        <v>50</v>
      </c>
      <c r="B553" s="5">
        <v>0</v>
      </c>
      <c r="C553" s="5">
        <v>0</v>
      </c>
      <c r="D553" s="5">
        <v>1</v>
      </c>
      <c r="E553" s="5">
        <v>201</v>
      </c>
      <c r="F553" s="5">
        <f>ROUND(Source!O551,O553)</f>
        <v>47622.73</v>
      </c>
      <c r="G553" s="5" t="s">
        <v>70</v>
      </c>
      <c r="H553" s="5" t="s">
        <v>71</v>
      </c>
      <c r="I553" s="5"/>
      <c r="J553" s="5"/>
      <c r="K553" s="5">
        <v>201</v>
      </c>
      <c r="L553" s="5">
        <v>1</v>
      </c>
      <c r="M553" s="5">
        <v>3</v>
      </c>
      <c r="N553" s="5" t="s">
        <v>3</v>
      </c>
      <c r="O553" s="5">
        <v>2</v>
      </c>
      <c r="P553" s="5">
        <f>ROUND(Source!DG551,O553)</f>
        <v>298334.19</v>
      </c>
      <c r="Q553" s="5"/>
      <c r="R553" s="5"/>
      <c r="S553" s="5"/>
      <c r="T553" s="5"/>
      <c r="U553" s="5"/>
      <c r="V553" s="5"/>
      <c r="W553" s="5"/>
    </row>
    <row r="554" spans="1:206" x14ac:dyDescent="0.2">
      <c r="A554" s="5">
        <v>50</v>
      </c>
      <c r="B554" s="5">
        <v>0</v>
      </c>
      <c r="C554" s="5">
        <v>0</v>
      </c>
      <c r="D554" s="5">
        <v>1</v>
      </c>
      <c r="E554" s="5">
        <v>202</v>
      </c>
      <c r="F554" s="5">
        <f>ROUND(Source!P551,O554)</f>
        <v>43207.15</v>
      </c>
      <c r="G554" s="5" t="s">
        <v>72</v>
      </c>
      <c r="H554" s="5" t="s">
        <v>73</v>
      </c>
      <c r="I554" s="5"/>
      <c r="J554" s="5"/>
      <c r="K554" s="5">
        <v>202</v>
      </c>
      <c r="L554" s="5">
        <v>2</v>
      </c>
      <c r="M554" s="5">
        <v>3</v>
      </c>
      <c r="N554" s="5" t="s">
        <v>3</v>
      </c>
      <c r="O554" s="5">
        <v>2</v>
      </c>
      <c r="P554" s="5">
        <f>ROUND(Source!DH551,O554)</f>
        <v>202661.36</v>
      </c>
      <c r="Q554" s="5"/>
      <c r="R554" s="5"/>
      <c r="S554" s="5"/>
      <c r="T554" s="5"/>
      <c r="U554" s="5"/>
      <c r="V554" s="5"/>
      <c r="W554" s="5"/>
    </row>
    <row r="555" spans="1:206" x14ac:dyDescent="0.2">
      <c r="A555" s="5">
        <v>50</v>
      </c>
      <c r="B555" s="5">
        <v>0</v>
      </c>
      <c r="C555" s="5">
        <v>0</v>
      </c>
      <c r="D555" s="5">
        <v>1</v>
      </c>
      <c r="E555" s="5">
        <v>222</v>
      </c>
      <c r="F555" s="5">
        <f>ROUND(Source!AO551,O555)</f>
        <v>0</v>
      </c>
      <c r="G555" s="5" t="s">
        <v>74</v>
      </c>
      <c r="H555" s="5" t="s">
        <v>75</v>
      </c>
      <c r="I555" s="5"/>
      <c r="J555" s="5"/>
      <c r="K555" s="5">
        <v>222</v>
      </c>
      <c r="L555" s="5">
        <v>3</v>
      </c>
      <c r="M555" s="5">
        <v>3</v>
      </c>
      <c r="N555" s="5" t="s">
        <v>3</v>
      </c>
      <c r="O555" s="5">
        <v>2</v>
      </c>
      <c r="P555" s="5">
        <f>ROUND(Source!EG551,O555)</f>
        <v>0</v>
      </c>
      <c r="Q555" s="5"/>
      <c r="R555" s="5"/>
      <c r="S555" s="5"/>
      <c r="T555" s="5"/>
      <c r="U555" s="5"/>
      <c r="V555" s="5"/>
      <c r="W555" s="5"/>
    </row>
    <row r="556" spans="1:206" x14ac:dyDescent="0.2">
      <c r="A556" s="5">
        <v>50</v>
      </c>
      <c r="B556" s="5">
        <v>0</v>
      </c>
      <c r="C556" s="5">
        <v>0</v>
      </c>
      <c r="D556" s="5">
        <v>1</v>
      </c>
      <c r="E556" s="5">
        <v>225</v>
      </c>
      <c r="F556" s="5">
        <f>ROUND(Source!AV551,O556)</f>
        <v>43207.15</v>
      </c>
      <c r="G556" s="5" t="s">
        <v>76</v>
      </c>
      <c r="H556" s="5" t="s">
        <v>77</v>
      </c>
      <c r="I556" s="5"/>
      <c r="J556" s="5"/>
      <c r="K556" s="5">
        <v>225</v>
      </c>
      <c r="L556" s="5">
        <v>4</v>
      </c>
      <c r="M556" s="5">
        <v>3</v>
      </c>
      <c r="N556" s="5" t="s">
        <v>3</v>
      </c>
      <c r="O556" s="5">
        <v>2</v>
      </c>
      <c r="P556" s="5">
        <f>ROUND(Source!EN551,O556)</f>
        <v>202661.36</v>
      </c>
      <c r="Q556" s="5"/>
      <c r="R556" s="5"/>
      <c r="S556" s="5"/>
      <c r="T556" s="5"/>
      <c r="U556" s="5"/>
      <c r="V556" s="5"/>
      <c r="W556" s="5"/>
    </row>
    <row r="557" spans="1:206" x14ac:dyDescent="0.2">
      <c r="A557" s="5">
        <v>50</v>
      </c>
      <c r="B557" s="5">
        <v>0</v>
      </c>
      <c r="C557" s="5">
        <v>0</v>
      </c>
      <c r="D557" s="5">
        <v>1</v>
      </c>
      <c r="E557" s="5">
        <v>226</v>
      </c>
      <c r="F557" s="5">
        <f>ROUND(Source!AW551,O557)</f>
        <v>43207.15</v>
      </c>
      <c r="G557" s="5" t="s">
        <v>78</v>
      </c>
      <c r="H557" s="5" t="s">
        <v>79</v>
      </c>
      <c r="I557" s="5"/>
      <c r="J557" s="5"/>
      <c r="K557" s="5">
        <v>226</v>
      </c>
      <c r="L557" s="5">
        <v>5</v>
      </c>
      <c r="M557" s="5">
        <v>3</v>
      </c>
      <c r="N557" s="5" t="s">
        <v>3</v>
      </c>
      <c r="O557" s="5">
        <v>2</v>
      </c>
      <c r="P557" s="5">
        <f>ROUND(Source!EO551,O557)</f>
        <v>202661.36</v>
      </c>
      <c r="Q557" s="5"/>
      <c r="R557" s="5"/>
      <c r="S557" s="5"/>
      <c r="T557" s="5"/>
      <c r="U557" s="5"/>
      <c r="V557" s="5"/>
      <c r="W557" s="5"/>
    </row>
    <row r="558" spans="1:206" x14ac:dyDescent="0.2">
      <c r="A558" s="5">
        <v>50</v>
      </c>
      <c r="B558" s="5">
        <v>0</v>
      </c>
      <c r="C558" s="5">
        <v>0</v>
      </c>
      <c r="D558" s="5">
        <v>1</v>
      </c>
      <c r="E558" s="5">
        <v>227</v>
      </c>
      <c r="F558" s="5">
        <f>ROUND(Source!AX551,O558)</f>
        <v>0</v>
      </c>
      <c r="G558" s="5" t="s">
        <v>80</v>
      </c>
      <c r="H558" s="5" t="s">
        <v>81</v>
      </c>
      <c r="I558" s="5"/>
      <c r="J558" s="5"/>
      <c r="K558" s="5">
        <v>227</v>
      </c>
      <c r="L558" s="5">
        <v>6</v>
      </c>
      <c r="M558" s="5">
        <v>3</v>
      </c>
      <c r="N558" s="5" t="s">
        <v>3</v>
      </c>
      <c r="O558" s="5">
        <v>2</v>
      </c>
      <c r="P558" s="5">
        <f>ROUND(Source!EP551,O558)</f>
        <v>0</v>
      </c>
      <c r="Q558" s="5"/>
      <c r="R558" s="5"/>
      <c r="S558" s="5"/>
      <c r="T558" s="5"/>
      <c r="U558" s="5"/>
      <c r="V558" s="5"/>
      <c r="W558" s="5"/>
    </row>
    <row r="559" spans="1:206" x14ac:dyDescent="0.2">
      <c r="A559" s="5">
        <v>50</v>
      </c>
      <c r="B559" s="5">
        <v>0</v>
      </c>
      <c r="C559" s="5">
        <v>0</v>
      </c>
      <c r="D559" s="5">
        <v>1</v>
      </c>
      <c r="E559" s="5">
        <v>228</v>
      </c>
      <c r="F559" s="5">
        <f>ROUND(Source!AY551,O559)</f>
        <v>43207.15</v>
      </c>
      <c r="G559" s="5" t="s">
        <v>82</v>
      </c>
      <c r="H559" s="5" t="s">
        <v>83</v>
      </c>
      <c r="I559" s="5"/>
      <c r="J559" s="5"/>
      <c r="K559" s="5">
        <v>228</v>
      </c>
      <c r="L559" s="5">
        <v>7</v>
      </c>
      <c r="M559" s="5">
        <v>3</v>
      </c>
      <c r="N559" s="5" t="s">
        <v>3</v>
      </c>
      <c r="O559" s="5">
        <v>2</v>
      </c>
      <c r="P559" s="5">
        <f>ROUND(Source!EQ551,O559)</f>
        <v>202661.36</v>
      </c>
      <c r="Q559" s="5"/>
      <c r="R559" s="5"/>
      <c r="S559" s="5"/>
      <c r="T559" s="5"/>
      <c r="U559" s="5"/>
      <c r="V559" s="5"/>
      <c r="W559" s="5"/>
    </row>
    <row r="560" spans="1:206" x14ac:dyDescent="0.2">
      <c r="A560" s="5">
        <v>50</v>
      </c>
      <c r="B560" s="5">
        <v>0</v>
      </c>
      <c r="C560" s="5">
        <v>0</v>
      </c>
      <c r="D560" s="5">
        <v>1</v>
      </c>
      <c r="E560" s="5">
        <v>216</v>
      </c>
      <c r="F560" s="5">
        <f>ROUND(Source!AP551,O560)</f>
        <v>0</v>
      </c>
      <c r="G560" s="5" t="s">
        <v>84</v>
      </c>
      <c r="H560" s="5" t="s">
        <v>85</v>
      </c>
      <c r="I560" s="5"/>
      <c r="J560" s="5"/>
      <c r="K560" s="5">
        <v>216</v>
      </c>
      <c r="L560" s="5">
        <v>8</v>
      </c>
      <c r="M560" s="5">
        <v>3</v>
      </c>
      <c r="N560" s="5" t="s">
        <v>3</v>
      </c>
      <c r="O560" s="5">
        <v>2</v>
      </c>
      <c r="P560" s="5">
        <f>ROUND(Source!EH551,O560)</f>
        <v>0</v>
      </c>
      <c r="Q560" s="5"/>
      <c r="R560" s="5"/>
      <c r="S560" s="5"/>
      <c r="T560" s="5"/>
      <c r="U560" s="5"/>
      <c r="V560" s="5"/>
      <c r="W560" s="5"/>
    </row>
    <row r="561" spans="1:23" x14ac:dyDescent="0.2">
      <c r="A561" s="5">
        <v>50</v>
      </c>
      <c r="B561" s="5">
        <v>0</v>
      </c>
      <c r="C561" s="5">
        <v>0</v>
      </c>
      <c r="D561" s="5">
        <v>1</v>
      </c>
      <c r="E561" s="5">
        <v>223</v>
      </c>
      <c r="F561" s="5">
        <f>ROUND(Source!AQ551,O561)</f>
        <v>0</v>
      </c>
      <c r="G561" s="5" t="s">
        <v>86</v>
      </c>
      <c r="H561" s="5" t="s">
        <v>87</v>
      </c>
      <c r="I561" s="5"/>
      <c r="J561" s="5"/>
      <c r="K561" s="5">
        <v>223</v>
      </c>
      <c r="L561" s="5">
        <v>9</v>
      </c>
      <c r="M561" s="5">
        <v>3</v>
      </c>
      <c r="N561" s="5" t="s">
        <v>3</v>
      </c>
      <c r="O561" s="5">
        <v>2</v>
      </c>
      <c r="P561" s="5">
        <f>ROUND(Source!EI551,O561)</f>
        <v>0</v>
      </c>
      <c r="Q561" s="5"/>
      <c r="R561" s="5"/>
      <c r="S561" s="5"/>
      <c r="T561" s="5"/>
      <c r="U561" s="5"/>
      <c r="V561" s="5"/>
      <c r="W561" s="5"/>
    </row>
    <row r="562" spans="1:23" x14ac:dyDescent="0.2">
      <c r="A562" s="5">
        <v>50</v>
      </c>
      <c r="B562" s="5">
        <v>0</v>
      </c>
      <c r="C562" s="5">
        <v>0</v>
      </c>
      <c r="D562" s="5">
        <v>1</v>
      </c>
      <c r="E562" s="5">
        <v>229</v>
      </c>
      <c r="F562" s="5">
        <f>ROUND(Source!AZ551,O562)</f>
        <v>0</v>
      </c>
      <c r="G562" s="5" t="s">
        <v>88</v>
      </c>
      <c r="H562" s="5" t="s">
        <v>89</v>
      </c>
      <c r="I562" s="5"/>
      <c r="J562" s="5"/>
      <c r="K562" s="5">
        <v>229</v>
      </c>
      <c r="L562" s="5">
        <v>10</v>
      </c>
      <c r="M562" s="5">
        <v>3</v>
      </c>
      <c r="N562" s="5" t="s">
        <v>3</v>
      </c>
      <c r="O562" s="5">
        <v>2</v>
      </c>
      <c r="P562" s="5">
        <f>ROUND(Source!ER551,O562)</f>
        <v>0</v>
      </c>
      <c r="Q562" s="5"/>
      <c r="R562" s="5"/>
      <c r="S562" s="5"/>
      <c r="T562" s="5"/>
      <c r="U562" s="5"/>
      <c r="V562" s="5"/>
      <c r="W562" s="5"/>
    </row>
    <row r="563" spans="1:23" x14ac:dyDescent="0.2">
      <c r="A563" s="5">
        <v>50</v>
      </c>
      <c r="B563" s="5">
        <v>0</v>
      </c>
      <c r="C563" s="5">
        <v>0</v>
      </c>
      <c r="D563" s="5">
        <v>1</v>
      </c>
      <c r="E563" s="5">
        <v>203</v>
      </c>
      <c r="F563" s="5">
        <f>ROUND(Source!Q551,O563)</f>
        <v>1231.5899999999999</v>
      </c>
      <c r="G563" s="5" t="s">
        <v>90</v>
      </c>
      <c r="H563" s="5" t="s">
        <v>91</v>
      </c>
      <c r="I563" s="5"/>
      <c r="J563" s="5"/>
      <c r="K563" s="5">
        <v>203</v>
      </c>
      <c r="L563" s="5">
        <v>11</v>
      </c>
      <c r="M563" s="5">
        <v>3</v>
      </c>
      <c r="N563" s="5" t="s">
        <v>3</v>
      </c>
      <c r="O563" s="5">
        <v>2</v>
      </c>
      <c r="P563" s="5">
        <f>ROUND(Source!DI551,O563)</f>
        <v>9991.4699999999993</v>
      </c>
      <c r="Q563" s="5"/>
      <c r="R563" s="5"/>
      <c r="S563" s="5"/>
      <c r="T563" s="5"/>
      <c r="U563" s="5"/>
      <c r="V563" s="5"/>
      <c r="W563" s="5"/>
    </row>
    <row r="564" spans="1:23" x14ac:dyDescent="0.2">
      <c r="A564" s="5">
        <v>50</v>
      </c>
      <c r="B564" s="5">
        <v>0</v>
      </c>
      <c r="C564" s="5">
        <v>0</v>
      </c>
      <c r="D564" s="5">
        <v>1</v>
      </c>
      <c r="E564" s="5">
        <v>231</v>
      </c>
      <c r="F564" s="5">
        <f>ROUND(Source!BB551,O564)</f>
        <v>0</v>
      </c>
      <c r="G564" s="5" t="s">
        <v>92</v>
      </c>
      <c r="H564" s="5" t="s">
        <v>93</v>
      </c>
      <c r="I564" s="5"/>
      <c r="J564" s="5"/>
      <c r="K564" s="5">
        <v>231</v>
      </c>
      <c r="L564" s="5">
        <v>12</v>
      </c>
      <c r="M564" s="5">
        <v>3</v>
      </c>
      <c r="N564" s="5" t="s">
        <v>3</v>
      </c>
      <c r="O564" s="5">
        <v>2</v>
      </c>
      <c r="P564" s="5">
        <f>ROUND(Source!ET551,O564)</f>
        <v>0</v>
      </c>
      <c r="Q564" s="5"/>
      <c r="R564" s="5"/>
      <c r="S564" s="5"/>
      <c r="T564" s="5"/>
      <c r="U564" s="5"/>
      <c r="V564" s="5"/>
      <c r="W564" s="5"/>
    </row>
    <row r="565" spans="1:23" x14ac:dyDescent="0.2">
      <c r="A565" s="5">
        <v>50</v>
      </c>
      <c r="B565" s="5">
        <v>0</v>
      </c>
      <c r="C565" s="5">
        <v>0</v>
      </c>
      <c r="D565" s="5">
        <v>1</v>
      </c>
      <c r="E565" s="5">
        <v>204</v>
      </c>
      <c r="F565" s="5">
        <f>ROUND(Source!R551,O565)</f>
        <v>73.14</v>
      </c>
      <c r="G565" s="5" t="s">
        <v>94</v>
      </c>
      <c r="H565" s="5" t="s">
        <v>95</v>
      </c>
      <c r="I565" s="5"/>
      <c r="J565" s="5"/>
      <c r="K565" s="5">
        <v>204</v>
      </c>
      <c r="L565" s="5">
        <v>13</v>
      </c>
      <c r="M565" s="5">
        <v>3</v>
      </c>
      <c r="N565" s="5" t="s">
        <v>3</v>
      </c>
      <c r="O565" s="5">
        <v>2</v>
      </c>
      <c r="P565" s="5">
        <f>ROUND(Source!DJ551,O565)</f>
        <v>1968.5</v>
      </c>
      <c r="Q565" s="5"/>
      <c r="R565" s="5"/>
      <c r="S565" s="5"/>
      <c r="T565" s="5"/>
      <c r="U565" s="5"/>
      <c r="V565" s="5"/>
      <c r="W565" s="5"/>
    </row>
    <row r="566" spans="1:23" x14ac:dyDescent="0.2">
      <c r="A566" s="5">
        <v>50</v>
      </c>
      <c r="B566" s="5">
        <v>0</v>
      </c>
      <c r="C566" s="5">
        <v>0</v>
      </c>
      <c r="D566" s="5">
        <v>1</v>
      </c>
      <c r="E566" s="5">
        <v>205</v>
      </c>
      <c r="F566" s="5">
        <f>ROUND(Source!S551,O566)</f>
        <v>3183.99</v>
      </c>
      <c r="G566" s="5" t="s">
        <v>96</v>
      </c>
      <c r="H566" s="5" t="s">
        <v>97</v>
      </c>
      <c r="I566" s="5"/>
      <c r="J566" s="5"/>
      <c r="K566" s="5">
        <v>205</v>
      </c>
      <c r="L566" s="5">
        <v>14</v>
      </c>
      <c r="M566" s="5">
        <v>3</v>
      </c>
      <c r="N566" s="5" t="s">
        <v>3</v>
      </c>
      <c r="O566" s="5">
        <v>2</v>
      </c>
      <c r="P566" s="5">
        <f>ROUND(Source!DK551,O566)</f>
        <v>85681.36</v>
      </c>
      <c r="Q566" s="5"/>
      <c r="R566" s="5"/>
      <c r="S566" s="5"/>
      <c r="T566" s="5"/>
      <c r="U566" s="5"/>
      <c r="V566" s="5"/>
      <c r="W566" s="5"/>
    </row>
    <row r="567" spans="1:23" x14ac:dyDescent="0.2">
      <c r="A567" s="5">
        <v>50</v>
      </c>
      <c r="B567" s="5">
        <v>0</v>
      </c>
      <c r="C567" s="5">
        <v>0</v>
      </c>
      <c r="D567" s="5">
        <v>1</v>
      </c>
      <c r="E567" s="5">
        <v>232</v>
      </c>
      <c r="F567" s="5">
        <f>ROUND(Source!BC551,O567)</f>
        <v>0</v>
      </c>
      <c r="G567" s="5" t="s">
        <v>98</v>
      </c>
      <c r="H567" s="5" t="s">
        <v>99</v>
      </c>
      <c r="I567" s="5"/>
      <c r="J567" s="5"/>
      <c r="K567" s="5">
        <v>232</v>
      </c>
      <c r="L567" s="5">
        <v>15</v>
      </c>
      <c r="M567" s="5">
        <v>3</v>
      </c>
      <c r="N567" s="5" t="s">
        <v>3</v>
      </c>
      <c r="O567" s="5">
        <v>2</v>
      </c>
      <c r="P567" s="5">
        <f>ROUND(Source!EU551,O567)</f>
        <v>0</v>
      </c>
      <c r="Q567" s="5"/>
      <c r="R567" s="5"/>
      <c r="S567" s="5"/>
      <c r="T567" s="5"/>
      <c r="U567" s="5"/>
      <c r="V567" s="5"/>
      <c r="W567" s="5"/>
    </row>
    <row r="568" spans="1:23" x14ac:dyDescent="0.2">
      <c r="A568" s="5">
        <v>50</v>
      </c>
      <c r="B568" s="5">
        <v>0</v>
      </c>
      <c r="C568" s="5">
        <v>0</v>
      </c>
      <c r="D568" s="5">
        <v>1</v>
      </c>
      <c r="E568" s="5">
        <v>214</v>
      </c>
      <c r="F568" s="5">
        <f>ROUND(Source!AS551,O568)</f>
        <v>42001.56</v>
      </c>
      <c r="G568" s="5" t="s">
        <v>100</v>
      </c>
      <c r="H568" s="5" t="s">
        <v>101</v>
      </c>
      <c r="I568" s="5"/>
      <c r="J568" s="5"/>
      <c r="K568" s="5">
        <v>214</v>
      </c>
      <c r="L568" s="5">
        <v>16</v>
      </c>
      <c r="M568" s="5">
        <v>3</v>
      </c>
      <c r="N568" s="5" t="s">
        <v>3</v>
      </c>
      <c r="O568" s="5">
        <v>2</v>
      </c>
      <c r="P568" s="5">
        <f>ROUND(Source!EK551,O568)</f>
        <v>193334.81</v>
      </c>
      <c r="Q568" s="5"/>
      <c r="R568" s="5"/>
      <c r="S568" s="5"/>
      <c r="T568" s="5"/>
      <c r="U568" s="5"/>
      <c r="V568" s="5"/>
      <c r="W568" s="5"/>
    </row>
    <row r="569" spans="1:23" x14ac:dyDescent="0.2">
      <c r="A569" s="5">
        <v>50</v>
      </c>
      <c r="B569" s="5">
        <v>0</v>
      </c>
      <c r="C569" s="5">
        <v>0</v>
      </c>
      <c r="D569" s="5">
        <v>1</v>
      </c>
      <c r="E569" s="5">
        <v>215</v>
      </c>
      <c r="F569" s="5">
        <f>ROUND(Source!AT551,O569)</f>
        <v>7571.42</v>
      </c>
      <c r="G569" s="5" t="s">
        <v>102</v>
      </c>
      <c r="H569" s="5" t="s">
        <v>103</v>
      </c>
      <c r="I569" s="5"/>
      <c r="J569" s="5"/>
      <c r="K569" s="5">
        <v>215</v>
      </c>
      <c r="L569" s="5">
        <v>17</v>
      </c>
      <c r="M569" s="5">
        <v>3</v>
      </c>
      <c r="N569" s="5" t="s">
        <v>3</v>
      </c>
      <c r="O569" s="5">
        <v>2</v>
      </c>
      <c r="P569" s="5">
        <f>ROUND(Source!EL551,O569)</f>
        <v>142900.57999999999</v>
      </c>
      <c r="Q569" s="5"/>
      <c r="R569" s="5"/>
      <c r="S569" s="5"/>
      <c r="T569" s="5"/>
      <c r="U569" s="5"/>
      <c r="V569" s="5"/>
      <c r="W569" s="5"/>
    </row>
    <row r="570" spans="1:23" x14ac:dyDescent="0.2">
      <c r="A570" s="5">
        <v>50</v>
      </c>
      <c r="B570" s="5">
        <v>0</v>
      </c>
      <c r="C570" s="5">
        <v>0</v>
      </c>
      <c r="D570" s="5">
        <v>1</v>
      </c>
      <c r="E570" s="5">
        <v>217</v>
      </c>
      <c r="F570" s="5">
        <f>ROUND(Source!AU551,O570)</f>
        <v>2557.58</v>
      </c>
      <c r="G570" s="5" t="s">
        <v>104</v>
      </c>
      <c r="H570" s="5" t="s">
        <v>105</v>
      </c>
      <c r="I570" s="5"/>
      <c r="J570" s="5"/>
      <c r="K570" s="5">
        <v>217</v>
      </c>
      <c r="L570" s="5">
        <v>18</v>
      </c>
      <c r="M570" s="5">
        <v>3</v>
      </c>
      <c r="N570" s="5" t="s">
        <v>3</v>
      </c>
      <c r="O570" s="5">
        <v>2</v>
      </c>
      <c r="P570" s="5">
        <f>ROUND(Source!EM551,O570)</f>
        <v>62781.36</v>
      </c>
      <c r="Q570" s="5"/>
      <c r="R570" s="5"/>
      <c r="S570" s="5"/>
      <c r="T570" s="5"/>
      <c r="U570" s="5"/>
      <c r="V570" s="5"/>
      <c r="W570" s="5"/>
    </row>
    <row r="571" spans="1:23" x14ac:dyDescent="0.2">
      <c r="A571" s="5">
        <v>50</v>
      </c>
      <c r="B571" s="5">
        <v>0</v>
      </c>
      <c r="C571" s="5">
        <v>0</v>
      </c>
      <c r="D571" s="5">
        <v>1</v>
      </c>
      <c r="E571" s="5">
        <v>230</v>
      </c>
      <c r="F571" s="5">
        <f>ROUND(Source!BA551,O571)</f>
        <v>0</v>
      </c>
      <c r="G571" s="5" t="s">
        <v>106</v>
      </c>
      <c r="H571" s="5" t="s">
        <v>107</v>
      </c>
      <c r="I571" s="5"/>
      <c r="J571" s="5"/>
      <c r="K571" s="5">
        <v>230</v>
      </c>
      <c r="L571" s="5">
        <v>19</v>
      </c>
      <c r="M571" s="5">
        <v>3</v>
      </c>
      <c r="N571" s="5" t="s">
        <v>3</v>
      </c>
      <c r="O571" s="5">
        <v>2</v>
      </c>
      <c r="P571" s="5">
        <f>ROUND(Source!ES551,O571)</f>
        <v>0</v>
      </c>
      <c r="Q571" s="5"/>
      <c r="R571" s="5"/>
      <c r="S571" s="5"/>
      <c r="T571" s="5"/>
      <c r="U571" s="5"/>
      <c r="V571" s="5"/>
      <c r="W571" s="5"/>
    </row>
    <row r="572" spans="1:23" x14ac:dyDescent="0.2">
      <c r="A572" s="5">
        <v>50</v>
      </c>
      <c r="B572" s="5">
        <v>0</v>
      </c>
      <c r="C572" s="5">
        <v>0</v>
      </c>
      <c r="D572" s="5">
        <v>1</v>
      </c>
      <c r="E572" s="5">
        <v>206</v>
      </c>
      <c r="F572" s="5">
        <f>ROUND(Source!T551,O572)</f>
        <v>0</v>
      </c>
      <c r="G572" s="5" t="s">
        <v>108</v>
      </c>
      <c r="H572" s="5" t="s">
        <v>109</v>
      </c>
      <c r="I572" s="5"/>
      <c r="J572" s="5"/>
      <c r="K572" s="5">
        <v>206</v>
      </c>
      <c r="L572" s="5">
        <v>20</v>
      </c>
      <c r="M572" s="5">
        <v>3</v>
      </c>
      <c r="N572" s="5" t="s">
        <v>3</v>
      </c>
      <c r="O572" s="5">
        <v>2</v>
      </c>
      <c r="P572" s="5">
        <f>ROUND(Source!DL551,O572)</f>
        <v>0</v>
      </c>
      <c r="Q572" s="5"/>
      <c r="R572" s="5"/>
      <c r="S572" s="5"/>
      <c r="T572" s="5"/>
      <c r="U572" s="5"/>
      <c r="V572" s="5"/>
      <c r="W572" s="5"/>
    </row>
    <row r="573" spans="1:23" x14ac:dyDescent="0.2">
      <c r="A573" s="5">
        <v>50</v>
      </c>
      <c r="B573" s="5">
        <v>0</v>
      </c>
      <c r="C573" s="5">
        <v>0</v>
      </c>
      <c r="D573" s="5">
        <v>1</v>
      </c>
      <c r="E573" s="5">
        <v>207</v>
      </c>
      <c r="F573" s="5">
        <f>Source!U551</f>
        <v>307.7192</v>
      </c>
      <c r="G573" s="5" t="s">
        <v>110</v>
      </c>
      <c r="H573" s="5" t="s">
        <v>111</v>
      </c>
      <c r="I573" s="5"/>
      <c r="J573" s="5"/>
      <c r="K573" s="5">
        <v>207</v>
      </c>
      <c r="L573" s="5">
        <v>21</v>
      </c>
      <c r="M573" s="5">
        <v>3</v>
      </c>
      <c r="N573" s="5" t="s">
        <v>3</v>
      </c>
      <c r="O573" s="5">
        <v>-1</v>
      </c>
      <c r="P573" s="5">
        <f>Source!DM551</f>
        <v>307.7192</v>
      </c>
      <c r="Q573" s="5"/>
      <c r="R573" s="5"/>
      <c r="S573" s="5"/>
      <c r="T573" s="5"/>
      <c r="U573" s="5"/>
      <c r="V573" s="5"/>
      <c r="W573" s="5"/>
    </row>
    <row r="574" spans="1:23" x14ac:dyDescent="0.2">
      <c r="A574" s="5">
        <v>50</v>
      </c>
      <c r="B574" s="5">
        <v>0</v>
      </c>
      <c r="C574" s="5">
        <v>0</v>
      </c>
      <c r="D574" s="5">
        <v>1</v>
      </c>
      <c r="E574" s="5">
        <v>208</v>
      </c>
      <c r="F574" s="5">
        <f>Source!V551</f>
        <v>5.4584000000000001</v>
      </c>
      <c r="G574" s="5" t="s">
        <v>112</v>
      </c>
      <c r="H574" s="5" t="s">
        <v>113</v>
      </c>
      <c r="I574" s="5"/>
      <c r="J574" s="5"/>
      <c r="K574" s="5">
        <v>208</v>
      </c>
      <c r="L574" s="5">
        <v>22</v>
      </c>
      <c r="M574" s="5">
        <v>3</v>
      </c>
      <c r="N574" s="5" t="s">
        <v>3</v>
      </c>
      <c r="O574" s="5">
        <v>-1</v>
      </c>
      <c r="P574" s="5">
        <f>Source!DN551</f>
        <v>5.4584000000000001</v>
      </c>
      <c r="Q574" s="5"/>
      <c r="R574" s="5"/>
      <c r="S574" s="5"/>
      <c r="T574" s="5"/>
      <c r="U574" s="5"/>
      <c r="V574" s="5"/>
      <c r="W574" s="5"/>
    </row>
    <row r="575" spans="1:23" x14ac:dyDescent="0.2">
      <c r="A575" s="5">
        <v>50</v>
      </c>
      <c r="B575" s="5">
        <v>0</v>
      </c>
      <c r="C575" s="5">
        <v>0</v>
      </c>
      <c r="D575" s="5">
        <v>1</v>
      </c>
      <c r="E575" s="5">
        <v>209</v>
      </c>
      <c r="F575" s="5">
        <f>ROUND(Source!W551,O575)</f>
        <v>0.47</v>
      </c>
      <c r="G575" s="5" t="s">
        <v>114</v>
      </c>
      <c r="H575" s="5" t="s">
        <v>115</v>
      </c>
      <c r="I575" s="5"/>
      <c r="J575" s="5"/>
      <c r="K575" s="5">
        <v>209</v>
      </c>
      <c r="L575" s="5">
        <v>23</v>
      </c>
      <c r="M575" s="5">
        <v>3</v>
      </c>
      <c r="N575" s="5" t="s">
        <v>3</v>
      </c>
      <c r="O575" s="5">
        <v>2</v>
      </c>
      <c r="P575" s="5">
        <f>ROUND(Source!DO551,O575)</f>
        <v>0.47</v>
      </c>
      <c r="Q575" s="5"/>
      <c r="R575" s="5"/>
      <c r="S575" s="5"/>
      <c r="T575" s="5"/>
      <c r="U575" s="5"/>
      <c r="V575" s="5"/>
      <c r="W575" s="5"/>
    </row>
    <row r="576" spans="1:23" x14ac:dyDescent="0.2">
      <c r="A576" s="5">
        <v>50</v>
      </c>
      <c r="B576" s="5">
        <v>0</v>
      </c>
      <c r="C576" s="5">
        <v>0</v>
      </c>
      <c r="D576" s="5">
        <v>1</v>
      </c>
      <c r="E576" s="5">
        <v>210</v>
      </c>
      <c r="F576" s="5">
        <f>ROUND(Source!X551,O576)</f>
        <v>2703.87</v>
      </c>
      <c r="G576" s="5" t="s">
        <v>116</v>
      </c>
      <c r="H576" s="5" t="s">
        <v>117</v>
      </c>
      <c r="I576" s="5"/>
      <c r="J576" s="5"/>
      <c r="K576" s="5">
        <v>210</v>
      </c>
      <c r="L576" s="5">
        <v>24</v>
      </c>
      <c r="M576" s="5">
        <v>3</v>
      </c>
      <c r="N576" s="5" t="s">
        <v>3</v>
      </c>
      <c r="O576" s="5">
        <v>2</v>
      </c>
      <c r="P576" s="5">
        <f>ROUND(Source!DP551,O576)</f>
        <v>61846.91</v>
      </c>
      <c r="Q576" s="5"/>
      <c r="R576" s="5"/>
      <c r="S576" s="5"/>
      <c r="T576" s="5"/>
      <c r="U576" s="5"/>
      <c r="V576" s="5"/>
      <c r="W576" s="5"/>
    </row>
    <row r="577" spans="1:206" x14ac:dyDescent="0.2">
      <c r="A577" s="5">
        <v>50</v>
      </c>
      <c r="B577" s="5">
        <v>0</v>
      </c>
      <c r="C577" s="5">
        <v>0</v>
      </c>
      <c r="D577" s="5">
        <v>1</v>
      </c>
      <c r="E577" s="5">
        <v>211</v>
      </c>
      <c r="F577" s="5">
        <f>ROUND(Source!Y551,O577)</f>
        <v>1803.96</v>
      </c>
      <c r="G577" s="5" t="s">
        <v>118</v>
      </c>
      <c r="H577" s="5" t="s">
        <v>119</v>
      </c>
      <c r="I577" s="5"/>
      <c r="J577" s="5"/>
      <c r="K577" s="5">
        <v>211</v>
      </c>
      <c r="L577" s="5">
        <v>25</v>
      </c>
      <c r="M577" s="5">
        <v>3</v>
      </c>
      <c r="N577" s="5" t="s">
        <v>3</v>
      </c>
      <c r="O577" s="5">
        <v>2</v>
      </c>
      <c r="P577" s="5">
        <f>ROUND(Source!DQ551,O577)</f>
        <v>38835.65</v>
      </c>
      <c r="Q577" s="5"/>
      <c r="R577" s="5"/>
      <c r="S577" s="5"/>
      <c r="T577" s="5"/>
      <c r="U577" s="5"/>
      <c r="V577" s="5"/>
      <c r="W577" s="5"/>
    </row>
    <row r="578" spans="1:206" x14ac:dyDescent="0.2">
      <c r="A578" s="5">
        <v>50</v>
      </c>
      <c r="B578" s="5">
        <v>0</v>
      </c>
      <c r="C578" s="5">
        <v>0</v>
      </c>
      <c r="D578" s="5">
        <v>1</v>
      </c>
      <c r="E578" s="5">
        <v>224</v>
      </c>
      <c r="F578" s="5">
        <f>ROUND(Source!AR551,O578)</f>
        <v>52130.559999999998</v>
      </c>
      <c r="G578" s="5" t="s">
        <v>120</v>
      </c>
      <c r="H578" s="5" t="s">
        <v>121</v>
      </c>
      <c r="I578" s="5"/>
      <c r="J578" s="5"/>
      <c r="K578" s="5">
        <v>224</v>
      </c>
      <c r="L578" s="5">
        <v>26</v>
      </c>
      <c r="M578" s="5">
        <v>3</v>
      </c>
      <c r="N578" s="5" t="s">
        <v>3</v>
      </c>
      <c r="O578" s="5">
        <v>2</v>
      </c>
      <c r="P578" s="5">
        <f>ROUND(Source!EJ551,O578)</f>
        <v>399016.75</v>
      </c>
      <c r="Q578" s="5"/>
      <c r="R578" s="5"/>
      <c r="S578" s="5"/>
      <c r="T578" s="5"/>
      <c r="U578" s="5"/>
      <c r="V578" s="5"/>
      <c r="W578" s="5"/>
    </row>
    <row r="580" spans="1:206" x14ac:dyDescent="0.2">
      <c r="A580" s="3">
        <v>51</v>
      </c>
      <c r="B580" s="3">
        <f>B12</f>
        <v>638</v>
      </c>
      <c r="C580" s="3">
        <f>A12</f>
        <v>1</v>
      </c>
      <c r="D580" s="3">
        <f>ROW(A12)</f>
        <v>12</v>
      </c>
      <c r="E580" s="3"/>
      <c r="F580" s="3" t="str">
        <f>IF(F12&lt;&gt;"",F12,"")</f>
        <v>Новый объект</v>
      </c>
      <c r="G580" s="3" t="str">
        <f>IF(G12&lt;&gt;"",G12,"")</f>
        <v>Устройство коммерческого учета</v>
      </c>
      <c r="H580" s="3">
        <v>0</v>
      </c>
      <c r="I580" s="3"/>
      <c r="J580" s="3"/>
      <c r="K580" s="3"/>
      <c r="L580" s="3"/>
      <c r="M580" s="3"/>
      <c r="N580" s="3"/>
      <c r="O580" s="3">
        <f t="shared" ref="O580:T580" si="492">ROUND(O551,2)</f>
        <v>47622.73</v>
      </c>
      <c r="P580" s="3">
        <f t="shared" si="492"/>
        <v>43207.15</v>
      </c>
      <c r="Q580" s="3">
        <f t="shared" si="492"/>
        <v>1231.5899999999999</v>
      </c>
      <c r="R580" s="3">
        <f t="shared" si="492"/>
        <v>73.14</v>
      </c>
      <c r="S580" s="3">
        <f t="shared" si="492"/>
        <v>3183.99</v>
      </c>
      <c r="T580" s="3">
        <f t="shared" si="492"/>
        <v>0</v>
      </c>
      <c r="U580" s="3">
        <f>U551</f>
        <v>307.7192</v>
      </c>
      <c r="V580" s="3">
        <f>V551</f>
        <v>5.4584000000000001</v>
      </c>
      <c r="W580" s="3">
        <f>ROUND(W551,2)</f>
        <v>0.47</v>
      </c>
      <c r="X580" s="3">
        <f>ROUND(X551,2)</f>
        <v>2703.87</v>
      </c>
      <c r="Y580" s="3">
        <f>ROUND(Y551,2)</f>
        <v>1803.96</v>
      </c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>
        <f t="shared" ref="AO580:BC580" si="493">ROUND(AO551,2)</f>
        <v>0</v>
      </c>
      <c r="AP580" s="3">
        <f t="shared" si="493"/>
        <v>0</v>
      </c>
      <c r="AQ580" s="3">
        <f t="shared" si="493"/>
        <v>0</v>
      </c>
      <c r="AR580" s="3">
        <f t="shared" si="493"/>
        <v>52130.559999999998</v>
      </c>
      <c r="AS580" s="3">
        <f t="shared" si="493"/>
        <v>42001.56</v>
      </c>
      <c r="AT580" s="3">
        <f t="shared" si="493"/>
        <v>7571.42</v>
      </c>
      <c r="AU580" s="3">
        <f t="shared" si="493"/>
        <v>2557.58</v>
      </c>
      <c r="AV580" s="3">
        <f t="shared" si="493"/>
        <v>43207.15</v>
      </c>
      <c r="AW580" s="3">
        <f t="shared" si="493"/>
        <v>43207.15</v>
      </c>
      <c r="AX580" s="3">
        <f t="shared" si="493"/>
        <v>0</v>
      </c>
      <c r="AY580" s="3">
        <f t="shared" si="493"/>
        <v>43207.15</v>
      </c>
      <c r="AZ580" s="3">
        <f t="shared" si="493"/>
        <v>0</v>
      </c>
      <c r="BA580" s="3">
        <f t="shared" si="493"/>
        <v>0</v>
      </c>
      <c r="BB580" s="3">
        <f t="shared" si="493"/>
        <v>0</v>
      </c>
      <c r="BC580" s="3">
        <f t="shared" si="493"/>
        <v>0</v>
      </c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  <c r="CR580" s="3"/>
      <c r="CS580" s="3"/>
      <c r="CT580" s="3"/>
      <c r="CU580" s="3"/>
      <c r="CV580" s="3"/>
      <c r="CW580" s="3"/>
      <c r="CX580" s="3"/>
      <c r="CY580" s="3"/>
      <c r="CZ580" s="3"/>
      <c r="DA580" s="3"/>
      <c r="DB580" s="3"/>
      <c r="DC580" s="3"/>
      <c r="DD580" s="3"/>
      <c r="DE580" s="3"/>
      <c r="DF580" s="3"/>
      <c r="DG580" s="4">
        <f t="shared" ref="DG580:DL580" si="494">ROUND(DG551,2)</f>
        <v>298334.19</v>
      </c>
      <c r="DH580" s="4">
        <f t="shared" si="494"/>
        <v>202661.36</v>
      </c>
      <c r="DI580" s="4">
        <f t="shared" si="494"/>
        <v>9991.4699999999993</v>
      </c>
      <c r="DJ580" s="4">
        <f t="shared" si="494"/>
        <v>1968.5</v>
      </c>
      <c r="DK580" s="4">
        <f t="shared" si="494"/>
        <v>85681.36</v>
      </c>
      <c r="DL580" s="4">
        <f t="shared" si="494"/>
        <v>0</v>
      </c>
      <c r="DM580" s="4">
        <f>DM551</f>
        <v>307.7192</v>
      </c>
      <c r="DN580" s="4">
        <f>DN551</f>
        <v>5.4584000000000001</v>
      </c>
      <c r="DO580" s="4">
        <f>ROUND(DO551,2)</f>
        <v>0.47</v>
      </c>
      <c r="DP580" s="4">
        <f>ROUND(DP551,2)</f>
        <v>61846.91</v>
      </c>
      <c r="DQ580" s="4">
        <f>ROUND(DQ551,2)</f>
        <v>38835.65</v>
      </c>
      <c r="DR580" s="4"/>
      <c r="DS580" s="4"/>
      <c r="DT580" s="4"/>
      <c r="DU580" s="4"/>
      <c r="DV580" s="4"/>
      <c r="DW580" s="4"/>
      <c r="DX580" s="4"/>
      <c r="DY580" s="4"/>
      <c r="DZ580" s="4"/>
      <c r="EA580" s="4"/>
      <c r="EB580" s="4"/>
      <c r="EC580" s="4"/>
      <c r="ED580" s="4"/>
      <c r="EE580" s="4"/>
      <c r="EF580" s="4"/>
      <c r="EG580" s="4">
        <f t="shared" ref="EG580:EU580" si="495">ROUND(EG551,2)</f>
        <v>0</v>
      </c>
      <c r="EH580" s="4">
        <f t="shared" si="495"/>
        <v>0</v>
      </c>
      <c r="EI580" s="4">
        <f t="shared" si="495"/>
        <v>0</v>
      </c>
      <c r="EJ580" s="4">
        <f t="shared" si="495"/>
        <v>399016.75</v>
      </c>
      <c r="EK580" s="4">
        <f t="shared" si="495"/>
        <v>193334.81</v>
      </c>
      <c r="EL580" s="4">
        <f t="shared" si="495"/>
        <v>142900.57999999999</v>
      </c>
      <c r="EM580" s="4">
        <f t="shared" si="495"/>
        <v>62781.36</v>
      </c>
      <c r="EN580" s="4">
        <f t="shared" si="495"/>
        <v>202661.36</v>
      </c>
      <c r="EO580" s="4">
        <f t="shared" si="495"/>
        <v>202661.36</v>
      </c>
      <c r="EP580" s="4">
        <f t="shared" si="495"/>
        <v>0</v>
      </c>
      <c r="EQ580" s="4">
        <f t="shared" si="495"/>
        <v>202661.36</v>
      </c>
      <c r="ER580" s="4">
        <f t="shared" si="495"/>
        <v>0</v>
      </c>
      <c r="ES580" s="4">
        <f t="shared" si="495"/>
        <v>0</v>
      </c>
      <c r="ET580" s="4">
        <f t="shared" si="495"/>
        <v>0</v>
      </c>
      <c r="EU580" s="4">
        <f t="shared" si="495"/>
        <v>0</v>
      </c>
      <c r="EV580" s="4"/>
      <c r="EW580" s="4"/>
      <c r="EX580" s="4"/>
      <c r="EY580" s="4"/>
      <c r="EZ580" s="4"/>
      <c r="FA580" s="4"/>
      <c r="FB580" s="4"/>
      <c r="FC580" s="4"/>
      <c r="FD580" s="4"/>
      <c r="FE580" s="4"/>
      <c r="FF580" s="4"/>
      <c r="FG580" s="4"/>
      <c r="FH580" s="4"/>
      <c r="FI580" s="4"/>
      <c r="FJ580" s="4"/>
      <c r="FK580" s="4"/>
      <c r="FL580" s="4"/>
      <c r="FM580" s="4"/>
      <c r="FN580" s="4"/>
      <c r="FO580" s="4"/>
      <c r="FP580" s="4"/>
      <c r="FQ580" s="4"/>
      <c r="FR580" s="4"/>
      <c r="FS580" s="4"/>
      <c r="FT580" s="4"/>
      <c r="FU580" s="4"/>
      <c r="FV580" s="4"/>
      <c r="FW580" s="4"/>
      <c r="FX580" s="4"/>
      <c r="FY580" s="4"/>
      <c r="FZ580" s="4"/>
      <c r="GA580" s="4"/>
      <c r="GB580" s="4"/>
      <c r="GC580" s="4"/>
      <c r="GD580" s="4"/>
      <c r="GE580" s="4"/>
      <c r="GF580" s="4"/>
      <c r="GG580" s="4"/>
      <c r="GH580" s="4"/>
      <c r="GI580" s="4"/>
      <c r="GJ580" s="4"/>
      <c r="GK580" s="4"/>
      <c r="GL580" s="4"/>
      <c r="GM580" s="4"/>
      <c r="GN580" s="4"/>
      <c r="GO580" s="4"/>
      <c r="GP580" s="4"/>
      <c r="GQ580" s="4"/>
      <c r="GR580" s="4"/>
      <c r="GS580" s="4"/>
      <c r="GT580" s="4"/>
      <c r="GU580" s="4"/>
      <c r="GV580" s="4"/>
      <c r="GW580" s="4"/>
      <c r="GX580" s="4">
        <v>0</v>
      </c>
    </row>
    <row r="582" spans="1:206" x14ac:dyDescent="0.2">
      <c r="A582" s="5">
        <v>50</v>
      </c>
      <c r="B582" s="5">
        <v>0</v>
      </c>
      <c r="C582" s="5">
        <v>0</v>
      </c>
      <c r="D582" s="5">
        <v>1</v>
      </c>
      <c r="E582" s="5">
        <v>201</v>
      </c>
      <c r="F582" s="5">
        <f>ROUND(Source!O580,O582)</f>
        <v>47622.73</v>
      </c>
      <c r="G582" s="5" t="s">
        <v>70</v>
      </c>
      <c r="H582" s="5" t="s">
        <v>71</v>
      </c>
      <c r="I582" s="5"/>
      <c r="J582" s="5"/>
      <c r="K582" s="5">
        <v>201</v>
      </c>
      <c r="L582" s="5">
        <v>1</v>
      </c>
      <c r="M582" s="5">
        <v>3</v>
      </c>
      <c r="N582" s="5" t="s">
        <v>3</v>
      </c>
      <c r="O582" s="5">
        <v>2</v>
      </c>
      <c r="P582" s="5">
        <f>ROUND(Source!DG580,O582)</f>
        <v>298334.19</v>
      </c>
      <c r="Q582" s="5"/>
      <c r="R582" s="5"/>
      <c r="S582" s="5"/>
      <c r="T582" s="5"/>
      <c r="U582" s="5"/>
      <c r="V582" s="5"/>
      <c r="W582" s="5"/>
    </row>
    <row r="583" spans="1:206" x14ac:dyDescent="0.2">
      <c r="A583" s="5">
        <v>50</v>
      </c>
      <c r="B583" s="5">
        <v>0</v>
      </c>
      <c r="C583" s="5">
        <v>0</v>
      </c>
      <c r="D583" s="5">
        <v>1</v>
      </c>
      <c r="E583" s="5">
        <v>202</v>
      </c>
      <c r="F583" s="5">
        <f>ROUND(Source!P580,O583)</f>
        <v>43207.15</v>
      </c>
      <c r="G583" s="5" t="s">
        <v>72</v>
      </c>
      <c r="H583" s="5" t="s">
        <v>73</v>
      </c>
      <c r="I583" s="5"/>
      <c r="J583" s="5"/>
      <c r="K583" s="5">
        <v>202</v>
      </c>
      <c r="L583" s="5">
        <v>2</v>
      </c>
      <c r="M583" s="5">
        <v>3</v>
      </c>
      <c r="N583" s="5" t="s">
        <v>3</v>
      </c>
      <c r="O583" s="5">
        <v>2</v>
      </c>
      <c r="P583" s="5">
        <f>ROUND(Source!DH580,O583)</f>
        <v>202661.36</v>
      </c>
      <c r="Q583" s="5"/>
      <c r="R583" s="5"/>
      <c r="S583" s="5"/>
      <c r="T583" s="5"/>
      <c r="U583" s="5"/>
      <c r="V583" s="5"/>
      <c r="W583" s="5"/>
    </row>
    <row r="584" spans="1:206" x14ac:dyDescent="0.2">
      <c r="A584" s="5">
        <v>50</v>
      </c>
      <c r="B584" s="5">
        <v>0</v>
      </c>
      <c r="C584" s="5">
        <v>0</v>
      </c>
      <c r="D584" s="5">
        <v>1</v>
      </c>
      <c r="E584" s="5">
        <v>222</v>
      </c>
      <c r="F584" s="5">
        <f>ROUND(Source!AO580,O584)</f>
        <v>0</v>
      </c>
      <c r="G584" s="5" t="s">
        <v>74</v>
      </c>
      <c r="H584" s="5" t="s">
        <v>75</v>
      </c>
      <c r="I584" s="5"/>
      <c r="J584" s="5"/>
      <c r="K584" s="5">
        <v>222</v>
      </c>
      <c r="L584" s="5">
        <v>3</v>
      </c>
      <c r="M584" s="5">
        <v>3</v>
      </c>
      <c r="N584" s="5" t="s">
        <v>3</v>
      </c>
      <c r="O584" s="5">
        <v>2</v>
      </c>
      <c r="P584" s="5">
        <f>ROUND(Source!EG580,O584)</f>
        <v>0</v>
      </c>
      <c r="Q584" s="5"/>
      <c r="R584" s="5"/>
      <c r="S584" s="5"/>
      <c r="T584" s="5"/>
      <c r="U584" s="5"/>
      <c r="V584" s="5"/>
      <c r="W584" s="5"/>
    </row>
    <row r="585" spans="1:206" x14ac:dyDescent="0.2">
      <c r="A585" s="5">
        <v>50</v>
      </c>
      <c r="B585" s="5">
        <v>0</v>
      </c>
      <c r="C585" s="5">
        <v>0</v>
      </c>
      <c r="D585" s="5">
        <v>1</v>
      </c>
      <c r="E585" s="5">
        <v>225</v>
      </c>
      <c r="F585" s="5">
        <f>ROUND(Source!AV580,O585)</f>
        <v>43207.15</v>
      </c>
      <c r="G585" s="5" t="s">
        <v>76</v>
      </c>
      <c r="H585" s="5" t="s">
        <v>77</v>
      </c>
      <c r="I585" s="5"/>
      <c r="J585" s="5"/>
      <c r="K585" s="5">
        <v>225</v>
      </c>
      <c r="L585" s="5">
        <v>4</v>
      </c>
      <c r="M585" s="5">
        <v>3</v>
      </c>
      <c r="N585" s="5" t="s">
        <v>3</v>
      </c>
      <c r="O585" s="5">
        <v>2</v>
      </c>
      <c r="P585" s="5">
        <f>ROUND(Source!EN580,O585)</f>
        <v>202661.36</v>
      </c>
      <c r="Q585" s="5"/>
      <c r="R585" s="5"/>
      <c r="S585" s="5"/>
      <c r="T585" s="5"/>
      <c r="U585" s="5"/>
      <c r="V585" s="5"/>
      <c r="W585" s="5"/>
    </row>
    <row r="586" spans="1:206" x14ac:dyDescent="0.2">
      <c r="A586" s="5">
        <v>50</v>
      </c>
      <c r="B586" s="5">
        <v>0</v>
      </c>
      <c r="C586" s="5">
        <v>0</v>
      </c>
      <c r="D586" s="5">
        <v>1</v>
      </c>
      <c r="E586" s="5">
        <v>226</v>
      </c>
      <c r="F586" s="5">
        <f>ROUND(Source!AW580,O586)</f>
        <v>43207.15</v>
      </c>
      <c r="G586" s="5" t="s">
        <v>78</v>
      </c>
      <c r="H586" s="5" t="s">
        <v>79</v>
      </c>
      <c r="I586" s="5"/>
      <c r="J586" s="5"/>
      <c r="K586" s="5">
        <v>226</v>
      </c>
      <c r="L586" s="5">
        <v>5</v>
      </c>
      <c r="M586" s="5">
        <v>3</v>
      </c>
      <c r="N586" s="5" t="s">
        <v>3</v>
      </c>
      <c r="O586" s="5">
        <v>2</v>
      </c>
      <c r="P586" s="5">
        <f>ROUND(Source!EO580,O586)</f>
        <v>202661.36</v>
      </c>
      <c r="Q586" s="5"/>
      <c r="R586" s="5"/>
      <c r="S586" s="5"/>
      <c r="T586" s="5"/>
      <c r="U586" s="5"/>
      <c r="V586" s="5"/>
      <c r="W586" s="5"/>
    </row>
    <row r="587" spans="1:206" x14ac:dyDescent="0.2">
      <c r="A587" s="5">
        <v>50</v>
      </c>
      <c r="B587" s="5">
        <v>0</v>
      </c>
      <c r="C587" s="5">
        <v>0</v>
      </c>
      <c r="D587" s="5">
        <v>1</v>
      </c>
      <c r="E587" s="5">
        <v>227</v>
      </c>
      <c r="F587" s="5">
        <f>ROUND(Source!AX580,O587)</f>
        <v>0</v>
      </c>
      <c r="G587" s="5" t="s">
        <v>80</v>
      </c>
      <c r="H587" s="5" t="s">
        <v>81</v>
      </c>
      <c r="I587" s="5"/>
      <c r="J587" s="5"/>
      <c r="K587" s="5">
        <v>227</v>
      </c>
      <c r="L587" s="5">
        <v>6</v>
      </c>
      <c r="M587" s="5">
        <v>3</v>
      </c>
      <c r="N587" s="5" t="s">
        <v>3</v>
      </c>
      <c r="O587" s="5">
        <v>2</v>
      </c>
      <c r="P587" s="5">
        <f>ROUND(Source!EP580,O587)</f>
        <v>0</v>
      </c>
      <c r="Q587" s="5"/>
      <c r="R587" s="5"/>
      <c r="S587" s="5"/>
      <c r="T587" s="5"/>
      <c r="U587" s="5"/>
      <c r="V587" s="5"/>
      <c r="W587" s="5"/>
    </row>
    <row r="588" spans="1:206" x14ac:dyDescent="0.2">
      <c r="A588" s="5">
        <v>50</v>
      </c>
      <c r="B588" s="5">
        <v>0</v>
      </c>
      <c r="C588" s="5">
        <v>0</v>
      </c>
      <c r="D588" s="5">
        <v>1</v>
      </c>
      <c r="E588" s="5">
        <v>228</v>
      </c>
      <c r="F588" s="5">
        <f>ROUND(Source!AY580,O588)</f>
        <v>43207.15</v>
      </c>
      <c r="G588" s="5" t="s">
        <v>82</v>
      </c>
      <c r="H588" s="5" t="s">
        <v>83</v>
      </c>
      <c r="I588" s="5"/>
      <c r="J588" s="5"/>
      <c r="K588" s="5">
        <v>228</v>
      </c>
      <c r="L588" s="5">
        <v>7</v>
      </c>
      <c r="M588" s="5">
        <v>3</v>
      </c>
      <c r="N588" s="5" t="s">
        <v>3</v>
      </c>
      <c r="O588" s="5">
        <v>2</v>
      </c>
      <c r="P588" s="5">
        <f>ROUND(Source!EQ580,O588)</f>
        <v>202661.36</v>
      </c>
      <c r="Q588" s="5"/>
      <c r="R588" s="5"/>
      <c r="S588" s="5"/>
      <c r="T588" s="5"/>
      <c r="U588" s="5"/>
      <c r="V588" s="5"/>
      <c r="W588" s="5"/>
    </row>
    <row r="589" spans="1:206" x14ac:dyDescent="0.2">
      <c r="A589" s="5">
        <v>50</v>
      </c>
      <c r="B589" s="5">
        <v>0</v>
      </c>
      <c r="C589" s="5">
        <v>0</v>
      </c>
      <c r="D589" s="5">
        <v>1</v>
      </c>
      <c r="E589" s="5">
        <v>216</v>
      </c>
      <c r="F589" s="5">
        <f>ROUND(Source!AP580,O589)</f>
        <v>0</v>
      </c>
      <c r="G589" s="5" t="s">
        <v>84</v>
      </c>
      <c r="H589" s="5" t="s">
        <v>85</v>
      </c>
      <c r="I589" s="5"/>
      <c r="J589" s="5"/>
      <c r="K589" s="5">
        <v>216</v>
      </c>
      <c r="L589" s="5">
        <v>8</v>
      </c>
      <c r="M589" s="5">
        <v>3</v>
      </c>
      <c r="N589" s="5" t="s">
        <v>3</v>
      </c>
      <c r="O589" s="5">
        <v>2</v>
      </c>
      <c r="P589" s="5">
        <f>ROUND(Source!EH580,O589)</f>
        <v>0</v>
      </c>
      <c r="Q589" s="5"/>
      <c r="R589" s="5"/>
      <c r="S589" s="5"/>
      <c r="T589" s="5"/>
      <c r="U589" s="5"/>
      <c r="V589" s="5"/>
      <c r="W589" s="5"/>
    </row>
    <row r="590" spans="1:206" x14ac:dyDescent="0.2">
      <c r="A590" s="5">
        <v>50</v>
      </c>
      <c r="B590" s="5">
        <v>0</v>
      </c>
      <c r="C590" s="5">
        <v>0</v>
      </c>
      <c r="D590" s="5">
        <v>1</v>
      </c>
      <c r="E590" s="5">
        <v>223</v>
      </c>
      <c r="F590" s="5">
        <f>ROUND(Source!AQ580,O590)</f>
        <v>0</v>
      </c>
      <c r="G590" s="5" t="s">
        <v>86</v>
      </c>
      <c r="H590" s="5" t="s">
        <v>87</v>
      </c>
      <c r="I590" s="5"/>
      <c r="J590" s="5"/>
      <c r="K590" s="5">
        <v>223</v>
      </c>
      <c r="L590" s="5">
        <v>9</v>
      </c>
      <c r="M590" s="5">
        <v>3</v>
      </c>
      <c r="N590" s="5" t="s">
        <v>3</v>
      </c>
      <c r="O590" s="5">
        <v>2</v>
      </c>
      <c r="P590" s="5">
        <f>ROUND(Source!EI580,O590)</f>
        <v>0</v>
      </c>
      <c r="Q590" s="5"/>
      <c r="R590" s="5"/>
      <c r="S590" s="5"/>
      <c r="T590" s="5"/>
      <c r="U590" s="5"/>
      <c r="V590" s="5"/>
      <c r="W590" s="5"/>
    </row>
    <row r="591" spans="1:206" x14ac:dyDescent="0.2">
      <c r="A591" s="5">
        <v>50</v>
      </c>
      <c r="B591" s="5">
        <v>0</v>
      </c>
      <c r="C591" s="5">
        <v>0</v>
      </c>
      <c r="D591" s="5">
        <v>1</v>
      </c>
      <c r="E591" s="5">
        <v>229</v>
      </c>
      <c r="F591" s="5">
        <f>ROUND(Source!AZ580,O591)</f>
        <v>0</v>
      </c>
      <c r="G591" s="5" t="s">
        <v>88</v>
      </c>
      <c r="H591" s="5" t="s">
        <v>89</v>
      </c>
      <c r="I591" s="5"/>
      <c r="J591" s="5"/>
      <c r="K591" s="5">
        <v>229</v>
      </c>
      <c r="L591" s="5">
        <v>10</v>
      </c>
      <c r="M591" s="5">
        <v>3</v>
      </c>
      <c r="N591" s="5" t="s">
        <v>3</v>
      </c>
      <c r="O591" s="5">
        <v>2</v>
      </c>
      <c r="P591" s="5">
        <f>ROUND(Source!ER580,O591)</f>
        <v>0</v>
      </c>
      <c r="Q591" s="5"/>
      <c r="R591" s="5"/>
      <c r="S591" s="5"/>
      <c r="T591" s="5"/>
      <c r="U591" s="5"/>
      <c r="V591" s="5"/>
      <c r="W591" s="5"/>
    </row>
    <row r="592" spans="1:206" x14ac:dyDescent="0.2">
      <c r="A592" s="5">
        <v>50</v>
      </c>
      <c r="B592" s="5">
        <v>0</v>
      </c>
      <c r="C592" s="5">
        <v>0</v>
      </c>
      <c r="D592" s="5">
        <v>1</v>
      </c>
      <c r="E592" s="5">
        <v>203</v>
      </c>
      <c r="F592" s="5">
        <f>ROUND(Source!Q580,O592)</f>
        <v>1231.5899999999999</v>
      </c>
      <c r="G592" s="5" t="s">
        <v>90</v>
      </c>
      <c r="H592" s="5" t="s">
        <v>91</v>
      </c>
      <c r="I592" s="5"/>
      <c r="J592" s="5"/>
      <c r="K592" s="5">
        <v>203</v>
      </c>
      <c r="L592" s="5">
        <v>11</v>
      </c>
      <c r="M592" s="5">
        <v>3</v>
      </c>
      <c r="N592" s="5" t="s">
        <v>3</v>
      </c>
      <c r="O592" s="5">
        <v>2</v>
      </c>
      <c r="P592" s="5">
        <f>ROUND(Source!DI580,O592)</f>
        <v>9991.4699999999993</v>
      </c>
      <c r="Q592" s="5"/>
      <c r="R592" s="5"/>
      <c r="S592" s="5"/>
      <c r="T592" s="5"/>
      <c r="U592" s="5"/>
      <c r="V592" s="5"/>
      <c r="W592" s="5"/>
    </row>
    <row r="593" spans="1:23" x14ac:dyDescent="0.2">
      <c r="A593" s="5">
        <v>50</v>
      </c>
      <c r="B593" s="5">
        <v>0</v>
      </c>
      <c r="C593" s="5">
        <v>0</v>
      </c>
      <c r="D593" s="5">
        <v>1</v>
      </c>
      <c r="E593" s="5">
        <v>231</v>
      </c>
      <c r="F593" s="5">
        <f>ROUND(Source!BB580,O593)</f>
        <v>0</v>
      </c>
      <c r="G593" s="5" t="s">
        <v>92</v>
      </c>
      <c r="H593" s="5" t="s">
        <v>93</v>
      </c>
      <c r="I593" s="5"/>
      <c r="J593" s="5"/>
      <c r="K593" s="5">
        <v>231</v>
      </c>
      <c r="L593" s="5">
        <v>12</v>
      </c>
      <c r="M593" s="5">
        <v>3</v>
      </c>
      <c r="N593" s="5" t="s">
        <v>3</v>
      </c>
      <c r="O593" s="5">
        <v>2</v>
      </c>
      <c r="P593" s="5">
        <f>ROUND(Source!ET580,O593)</f>
        <v>0</v>
      </c>
      <c r="Q593" s="5"/>
      <c r="R593" s="5"/>
      <c r="S593" s="5"/>
      <c r="T593" s="5"/>
      <c r="U593" s="5"/>
      <c r="V593" s="5"/>
      <c r="W593" s="5"/>
    </row>
    <row r="594" spans="1:23" x14ac:dyDescent="0.2">
      <c r="A594" s="5">
        <v>50</v>
      </c>
      <c r="B594" s="5">
        <v>0</v>
      </c>
      <c r="C594" s="5">
        <v>0</v>
      </c>
      <c r="D594" s="5">
        <v>1</v>
      </c>
      <c r="E594" s="5">
        <v>204</v>
      </c>
      <c r="F594" s="5">
        <f>ROUND(Source!R580,O594)</f>
        <v>73.14</v>
      </c>
      <c r="G594" s="5" t="s">
        <v>94</v>
      </c>
      <c r="H594" s="5" t="s">
        <v>95</v>
      </c>
      <c r="I594" s="5"/>
      <c r="J594" s="5"/>
      <c r="K594" s="5">
        <v>204</v>
      </c>
      <c r="L594" s="5">
        <v>13</v>
      </c>
      <c r="M594" s="5">
        <v>3</v>
      </c>
      <c r="N594" s="5" t="s">
        <v>3</v>
      </c>
      <c r="O594" s="5">
        <v>2</v>
      </c>
      <c r="P594" s="5">
        <f>ROUND(Source!DJ580,O594)</f>
        <v>1968.5</v>
      </c>
      <c r="Q594" s="5"/>
      <c r="R594" s="5"/>
      <c r="S594" s="5"/>
      <c r="T594" s="5"/>
      <c r="U594" s="5"/>
      <c r="V594" s="5"/>
      <c r="W594" s="5"/>
    </row>
    <row r="595" spans="1:23" x14ac:dyDescent="0.2">
      <c r="A595" s="5">
        <v>50</v>
      </c>
      <c r="B595" s="5">
        <v>0</v>
      </c>
      <c r="C595" s="5">
        <v>0</v>
      </c>
      <c r="D595" s="5">
        <v>1</v>
      </c>
      <c r="E595" s="5">
        <v>205</v>
      </c>
      <c r="F595" s="5">
        <f>ROUND(Source!S580,O595)</f>
        <v>3183.99</v>
      </c>
      <c r="G595" s="5" t="s">
        <v>96</v>
      </c>
      <c r="H595" s="5" t="s">
        <v>97</v>
      </c>
      <c r="I595" s="5"/>
      <c r="J595" s="5"/>
      <c r="K595" s="5">
        <v>205</v>
      </c>
      <c r="L595" s="5">
        <v>14</v>
      </c>
      <c r="M595" s="5">
        <v>3</v>
      </c>
      <c r="N595" s="5" t="s">
        <v>3</v>
      </c>
      <c r="O595" s="5">
        <v>2</v>
      </c>
      <c r="P595" s="5">
        <f>ROUND(Source!DK580,O595)</f>
        <v>85681.36</v>
      </c>
      <c r="Q595" s="5"/>
      <c r="R595" s="5"/>
      <c r="S595" s="5"/>
      <c r="T595" s="5"/>
      <c r="U595" s="5"/>
      <c r="V595" s="5"/>
      <c r="W595" s="5"/>
    </row>
    <row r="596" spans="1:23" x14ac:dyDescent="0.2">
      <c r="A596" s="5">
        <v>50</v>
      </c>
      <c r="B596" s="5">
        <v>0</v>
      </c>
      <c r="C596" s="5">
        <v>0</v>
      </c>
      <c r="D596" s="5">
        <v>1</v>
      </c>
      <c r="E596" s="5">
        <v>232</v>
      </c>
      <c r="F596" s="5">
        <f>ROUND(Source!BC580,O596)</f>
        <v>0</v>
      </c>
      <c r="G596" s="5" t="s">
        <v>98</v>
      </c>
      <c r="H596" s="5" t="s">
        <v>99</v>
      </c>
      <c r="I596" s="5"/>
      <c r="J596" s="5"/>
      <c r="K596" s="5">
        <v>232</v>
      </c>
      <c r="L596" s="5">
        <v>15</v>
      </c>
      <c r="M596" s="5">
        <v>3</v>
      </c>
      <c r="N596" s="5" t="s">
        <v>3</v>
      </c>
      <c r="O596" s="5">
        <v>2</v>
      </c>
      <c r="P596" s="5">
        <f>ROUND(Source!EU580,O596)</f>
        <v>0</v>
      </c>
      <c r="Q596" s="5"/>
      <c r="R596" s="5"/>
      <c r="S596" s="5"/>
      <c r="T596" s="5"/>
      <c r="U596" s="5"/>
      <c r="V596" s="5"/>
      <c r="W596" s="5"/>
    </row>
    <row r="597" spans="1:23" x14ac:dyDescent="0.2">
      <c r="A597" s="5">
        <v>50</v>
      </c>
      <c r="B597" s="5">
        <v>0</v>
      </c>
      <c r="C597" s="5">
        <v>0</v>
      </c>
      <c r="D597" s="5">
        <v>1</v>
      </c>
      <c r="E597" s="5">
        <v>214</v>
      </c>
      <c r="F597" s="5">
        <f>ROUND(Source!AS580,O597)</f>
        <v>42001.56</v>
      </c>
      <c r="G597" s="5" t="s">
        <v>100</v>
      </c>
      <c r="H597" s="5" t="s">
        <v>101</v>
      </c>
      <c r="I597" s="5"/>
      <c r="J597" s="5"/>
      <c r="K597" s="5">
        <v>214</v>
      </c>
      <c r="L597" s="5">
        <v>16</v>
      </c>
      <c r="M597" s="5">
        <v>3</v>
      </c>
      <c r="N597" s="5" t="s">
        <v>3</v>
      </c>
      <c r="O597" s="5">
        <v>2</v>
      </c>
      <c r="P597" s="5">
        <f>ROUND(Source!EK580,O597)</f>
        <v>193334.81</v>
      </c>
      <c r="Q597" s="5"/>
      <c r="R597" s="5"/>
      <c r="S597" s="5"/>
      <c r="T597" s="5"/>
      <c r="U597" s="5"/>
      <c r="V597" s="5"/>
      <c r="W597" s="5"/>
    </row>
    <row r="598" spans="1:23" x14ac:dyDescent="0.2">
      <c r="A598" s="5">
        <v>50</v>
      </c>
      <c r="B598" s="5">
        <v>0</v>
      </c>
      <c r="C598" s="5">
        <v>0</v>
      </c>
      <c r="D598" s="5">
        <v>1</v>
      </c>
      <c r="E598" s="5">
        <v>215</v>
      </c>
      <c r="F598" s="5">
        <f>ROUND(Source!AT580,O598)</f>
        <v>7571.42</v>
      </c>
      <c r="G598" s="5" t="s">
        <v>102</v>
      </c>
      <c r="H598" s="5" t="s">
        <v>103</v>
      </c>
      <c r="I598" s="5"/>
      <c r="J598" s="5"/>
      <c r="K598" s="5">
        <v>215</v>
      </c>
      <c r="L598" s="5">
        <v>17</v>
      </c>
      <c r="M598" s="5">
        <v>3</v>
      </c>
      <c r="N598" s="5" t="s">
        <v>3</v>
      </c>
      <c r="O598" s="5">
        <v>2</v>
      </c>
      <c r="P598" s="5">
        <f>ROUND(Source!EL580,O598)</f>
        <v>142900.57999999999</v>
      </c>
      <c r="Q598" s="5"/>
      <c r="R598" s="5"/>
      <c r="S598" s="5"/>
      <c r="T598" s="5"/>
      <c r="U598" s="5"/>
      <c r="V598" s="5"/>
      <c r="W598" s="5"/>
    </row>
    <row r="599" spans="1:23" x14ac:dyDescent="0.2">
      <c r="A599" s="5">
        <v>50</v>
      </c>
      <c r="B599" s="5">
        <v>0</v>
      </c>
      <c r="C599" s="5">
        <v>0</v>
      </c>
      <c r="D599" s="5">
        <v>1</v>
      </c>
      <c r="E599" s="5">
        <v>217</v>
      </c>
      <c r="F599" s="5">
        <f>ROUND(Source!AU580,O599)</f>
        <v>2557.58</v>
      </c>
      <c r="G599" s="5" t="s">
        <v>104</v>
      </c>
      <c r="H599" s="5" t="s">
        <v>105</v>
      </c>
      <c r="I599" s="5"/>
      <c r="J599" s="5"/>
      <c r="K599" s="5">
        <v>217</v>
      </c>
      <c r="L599" s="5">
        <v>18</v>
      </c>
      <c r="M599" s="5">
        <v>3</v>
      </c>
      <c r="N599" s="5" t="s">
        <v>3</v>
      </c>
      <c r="O599" s="5">
        <v>2</v>
      </c>
      <c r="P599" s="5">
        <f>ROUND(Source!EM580,O599)</f>
        <v>62781.36</v>
      </c>
      <c r="Q599" s="5"/>
      <c r="R599" s="5"/>
      <c r="S599" s="5"/>
      <c r="T599" s="5"/>
      <c r="U599" s="5"/>
      <c r="V599" s="5"/>
      <c r="W599" s="5"/>
    </row>
    <row r="600" spans="1:23" x14ac:dyDescent="0.2">
      <c r="A600" s="5">
        <v>50</v>
      </c>
      <c r="B600" s="5">
        <v>0</v>
      </c>
      <c r="C600" s="5">
        <v>0</v>
      </c>
      <c r="D600" s="5">
        <v>1</v>
      </c>
      <c r="E600" s="5">
        <v>230</v>
      </c>
      <c r="F600" s="5">
        <f>ROUND(Source!BA580,O600)</f>
        <v>0</v>
      </c>
      <c r="G600" s="5" t="s">
        <v>106</v>
      </c>
      <c r="H600" s="5" t="s">
        <v>107</v>
      </c>
      <c r="I600" s="5"/>
      <c r="J600" s="5"/>
      <c r="K600" s="5">
        <v>230</v>
      </c>
      <c r="L600" s="5">
        <v>19</v>
      </c>
      <c r="M600" s="5">
        <v>3</v>
      </c>
      <c r="N600" s="5" t="s">
        <v>3</v>
      </c>
      <c r="O600" s="5">
        <v>2</v>
      </c>
      <c r="P600" s="5">
        <f>ROUND(Source!ES580,O600)</f>
        <v>0</v>
      </c>
      <c r="Q600" s="5"/>
      <c r="R600" s="5"/>
      <c r="S600" s="5"/>
      <c r="T600" s="5"/>
      <c r="U600" s="5"/>
      <c r="V600" s="5"/>
      <c r="W600" s="5"/>
    </row>
    <row r="601" spans="1:23" x14ac:dyDescent="0.2">
      <c r="A601" s="5">
        <v>50</v>
      </c>
      <c r="B601" s="5">
        <v>0</v>
      </c>
      <c r="C601" s="5">
        <v>0</v>
      </c>
      <c r="D601" s="5">
        <v>1</v>
      </c>
      <c r="E601" s="5">
        <v>206</v>
      </c>
      <c r="F601" s="5">
        <f>ROUND(Source!T580,O601)</f>
        <v>0</v>
      </c>
      <c r="G601" s="5" t="s">
        <v>108</v>
      </c>
      <c r="H601" s="5" t="s">
        <v>109</v>
      </c>
      <c r="I601" s="5"/>
      <c r="J601" s="5"/>
      <c r="K601" s="5">
        <v>206</v>
      </c>
      <c r="L601" s="5">
        <v>20</v>
      </c>
      <c r="M601" s="5">
        <v>3</v>
      </c>
      <c r="N601" s="5" t="s">
        <v>3</v>
      </c>
      <c r="O601" s="5">
        <v>2</v>
      </c>
      <c r="P601" s="5">
        <f>ROUND(Source!DL580,O601)</f>
        <v>0</v>
      </c>
      <c r="Q601" s="5"/>
      <c r="R601" s="5"/>
      <c r="S601" s="5"/>
      <c r="T601" s="5"/>
      <c r="U601" s="5"/>
      <c r="V601" s="5"/>
      <c r="W601" s="5"/>
    </row>
    <row r="602" spans="1:23" x14ac:dyDescent="0.2">
      <c r="A602" s="5">
        <v>50</v>
      </c>
      <c r="B602" s="5">
        <v>0</v>
      </c>
      <c r="C602" s="5">
        <v>0</v>
      </c>
      <c r="D602" s="5">
        <v>1</v>
      </c>
      <c r="E602" s="5">
        <v>207</v>
      </c>
      <c r="F602" s="5">
        <f>Source!U580</f>
        <v>307.7192</v>
      </c>
      <c r="G602" s="5" t="s">
        <v>110</v>
      </c>
      <c r="H602" s="5" t="s">
        <v>111</v>
      </c>
      <c r="I602" s="5"/>
      <c r="J602" s="5"/>
      <c r="K602" s="5">
        <v>207</v>
      </c>
      <c r="L602" s="5">
        <v>21</v>
      </c>
      <c r="M602" s="5">
        <v>3</v>
      </c>
      <c r="N602" s="5" t="s">
        <v>3</v>
      </c>
      <c r="O602" s="5">
        <v>-1</v>
      </c>
      <c r="P602" s="5">
        <f>Source!DM580</f>
        <v>307.7192</v>
      </c>
      <c r="Q602" s="5"/>
      <c r="R602" s="5"/>
      <c r="S602" s="5"/>
      <c r="T602" s="5"/>
      <c r="U602" s="5"/>
      <c r="V602" s="5"/>
      <c r="W602" s="5"/>
    </row>
    <row r="603" spans="1:23" x14ac:dyDescent="0.2">
      <c r="A603" s="5">
        <v>50</v>
      </c>
      <c r="B603" s="5">
        <v>0</v>
      </c>
      <c r="C603" s="5">
        <v>0</v>
      </c>
      <c r="D603" s="5">
        <v>1</v>
      </c>
      <c r="E603" s="5">
        <v>208</v>
      </c>
      <c r="F603" s="5">
        <f>Source!V580</f>
        <v>5.4584000000000001</v>
      </c>
      <c r="G603" s="5" t="s">
        <v>112</v>
      </c>
      <c r="H603" s="5" t="s">
        <v>113</v>
      </c>
      <c r="I603" s="5"/>
      <c r="J603" s="5"/>
      <c r="K603" s="5">
        <v>208</v>
      </c>
      <c r="L603" s="5">
        <v>22</v>
      </c>
      <c r="M603" s="5">
        <v>3</v>
      </c>
      <c r="N603" s="5" t="s">
        <v>3</v>
      </c>
      <c r="O603" s="5">
        <v>-1</v>
      </c>
      <c r="P603" s="5">
        <f>Source!DN580</f>
        <v>5.4584000000000001</v>
      </c>
      <c r="Q603" s="5"/>
      <c r="R603" s="5"/>
      <c r="S603" s="5"/>
      <c r="T603" s="5"/>
      <c r="U603" s="5"/>
      <c r="V603" s="5"/>
      <c r="W603" s="5"/>
    </row>
    <row r="604" spans="1:23" x14ac:dyDescent="0.2">
      <c r="A604" s="5">
        <v>50</v>
      </c>
      <c r="B604" s="5">
        <v>0</v>
      </c>
      <c r="C604" s="5">
        <v>0</v>
      </c>
      <c r="D604" s="5">
        <v>1</v>
      </c>
      <c r="E604" s="5">
        <v>209</v>
      </c>
      <c r="F604" s="5">
        <f>ROUND(Source!W580,O604)</f>
        <v>0.47</v>
      </c>
      <c r="G604" s="5" t="s">
        <v>114</v>
      </c>
      <c r="H604" s="5" t="s">
        <v>115</v>
      </c>
      <c r="I604" s="5"/>
      <c r="J604" s="5"/>
      <c r="K604" s="5">
        <v>209</v>
      </c>
      <c r="L604" s="5">
        <v>23</v>
      </c>
      <c r="M604" s="5">
        <v>3</v>
      </c>
      <c r="N604" s="5" t="s">
        <v>3</v>
      </c>
      <c r="O604" s="5">
        <v>2</v>
      </c>
      <c r="P604" s="5">
        <f>ROUND(Source!DO580,O604)</f>
        <v>0.47</v>
      </c>
      <c r="Q604" s="5"/>
      <c r="R604" s="5"/>
      <c r="S604" s="5"/>
      <c r="T604" s="5"/>
      <c r="U604" s="5"/>
      <c r="V604" s="5"/>
      <c r="W604" s="5"/>
    </row>
    <row r="605" spans="1:23" x14ac:dyDescent="0.2">
      <c r="A605" s="5">
        <v>50</v>
      </c>
      <c r="B605" s="5">
        <v>0</v>
      </c>
      <c r="C605" s="5">
        <v>0</v>
      </c>
      <c r="D605" s="5">
        <v>1</v>
      </c>
      <c r="E605" s="5">
        <v>210</v>
      </c>
      <c r="F605" s="5">
        <f>ROUND(Source!X580,O605)</f>
        <v>2703.87</v>
      </c>
      <c r="G605" s="5" t="s">
        <v>116</v>
      </c>
      <c r="H605" s="5" t="s">
        <v>117</v>
      </c>
      <c r="I605" s="5"/>
      <c r="J605" s="5"/>
      <c r="K605" s="5">
        <v>210</v>
      </c>
      <c r="L605" s="5">
        <v>24</v>
      </c>
      <c r="M605" s="5">
        <v>3</v>
      </c>
      <c r="N605" s="5" t="s">
        <v>3</v>
      </c>
      <c r="O605" s="5">
        <v>2</v>
      </c>
      <c r="P605" s="5">
        <f>ROUND(Source!DP580,O605)</f>
        <v>61846.91</v>
      </c>
      <c r="Q605" s="5"/>
      <c r="R605" s="5"/>
      <c r="S605" s="5"/>
      <c r="T605" s="5"/>
      <c r="U605" s="5"/>
      <c r="V605" s="5"/>
      <c r="W605" s="5"/>
    </row>
    <row r="606" spans="1:23" x14ac:dyDescent="0.2">
      <c r="A606" s="5">
        <v>50</v>
      </c>
      <c r="B606" s="5">
        <v>0</v>
      </c>
      <c r="C606" s="5">
        <v>0</v>
      </c>
      <c r="D606" s="5">
        <v>1</v>
      </c>
      <c r="E606" s="5">
        <v>211</v>
      </c>
      <c r="F606" s="5">
        <f>ROUND(Source!Y580,O606)</f>
        <v>1803.96</v>
      </c>
      <c r="G606" s="5" t="s">
        <v>118</v>
      </c>
      <c r="H606" s="5" t="s">
        <v>119</v>
      </c>
      <c r="I606" s="5"/>
      <c r="J606" s="5"/>
      <c r="K606" s="5">
        <v>211</v>
      </c>
      <c r="L606" s="5">
        <v>25</v>
      </c>
      <c r="M606" s="5">
        <v>3</v>
      </c>
      <c r="N606" s="5" t="s">
        <v>3</v>
      </c>
      <c r="O606" s="5">
        <v>2</v>
      </c>
      <c r="P606" s="5">
        <f>ROUND(Source!DQ580,O606)</f>
        <v>38835.65</v>
      </c>
      <c r="Q606" s="5"/>
      <c r="R606" s="5"/>
      <c r="S606" s="5"/>
      <c r="T606" s="5"/>
      <c r="U606" s="5"/>
      <c r="V606" s="5"/>
      <c r="W606" s="5"/>
    </row>
    <row r="607" spans="1:23" x14ac:dyDescent="0.2">
      <c r="A607" s="5">
        <v>50</v>
      </c>
      <c r="B607" s="5">
        <v>0</v>
      </c>
      <c r="C607" s="5">
        <v>0</v>
      </c>
      <c r="D607" s="5">
        <v>1</v>
      </c>
      <c r="E607" s="5">
        <v>224</v>
      </c>
      <c r="F607" s="5">
        <f>ROUND(Source!AR580,O607)</f>
        <v>52130.559999999998</v>
      </c>
      <c r="G607" s="5" t="s">
        <v>120</v>
      </c>
      <c r="H607" s="5" t="s">
        <v>121</v>
      </c>
      <c r="I607" s="5"/>
      <c r="J607" s="5"/>
      <c r="K607" s="5">
        <v>224</v>
      </c>
      <c r="L607" s="5">
        <v>26</v>
      </c>
      <c r="M607" s="5">
        <v>3</v>
      </c>
      <c r="N607" s="5" t="s">
        <v>3</v>
      </c>
      <c r="O607" s="5">
        <v>2</v>
      </c>
      <c r="P607" s="5">
        <f>ROUND(Source!EJ580,O607)</f>
        <v>399016.75</v>
      </c>
      <c r="Q607" s="5"/>
      <c r="R607" s="5"/>
      <c r="S607" s="5"/>
      <c r="T607" s="5"/>
      <c r="U607" s="5"/>
      <c r="V607" s="5"/>
      <c r="W607" s="5"/>
    </row>
    <row r="610" spans="1:15" x14ac:dyDescent="0.2">
      <c r="A610">
        <v>70</v>
      </c>
      <c r="B610">
        <v>1</v>
      </c>
      <c r="D610">
        <v>1</v>
      </c>
      <c r="E610" t="s">
        <v>229</v>
      </c>
      <c r="F610" t="s">
        <v>230</v>
      </c>
      <c r="G610">
        <v>1</v>
      </c>
      <c r="H610">
        <v>0</v>
      </c>
      <c r="I610" t="s">
        <v>3</v>
      </c>
      <c r="J610">
        <v>1</v>
      </c>
      <c r="K610">
        <v>0</v>
      </c>
      <c r="L610" t="s">
        <v>3</v>
      </c>
      <c r="M610" t="s">
        <v>3</v>
      </c>
      <c r="N610">
        <v>0</v>
      </c>
      <c r="O610">
        <v>1</v>
      </c>
    </row>
    <row r="611" spans="1:15" x14ac:dyDescent="0.2">
      <c r="A611">
        <v>70</v>
      </c>
      <c r="B611">
        <v>1</v>
      </c>
      <c r="D611">
        <v>2</v>
      </c>
      <c r="E611" t="s">
        <v>231</v>
      </c>
      <c r="F611" t="s">
        <v>232</v>
      </c>
      <c r="G611">
        <v>0</v>
      </c>
      <c r="H611">
        <v>0</v>
      </c>
      <c r="I611" t="s">
        <v>3</v>
      </c>
      <c r="J611">
        <v>1</v>
      </c>
      <c r="K611">
        <v>0</v>
      </c>
      <c r="L611" t="s">
        <v>3</v>
      </c>
      <c r="M611" t="s">
        <v>3</v>
      </c>
      <c r="N611">
        <v>0</v>
      </c>
      <c r="O611">
        <v>0</v>
      </c>
    </row>
    <row r="612" spans="1:15" x14ac:dyDescent="0.2">
      <c r="A612">
        <v>70</v>
      </c>
      <c r="B612">
        <v>1</v>
      </c>
      <c r="D612">
        <v>3</v>
      </c>
      <c r="E612" t="s">
        <v>233</v>
      </c>
      <c r="F612" t="s">
        <v>234</v>
      </c>
      <c r="G612">
        <v>0</v>
      </c>
      <c r="H612">
        <v>0</v>
      </c>
      <c r="I612" t="s">
        <v>3</v>
      </c>
      <c r="J612">
        <v>1</v>
      </c>
      <c r="K612">
        <v>0</v>
      </c>
      <c r="L612" t="s">
        <v>3</v>
      </c>
      <c r="M612" t="s">
        <v>3</v>
      </c>
      <c r="N612">
        <v>0</v>
      </c>
      <c r="O612">
        <v>0</v>
      </c>
    </row>
    <row r="613" spans="1:15" x14ac:dyDescent="0.2">
      <c r="A613">
        <v>70</v>
      </c>
      <c r="B613">
        <v>1</v>
      </c>
      <c r="D613">
        <v>4</v>
      </c>
      <c r="E613" t="s">
        <v>235</v>
      </c>
      <c r="F613" t="s">
        <v>236</v>
      </c>
      <c r="G613">
        <v>0</v>
      </c>
      <c r="H613">
        <v>0</v>
      </c>
      <c r="I613" t="s">
        <v>237</v>
      </c>
      <c r="J613">
        <v>0</v>
      </c>
      <c r="K613">
        <v>0</v>
      </c>
      <c r="L613" t="s">
        <v>3</v>
      </c>
      <c r="M613" t="s">
        <v>3</v>
      </c>
      <c r="N613">
        <v>0</v>
      </c>
      <c r="O613">
        <v>0</v>
      </c>
    </row>
    <row r="614" spans="1:15" x14ac:dyDescent="0.2">
      <c r="A614">
        <v>70</v>
      </c>
      <c r="B614">
        <v>1</v>
      </c>
      <c r="D614">
        <v>5</v>
      </c>
      <c r="E614" t="s">
        <v>238</v>
      </c>
      <c r="F614" t="s">
        <v>239</v>
      </c>
      <c r="G614">
        <v>0</v>
      </c>
      <c r="H614">
        <v>0</v>
      </c>
      <c r="I614" t="s">
        <v>240</v>
      </c>
      <c r="J614">
        <v>0</v>
      </c>
      <c r="K614">
        <v>0</v>
      </c>
      <c r="L614" t="s">
        <v>3</v>
      </c>
      <c r="M614" t="s">
        <v>3</v>
      </c>
      <c r="N614">
        <v>0</v>
      </c>
      <c r="O614">
        <v>0</v>
      </c>
    </row>
    <row r="615" spans="1:15" x14ac:dyDescent="0.2">
      <c r="A615">
        <v>70</v>
      </c>
      <c r="B615">
        <v>1</v>
      </c>
      <c r="D615">
        <v>6</v>
      </c>
      <c r="E615" t="s">
        <v>241</v>
      </c>
      <c r="F615" t="s">
        <v>242</v>
      </c>
      <c r="G615">
        <v>0</v>
      </c>
      <c r="H615">
        <v>0</v>
      </c>
      <c r="I615" t="s">
        <v>243</v>
      </c>
      <c r="J615">
        <v>0</v>
      </c>
      <c r="K615">
        <v>0</v>
      </c>
      <c r="L615" t="s">
        <v>3</v>
      </c>
      <c r="M615" t="s">
        <v>3</v>
      </c>
      <c r="N615">
        <v>0</v>
      </c>
      <c r="O615">
        <v>0</v>
      </c>
    </row>
    <row r="616" spans="1:15" x14ac:dyDescent="0.2">
      <c r="A616">
        <v>70</v>
      </c>
      <c r="B616">
        <v>1</v>
      </c>
      <c r="D616">
        <v>7</v>
      </c>
      <c r="E616" t="s">
        <v>244</v>
      </c>
      <c r="F616" t="s">
        <v>245</v>
      </c>
      <c r="G616">
        <v>0</v>
      </c>
      <c r="H616">
        <v>0</v>
      </c>
      <c r="I616" t="s">
        <v>3</v>
      </c>
      <c r="J616">
        <v>0</v>
      </c>
      <c r="K616">
        <v>0</v>
      </c>
      <c r="L616" t="s">
        <v>3</v>
      </c>
      <c r="M616" t="s">
        <v>3</v>
      </c>
      <c r="N616">
        <v>0</v>
      </c>
      <c r="O616">
        <v>0</v>
      </c>
    </row>
    <row r="617" spans="1:15" x14ac:dyDescent="0.2">
      <c r="A617">
        <v>70</v>
      </c>
      <c r="B617">
        <v>1</v>
      </c>
      <c r="D617">
        <v>8</v>
      </c>
      <c r="E617" t="s">
        <v>246</v>
      </c>
      <c r="F617" t="s">
        <v>247</v>
      </c>
      <c r="G617">
        <v>0</v>
      </c>
      <c r="H617">
        <v>0</v>
      </c>
      <c r="I617" t="s">
        <v>248</v>
      </c>
      <c r="J617">
        <v>0</v>
      </c>
      <c r="K617">
        <v>0</v>
      </c>
      <c r="L617" t="s">
        <v>3</v>
      </c>
      <c r="M617" t="s">
        <v>3</v>
      </c>
      <c r="N617">
        <v>0</v>
      </c>
      <c r="O617">
        <v>0</v>
      </c>
    </row>
    <row r="618" spans="1:15" x14ac:dyDescent="0.2">
      <c r="A618">
        <v>70</v>
      </c>
      <c r="B618">
        <v>1</v>
      </c>
      <c r="D618">
        <v>9</v>
      </c>
      <c r="E618" t="s">
        <v>249</v>
      </c>
      <c r="F618" t="s">
        <v>250</v>
      </c>
      <c r="G618">
        <v>0</v>
      </c>
      <c r="H618">
        <v>0</v>
      </c>
      <c r="I618" t="s">
        <v>251</v>
      </c>
      <c r="J618">
        <v>0</v>
      </c>
      <c r="K618">
        <v>0</v>
      </c>
      <c r="L618" t="s">
        <v>3</v>
      </c>
      <c r="M618" t="s">
        <v>3</v>
      </c>
      <c r="N618">
        <v>0</v>
      </c>
      <c r="O618">
        <v>0</v>
      </c>
    </row>
    <row r="619" spans="1:15" x14ac:dyDescent="0.2">
      <c r="A619">
        <v>70</v>
      </c>
      <c r="B619">
        <v>1</v>
      </c>
      <c r="D619">
        <v>10</v>
      </c>
      <c r="E619" t="s">
        <v>252</v>
      </c>
      <c r="F619" t="s">
        <v>253</v>
      </c>
      <c r="G619">
        <v>0</v>
      </c>
      <c r="H619">
        <v>0</v>
      </c>
      <c r="I619" t="s">
        <v>254</v>
      </c>
      <c r="J619">
        <v>0</v>
      </c>
      <c r="K619">
        <v>0</v>
      </c>
      <c r="L619" t="s">
        <v>3</v>
      </c>
      <c r="M619" t="s">
        <v>3</v>
      </c>
      <c r="N619">
        <v>0</v>
      </c>
      <c r="O619">
        <v>0</v>
      </c>
    </row>
    <row r="620" spans="1:15" x14ac:dyDescent="0.2">
      <c r="A620">
        <v>70</v>
      </c>
      <c r="B620">
        <v>1</v>
      </c>
      <c r="D620">
        <v>11</v>
      </c>
      <c r="E620" t="s">
        <v>255</v>
      </c>
      <c r="F620" t="s">
        <v>256</v>
      </c>
      <c r="G620">
        <v>0</v>
      </c>
      <c r="H620">
        <v>0</v>
      </c>
      <c r="I620" t="s">
        <v>257</v>
      </c>
      <c r="J620">
        <v>0</v>
      </c>
      <c r="K620">
        <v>0</v>
      </c>
      <c r="L620" t="s">
        <v>3</v>
      </c>
      <c r="M620" t="s">
        <v>3</v>
      </c>
      <c r="N620">
        <v>0</v>
      </c>
      <c r="O620">
        <v>0</v>
      </c>
    </row>
    <row r="621" spans="1:15" x14ac:dyDescent="0.2">
      <c r="A621">
        <v>70</v>
      </c>
      <c r="B621">
        <v>1</v>
      </c>
      <c r="D621">
        <v>12</v>
      </c>
      <c r="E621" t="s">
        <v>258</v>
      </c>
      <c r="F621" t="s">
        <v>259</v>
      </c>
      <c r="G621">
        <v>0</v>
      </c>
      <c r="H621">
        <v>0</v>
      </c>
      <c r="I621" t="s">
        <v>3</v>
      </c>
      <c r="J621">
        <v>0</v>
      </c>
      <c r="K621">
        <v>0</v>
      </c>
      <c r="L621" t="s">
        <v>3</v>
      </c>
      <c r="M621" t="s">
        <v>3</v>
      </c>
      <c r="N621">
        <v>0</v>
      </c>
      <c r="O621">
        <v>0</v>
      </c>
    </row>
    <row r="622" spans="1:15" x14ac:dyDescent="0.2">
      <c r="A622">
        <v>70</v>
      </c>
      <c r="B622">
        <v>1</v>
      </c>
      <c r="D622">
        <v>1</v>
      </c>
      <c r="E622" t="s">
        <v>260</v>
      </c>
      <c r="F622" t="s">
        <v>261</v>
      </c>
      <c r="G622">
        <v>0.9</v>
      </c>
      <c r="H622">
        <v>1</v>
      </c>
      <c r="I622" t="s">
        <v>262</v>
      </c>
      <c r="J622">
        <v>0</v>
      </c>
      <c r="K622">
        <v>0</v>
      </c>
      <c r="L622" t="s">
        <v>3</v>
      </c>
      <c r="M622" t="s">
        <v>3</v>
      </c>
      <c r="N622">
        <v>0</v>
      </c>
      <c r="O622">
        <v>0.9</v>
      </c>
    </row>
    <row r="623" spans="1:15" x14ac:dyDescent="0.2">
      <c r="A623">
        <v>70</v>
      </c>
      <c r="B623">
        <v>1</v>
      </c>
      <c r="D623">
        <v>2</v>
      </c>
      <c r="E623" t="s">
        <v>263</v>
      </c>
      <c r="F623" t="s">
        <v>264</v>
      </c>
      <c r="G623">
        <v>0.85</v>
      </c>
      <c r="H623">
        <v>1</v>
      </c>
      <c r="I623" t="s">
        <v>265</v>
      </c>
      <c r="J623">
        <v>0</v>
      </c>
      <c r="K623">
        <v>0</v>
      </c>
      <c r="L623" t="s">
        <v>3</v>
      </c>
      <c r="M623" t="s">
        <v>3</v>
      </c>
      <c r="N623">
        <v>0</v>
      </c>
      <c r="O623">
        <v>0.85</v>
      </c>
    </row>
    <row r="624" spans="1:15" x14ac:dyDescent="0.2">
      <c r="A624">
        <v>70</v>
      </c>
      <c r="B624">
        <v>1</v>
      </c>
      <c r="D624">
        <v>3</v>
      </c>
      <c r="E624" t="s">
        <v>266</v>
      </c>
      <c r="F624" t="s">
        <v>267</v>
      </c>
      <c r="G624">
        <v>1</v>
      </c>
      <c r="H624">
        <v>0.85</v>
      </c>
      <c r="I624" t="s">
        <v>268</v>
      </c>
      <c r="J624">
        <v>0</v>
      </c>
      <c r="K624">
        <v>0</v>
      </c>
      <c r="L624" t="s">
        <v>3</v>
      </c>
      <c r="M624" t="s">
        <v>3</v>
      </c>
      <c r="N624">
        <v>0</v>
      </c>
      <c r="O624">
        <v>1</v>
      </c>
    </row>
    <row r="625" spans="1:27" x14ac:dyDescent="0.2">
      <c r="A625">
        <v>70</v>
      </c>
      <c r="B625">
        <v>1</v>
      </c>
      <c r="D625">
        <v>4</v>
      </c>
      <c r="E625" t="s">
        <v>269</v>
      </c>
      <c r="F625" t="s">
        <v>270</v>
      </c>
      <c r="G625">
        <v>1</v>
      </c>
      <c r="H625">
        <v>0</v>
      </c>
      <c r="I625" t="s">
        <v>3</v>
      </c>
      <c r="J625">
        <v>0</v>
      </c>
      <c r="K625">
        <v>0</v>
      </c>
      <c r="L625" t="s">
        <v>3</v>
      </c>
      <c r="M625" t="s">
        <v>3</v>
      </c>
      <c r="N625">
        <v>0</v>
      </c>
      <c r="O625">
        <v>1</v>
      </c>
    </row>
    <row r="626" spans="1:27" x14ac:dyDescent="0.2">
      <c r="A626">
        <v>70</v>
      </c>
      <c r="B626">
        <v>1</v>
      </c>
      <c r="D626">
        <v>5</v>
      </c>
      <c r="E626" t="s">
        <v>271</v>
      </c>
      <c r="F626" t="s">
        <v>272</v>
      </c>
      <c r="G626">
        <v>1</v>
      </c>
      <c r="H626">
        <v>0.8</v>
      </c>
      <c r="I626" t="s">
        <v>273</v>
      </c>
      <c r="J626">
        <v>0</v>
      </c>
      <c r="K626">
        <v>0</v>
      </c>
      <c r="L626" t="s">
        <v>3</v>
      </c>
      <c r="M626" t="s">
        <v>3</v>
      </c>
      <c r="N626">
        <v>0</v>
      </c>
      <c r="O626">
        <v>1</v>
      </c>
    </row>
    <row r="627" spans="1:27" x14ac:dyDescent="0.2">
      <c r="A627">
        <v>70</v>
      </c>
      <c r="B627">
        <v>1</v>
      </c>
      <c r="D627">
        <v>6</v>
      </c>
      <c r="E627" t="s">
        <v>274</v>
      </c>
      <c r="F627" t="s">
        <v>275</v>
      </c>
      <c r="G627">
        <v>1</v>
      </c>
      <c r="H627">
        <v>0</v>
      </c>
      <c r="I627" t="s">
        <v>3</v>
      </c>
      <c r="J627">
        <v>0</v>
      </c>
      <c r="K627">
        <v>0</v>
      </c>
      <c r="L627" t="s">
        <v>3</v>
      </c>
      <c r="M627" t="s">
        <v>3</v>
      </c>
      <c r="N627">
        <v>0</v>
      </c>
      <c r="O627">
        <v>0.85</v>
      </c>
    </row>
    <row r="628" spans="1:27" x14ac:dyDescent="0.2">
      <c r="A628">
        <v>70</v>
      </c>
      <c r="B628">
        <v>1</v>
      </c>
      <c r="D628">
        <v>7</v>
      </c>
      <c r="E628" t="s">
        <v>276</v>
      </c>
      <c r="F628" t="s">
        <v>277</v>
      </c>
      <c r="G628">
        <v>1</v>
      </c>
      <c r="H628">
        <v>0</v>
      </c>
      <c r="I628" t="s">
        <v>3</v>
      </c>
      <c r="J628">
        <v>0</v>
      </c>
      <c r="K628">
        <v>0</v>
      </c>
      <c r="L628" t="s">
        <v>3</v>
      </c>
      <c r="M628" t="s">
        <v>3</v>
      </c>
      <c r="N628">
        <v>0</v>
      </c>
      <c r="O628">
        <v>0.8</v>
      </c>
    </row>
    <row r="629" spans="1:27" x14ac:dyDescent="0.2">
      <c r="A629">
        <v>70</v>
      </c>
      <c r="B629">
        <v>1</v>
      </c>
      <c r="D629">
        <v>8</v>
      </c>
      <c r="E629" t="s">
        <v>278</v>
      </c>
      <c r="F629" t="s">
        <v>279</v>
      </c>
      <c r="G629">
        <v>0.7</v>
      </c>
      <c r="H629">
        <v>0</v>
      </c>
      <c r="I629" t="s">
        <v>3</v>
      </c>
      <c r="J629">
        <v>0</v>
      </c>
      <c r="K629">
        <v>0</v>
      </c>
      <c r="L629" t="s">
        <v>3</v>
      </c>
      <c r="M629" t="s">
        <v>3</v>
      </c>
      <c r="N629">
        <v>0</v>
      </c>
      <c r="O629">
        <v>0.94</v>
      </c>
    </row>
    <row r="630" spans="1:27" x14ac:dyDescent="0.2">
      <c r="A630">
        <v>70</v>
      </c>
      <c r="B630">
        <v>1</v>
      </c>
      <c r="D630">
        <v>9</v>
      </c>
      <c r="E630" t="s">
        <v>280</v>
      </c>
      <c r="F630" t="s">
        <v>281</v>
      </c>
      <c r="G630">
        <v>0.9</v>
      </c>
      <c r="H630">
        <v>0</v>
      </c>
      <c r="I630" t="s">
        <v>3</v>
      </c>
      <c r="J630">
        <v>0</v>
      </c>
      <c r="K630">
        <v>0</v>
      </c>
      <c r="L630" t="s">
        <v>3</v>
      </c>
      <c r="M630" t="s">
        <v>3</v>
      </c>
      <c r="N630">
        <v>0</v>
      </c>
      <c r="O630">
        <v>0.9</v>
      </c>
    </row>
    <row r="631" spans="1:27" x14ac:dyDescent="0.2">
      <c r="A631">
        <v>70</v>
      </c>
      <c r="B631">
        <v>1</v>
      </c>
      <c r="D631">
        <v>10</v>
      </c>
      <c r="E631" t="s">
        <v>282</v>
      </c>
      <c r="F631" t="s">
        <v>283</v>
      </c>
      <c r="G631">
        <v>0.6</v>
      </c>
      <c r="H631">
        <v>0</v>
      </c>
      <c r="I631" t="s">
        <v>3</v>
      </c>
      <c r="J631">
        <v>0</v>
      </c>
      <c r="K631">
        <v>0</v>
      </c>
      <c r="L631" t="s">
        <v>3</v>
      </c>
      <c r="M631" t="s">
        <v>3</v>
      </c>
      <c r="N631">
        <v>0</v>
      </c>
      <c r="O631">
        <v>0.6</v>
      </c>
    </row>
    <row r="632" spans="1:27" x14ac:dyDescent="0.2">
      <c r="A632">
        <v>70</v>
      </c>
      <c r="B632">
        <v>1</v>
      </c>
      <c r="D632">
        <v>11</v>
      </c>
      <c r="E632" t="s">
        <v>284</v>
      </c>
      <c r="F632" t="s">
        <v>285</v>
      </c>
      <c r="G632">
        <v>1.2</v>
      </c>
      <c r="H632">
        <v>0</v>
      </c>
      <c r="I632" t="s">
        <v>3</v>
      </c>
      <c r="J632">
        <v>0</v>
      </c>
      <c r="K632">
        <v>0</v>
      </c>
      <c r="L632" t="s">
        <v>3</v>
      </c>
      <c r="M632" t="s">
        <v>3</v>
      </c>
      <c r="N632">
        <v>0</v>
      </c>
      <c r="O632">
        <v>1.2</v>
      </c>
    </row>
    <row r="633" spans="1:27" x14ac:dyDescent="0.2">
      <c r="A633">
        <v>70</v>
      </c>
      <c r="B633">
        <v>1</v>
      </c>
      <c r="D633">
        <v>12</v>
      </c>
      <c r="E633" t="s">
        <v>286</v>
      </c>
      <c r="F633" t="s">
        <v>287</v>
      </c>
      <c r="G633">
        <v>0</v>
      </c>
      <c r="H633">
        <v>0</v>
      </c>
      <c r="I633" t="s">
        <v>3</v>
      </c>
      <c r="J633">
        <v>0</v>
      </c>
      <c r="K633">
        <v>0</v>
      </c>
      <c r="L633" t="s">
        <v>3</v>
      </c>
      <c r="M633" t="s">
        <v>3</v>
      </c>
      <c r="N633">
        <v>0</v>
      </c>
      <c r="O633">
        <v>0</v>
      </c>
    </row>
    <row r="634" spans="1:27" x14ac:dyDescent="0.2">
      <c r="A634">
        <v>70</v>
      </c>
      <c r="B634">
        <v>1</v>
      </c>
      <c r="D634">
        <v>13</v>
      </c>
      <c r="E634" t="s">
        <v>288</v>
      </c>
      <c r="F634" t="s">
        <v>289</v>
      </c>
      <c r="G634">
        <v>1</v>
      </c>
      <c r="H634">
        <v>0</v>
      </c>
      <c r="I634" t="s">
        <v>3</v>
      </c>
      <c r="J634">
        <v>0</v>
      </c>
      <c r="K634">
        <v>0</v>
      </c>
      <c r="L634" t="s">
        <v>3</v>
      </c>
      <c r="M634" t="s">
        <v>3</v>
      </c>
      <c r="N634">
        <v>0</v>
      </c>
      <c r="O634">
        <v>0.94</v>
      </c>
    </row>
    <row r="636" spans="1:27" x14ac:dyDescent="0.2">
      <c r="A636">
        <v>-1</v>
      </c>
    </row>
    <row r="638" spans="1:27" x14ac:dyDescent="0.2">
      <c r="A638" s="4">
        <v>75</v>
      </c>
      <c r="B638" s="4" t="s">
        <v>290</v>
      </c>
      <c r="C638" s="4">
        <v>2000</v>
      </c>
      <c r="D638" s="4">
        <v>0</v>
      </c>
      <c r="E638" s="4">
        <v>1</v>
      </c>
      <c r="F638" s="4"/>
      <c r="G638" s="4">
        <v>0</v>
      </c>
      <c r="H638" s="4">
        <v>1</v>
      </c>
      <c r="I638" s="4">
        <v>0</v>
      </c>
      <c r="J638" s="4">
        <v>1</v>
      </c>
      <c r="K638" s="4">
        <v>0</v>
      </c>
      <c r="L638" s="4">
        <v>0</v>
      </c>
      <c r="M638" s="4">
        <v>0</v>
      </c>
      <c r="N638" s="4">
        <v>42069975</v>
      </c>
      <c r="O638" s="4">
        <v>1</v>
      </c>
    </row>
    <row r="639" spans="1:27" x14ac:dyDescent="0.2">
      <c r="A639" s="4">
        <v>75</v>
      </c>
      <c r="B639" s="4" t="s">
        <v>291</v>
      </c>
      <c r="C639" s="4">
        <v>2018</v>
      </c>
      <c r="D639" s="4">
        <v>0</v>
      </c>
      <c r="E639" s="4">
        <v>12</v>
      </c>
      <c r="F639" s="4"/>
      <c r="G639" s="4">
        <v>0</v>
      </c>
      <c r="H639" s="4">
        <v>1</v>
      </c>
      <c r="I639" s="4">
        <v>0</v>
      </c>
      <c r="J639" s="4">
        <v>1</v>
      </c>
      <c r="K639" s="4">
        <v>0</v>
      </c>
      <c r="L639" s="4">
        <v>0</v>
      </c>
      <c r="M639" s="4">
        <v>1</v>
      </c>
      <c r="N639" s="4">
        <v>42069989</v>
      </c>
      <c r="O639" s="4">
        <v>2</v>
      </c>
    </row>
    <row r="640" spans="1:27" x14ac:dyDescent="0.2">
      <c r="A640" s="6">
        <v>1</v>
      </c>
      <c r="B640" s="6" t="s">
        <v>292</v>
      </c>
      <c r="C640" s="6" t="s">
        <v>293</v>
      </c>
      <c r="D640" s="6">
        <v>2018</v>
      </c>
      <c r="E640" s="6">
        <v>12</v>
      </c>
      <c r="F640" s="6">
        <v>1</v>
      </c>
      <c r="G640" s="6">
        <v>1</v>
      </c>
      <c r="H640" s="6">
        <v>0</v>
      </c>
      <c r="I640" s="6">
        <v>2</v>
      </c>
      <c r="J640" s="6">
        <v>1</v>
      </c>
      <c r="K640" s="6">
        <v>1</v>
      </c>
      <c r="L640" s="6">
        <v>1</v>
      </c>
      <c r="M640" s="6">
        <v>1</v>
      </c>
      <c r="N640" s="6">
        <v>1</v>
      </c>
      <c r="O640" s="6">
        <v>1</v>
      </c>
      <c r="P640" s="6">
        <v>1</v>
      </c>
      <c r="Q640" s="6">
        <v>1</v>
      </c>
      <c r="R640" s="6" t="s">
        <v>3</v>
      </c>
      <c r="S640" s="6" t="s">
        <v>3</v>
      </c>
      <c r="T640" s="6" t="s">
        <v>3</v>
      </c>
      <c r="U640" s="6" t="s">
        <v>3</v>
      </c>
      <c r="V640" s="6" t="s">
        <v>3</v>
      </c>
      <c r="W640" s="6" t="s">
        <v>3</v>
      </c>
      <c r="X640" s="6" t="s">
        <v>3</v>
      </c>
      <c r="Y640" s="6" t="s">
        <v>3</v>
      </c>
      <c r="Z640" s="6" t="s">
        <v>3</v>
      </c>
      <c r="AA640" s="6" t="s">
        <v>3</v>
      </c>
    </row>
    <row r="644" spans="1:5" x14ac:dyDescent="0.2">
      <c r="A644">
        <v>65</v>
      </c>
      <c r="C644">
        <v>1</v>
      </c>
      <c r="D644">
        <v>0</v>
      </c>
      <c r="E64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294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45932</v>
      </c>
      <c r="M1">
        <v>10</v>
      </c>
      <c r="N1">
        <v>10</v>
      </c>
      <c r="O1">
        <v>1</v>
      </c>
      <c r="P1">
        <v>0</v>
      </c>
      <c r="Q1">
        <v>8</v>
      </c>
    </row>
    <row r="12" spans="1:133" x14ac:dyDescent="0.2">
      <c r="A12" s="1">
        <v>1</v>
      </c>
      <c r="B12" s="1">
        <v>50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/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6</v>
      </c>
      <c r="AM12" s="1" t="s">
        <v>7</v>
      </c>
      <c r="AN12" s="1" t="s">
        <v>8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9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42069975</v>
      </c>
      <c r="E14" s="1">
        <v>42069989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16</v>
      </c>
      <c r="D16" s="7" t="s">
        <v>16</v>
      </c>
      <c r="E16" s="8">
        <f>(Source!F568)/1000</f>
        <v>42.001559999999998</v>
      </c>
      <c r="F16" s="8">
        <f>(Source!F569)/1000</f>
        <v>7.5714199999999998</v>
      </c>
      <c r="G16" s="8">
        <f>(Source!F560)/1000</f>
        <v>0</v>
      </c>
      <c r="H16" s="8">
        <f>(Source!F570)/1000+(Source!F571)/1000</f>
        <v>2.5575799999999997</v>
      </c>
      <c r="I16" s="8">
        <f>E16+F16+G16+H16</f>
        <v>52.130560000000003</v>
      </c>
      <c r="J16" s="8">
        <f>(Source!F566)/1000</f>
        <v>3.1839899999999997</v>
      </c>
      <c r="T16" s="9">
        <f>(Source!P568)/1000</f>
        <v>193.33481</v>
      </c>
      <c r="U16" s="9">
        <f>(Source!P569)/1000</f>
        <v>142.90057999999999</v>
      </c>
      <c r="V16" s="9">
        <f>(Source!P560)/1000</f>
        <v>0</v>
      </c>
      <c r="W16" s="9">
        <f>(Source!P570)/1000+(Source!P571)/1000</f>
        <v>62.781359999999999</v>
      </c>
      <c r="X16" s="9">
        <f>T16+U16+V16+W16</f>
        <v>399.01675</v>
      </c>
      <c r="Y16" s="9">
        <f>(Source!P566)/1000</f>
        <v>85.681359999999998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47622.73</v>
      </c>
      <c r="AU16" s="8">
        <v>43207.15</v>
      </c>
      <c r="AV16" s="8">
        <v>0</v>
      </c>
      <c r="AW16" s="8">
        <v>0</v>
      </c>
      <c r="AX16" s="8">
        <v>0</v>
      </c>
      <c r="AY16" s="8">
        <v>1231.5899999999999</v>
      </c>
      <c r="AZ16" s="8">
        <v>73.14</v>
      </c>
      <c r="BA16" s="8">
        <v>3183.99</v>
      </c>
      <c r="BB16" s="8">
        <v>42001.56</v>
      </c>
      <c r="BC16" s="8">
        <v>7571.42</v>
      </c>
      <c r="BD16" s="8">
        <v>2557.58</v>
      </c>
      <c r="BE16" s="8">
        <v>0</v>
      </c>
      <c r="BF16" s="8">
        <v>307.71919999999994</v>
      </c>
      <c r="BG16" s="8">
        <v>5.458400000000001</v>
      </c>
      <c r="BH16" s="8">
        <v>0.47</v>
      </c>
      <c r="BI16" s="8">
        <v>2703.87</v>
      </c>
      <c r="BJ16" s="8">
        <v>1803.96</v>
      </c>
      <c r="BK16" s="8">
        <v>52130.559999999998</v>
      </c>
      <c r="BR16" s="9">
        <v>298334.19</v>
      </c>
      <c r="BS16" s="9">
        <v>202661.36</v>
      </c>
      <c r="BT16" s="9">
        <v>0</v>
      </c>
      <c r="BU16" s="9">
        <v>0</v>
      </c>
      <c r="BV16" s="9">
        <v>0</v>
      </c>
      <c r="BW16" s="9">
        <v>9991.4699999999993</v>
      </c>
      <c r="BX16" s="9">
        <v>1968.5</v>
      </c>
      <c r="BY16" s="9">
        <v>85681.36</v>
      </c>
      <c r="BZ16" s="9">
        <v>193334.81</v>
      </c>
      <c r="CA16" s="9">
        <v>142900.57999999999</v>
      </c>
      <c r="CB16" s="9">
        <v>62781.36</v>
      </c>
      <c r="CC16" s="9">
        <v>0</v>
      </c>
      <c r="CD16" s="9">
        <v>307.71919999999994</v>
      </c>
      <c r="CE16" s="9">
        <v>5.458400000000001</v>
      </c>
      <c r="CF16" s="9">
        <v>0.47</v>
      </c>
      <c r="CG16" s="9">
        <v>61846.91</v>
      </c>
      <c r="CH16" s="9">
        <v>38835.65</v>
      </c>
      <c r="CI16" s="9">
        <v>399016.75</v>
      </c>
    </row>
    <row r="18" spans="1:40" x14ac:dyDescent="0.2">
      <c r="A18">
        <v>51</v>
      </c>
      <c r="E18" s="10">
        <f>SUMIF(A16:A17,3,E16:E17)</f>
        <v>42.001559999999998</v>
      </c>
      <c r="F18" s="10">
        <f>SUMIF(A16:A17,3,F16:F17)</f>
        <v>7.5714199999999998</v>
      </c>
      <c r="G18" s="10">
        <f>SUMIF(A16:A17,3,G16:G17)</f>
        <v>0</v>
      </c>
      <c r="H18" s="10">
        <f>SUMIF(A16:A17,3,H16:H17)</f>
        <v>2.5575799999999997</v>
      </c>
      <c r="I18" s="10">
        <f>SUMIF(A16:A17,3,I16:I17)</f>
        <v>52.130560000000003</v>
      </c>
      <c r="J18" s="10">
        <f>SUMIF(A16:A17,3,J16:J17)</f>
        <v>3.1839899999999997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193.33481</v>
      </c>
      <c r="U18" s="3">
        <f>SUMIF(A16:A17,3,U16:U17)</f>
        <v>142.90057999999999</v>
      </c>
      <c r="V18" s="3">
        <f>SUMIF(A16:A17,3,V16:V17)</f>
        <v>0</v>
      </c>
      <c r="W18" s="3">
        <f>SUMIF(A16:A17,3,W16:W17)</f>
        <v>62.781359999999999</v>
      </c>
      <c r="X18" s="3">
        <f>SUMIF(A16:A17,3,X16:X17)</f>
        <v>399.01675</v>
      </c>
      <c r="Y18" s="3">
        <f>SUMIF(A16:A17,3,Y16:Y17)</f>
        <v>85.681359999999998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47622.73</v>
      </c>
      <c r="G20" s="5" t="s">
        <v>70</v>
      </c>
      <c r="H20" s="5" t="s">
        <v>71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298334.19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43207.15</v>
      </c>
      <c r="G21" s="5" t="s">
        <v>72</v>
      </c>
      <c r="H21" s="5" t="s">
        <v>73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202661.36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74</v>
      </c>
      <c r="H22" s="5" t="s">
        <v>75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43207.15</v>
      </c>
      <c r="G23" s="5" t="s">
        <v>76</v>
      </c>
      <c r="H23" s="5" t="s">
        <v>77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202661.36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43207.15</v>
      </c>
      <c r="G24" s="5" t="s">
        <v>78</v>
      </c>
      <c r="H24" s="5" t="s">
        <v>79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202661.36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80</v>
      </c>
      <c r="H25" s="5" t="s">
        <v>81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43207.15</v>
      </c>
      <c r="G26" s="5" t="s">
        <v>82</v>
      </c>
      <c r="H26" s="5" t="s">
        <v>83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202661.36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84</v>
      </c>
      <c r="H27" s="5" t="s">
        <v>85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86</v>
      </c>
      <c r="H28" s="5" t="s">
        <v>87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88</v>
      </c>
      <c r="H29" s="5" t="s">
        <v>89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1231.5899999999999</v>
      </c>
      <c r="G30" s="5" t="s">
        <v>90</v>
      </c>
      <c r="H30" s="5" t="s">
        <v>91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9991.4699999999993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92</v>
      </c>
      <c r="H31" s="5" t="s">
        <v>93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73.14</v>
      </c>
      <c r="G32" s="5" t="s">
        <v>94</v>
      </c>
      <c r="H32" s="5" t="s">
        <v>95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1968.5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3183.99</v>
      </c>
      <c r="G33" s="5" t="s">
        <v>96</v>
      </c>
      <c r="H33" s="5" t="s">
        <v>97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85681.36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98</v>
      </c>
      <c r="H34" s="5" t="s">
        <v>99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42001.56</v>
      </c>
      <c r="G35" s="5" t="s">
        <v>100</v>
      </c>
      <c r="H35" s="5" t="s">
        <v>101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193334.81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7571.42</v>
      </c>
      <c r="G36" s="5" t="s">
        <v>102</v>
      </c>
      <c r="H36" s="5" t="s">
        <v>103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142900.57999999999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2557.58</v>
      </c>
      <c r="G37" s="5" t="s">
        <v>104</v>
      </c>
      <c r="H37" s="5" t="s">
        <v>105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62781.36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106</v>
      </c>
      <c r="H38" s="5" t="s">
        <v>107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108</v>
      </c>
      <c r="H39" s="5" t="s">
        <v>109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307.71919999999994</v>
      </c>
      <c r="G40" s="5" t="s">
        <v>110</v>
      </c>
      <c r="H40" s="5" t="s">
        <v>111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307.71919999999994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5.458400000000001</v>
      </c>
      <c r="G41" s="5" t="s">
        <v>112</v>
      </c>
      <c r="H41" s="5" t="s">
        <v>113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5.458400000000001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0.47</v>
      </c>
      <c r="G42" s="5" t="s">
        <v>114</v>
      </c>
      <c r="H42" s="5" t="s">
        <v>115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0.47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210</v>
      </c>
      <c r="F43" s="5">
        <v>2703.87</v>
      </c>
      <c r="G43" s="5" t="s">
        <v>116</v>
      </c>
      <c r="H43" s="5" t="s">
        <v>117</v>
      </c>
      <c r="I43" s="5"/>
      <c r="J43" s="5"/>
      <c r="K43" s="5">
        <v>210</v>
      </c>
      <c r="L43" s="5">
        <v>24</v>
      </c>
      <c r="M43" s="5">
        <v>3</v>
      </c>
      <c r="N43" s="5" t="s">
        <v>3</v>
      </c>
      <c r="O43" s="5">
        <v>2</v>
      </c>
      <c r="P43" s="5">
        <v>61846.91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211</v>
      </c>
      <c r="F44" s="5">
        <v>1803.96</v>
      </c>
      <c r="G44" s="5" t="s">
        <v>118</v>
      </c>
      <c r="H44" s="5" t="s">
        <v>119</v>
      </c>
      <c r="I44" s="5"/>
      <c r="J44" s="5"/>
      <c r="K44" s="5">
        <v>211</v>
      </c>
      <c r="L44" s="5">
        <v>25</v>
      </c>
      <c r="M44" s="5">
        <v>3</v>
      </c>
      <c r="N44" s="5" t="s">
        <v>3</v>
      </c>
      <c r="O44" s="5">
        <v>2</v>
      </c>
      <c r="P44" s="5">
        <v>38835.65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224</v>
      </c>
      <c r="F45" s="5">
        <v>52130.559999999998</v>
      </c>
      <c r="G45" s="5" t="s">
        <v>120</v>
      </c>
      <c r="H45" s="5" t="s">
        <v>121</v>
      </c>
      <c r="I45" s="5"/>
      <c r="J45" s="5"/>
      <c r="K45" s="5">
        <v>224</v>
      </c>
      <c r="L45" s="5">
        <v>26</v>
      </c>
      <c r="M45" s="5">
        <v>3</v>
      </c>
      <c r="N45" s="5" t="s">
        <v>3</v>
      </c>
      <c r="O45" s="5">
        <v>2</v>
      </c>
      <c r="P45" s="5">
        <v>399016.75</v>
      </c>
    </row>
    <row r="47" spans="1:16" x14ac:dyDescent="0.2">
      <c r="A47">
        <v>-1</v>
      </c>
    </row>
    <row r="50" spans="1:27" x14ac:dyDescent="0.2">
      <c r="A50" s="4">
        <v>75</v>
      </c>
      <c r="B50" s="4" t="s">
        <v>290</v>
      </c>
      <c r="C50" s="4">
        <v>2000</v>
      </c>
      <c r="D50" s="4">
        <v>0</v>
      </c>
      <c r="E50" s="4">
        <v>1</v>
      </c>
      <c r="F50" s="4"/>
      <c r="G50" s="4">
        <v>0</v>
      </c>
      <c r="H50" s="4">
        <v>1</v>
      </c>
      <c r="I50" s="4">
        <v>0</v>
      </c>
      <c r="J50" s="4">
        <v>1</v>
      </c>
      <c r="K50" s="4">
        <v>0</v>
      </c>
      <c r="L50" s="4">
        <v>0</v>
      </c>
      <c r="M50" s="4">
        <v>0</v>
      </c>
      <c r="N50" s="4">
        <v>42069975</v>
      </c>
      <c r="O50" s="4">
        <v>1</v>
      </c>
    </row>
    <row r="51" spans="1:27" x14ac:dyDescent="0.2">
      <c r="A51" s="4">
        <v>75</v>
      </c>
      <c r="B51" s="4" t="s">
        <v>291</v>
      </c>
      <c r="C51" s="4">
        <v>2018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1</v>
      </c>
      <c r="K51" s="4">
        <v>0</v>
      </c>
      <c r="L51" s="4">
        <v>0</v>
      </c>
      <c r="M51" s="4">
        <v>1</v>
      </c>
      <c r="N51" s="4">
        <v>42069989</v>
      </c>
      <c r="O51" s="4">
        <v>2</v>
      </c>
    </row>
    <row r="52" spans="1:27" x14ac:dyDescent="0.2">
      <c r="A52" s="6">
        <v>1</v>
      </c>
      <c r="B52" s="6" t="s">
        <v>292</v>
      </c>
      <c r="C52" s="6" t="s">
        <v>293</v>
      </c>
      <c r="D52" s="6">
        <v>2018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47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ROW(Source!A32)</f>
        <v>32</v>
      </c>
      <c r="B1">
        <v>42069975</v>
      </c>
      <c r="C1">
        <v>42070351</v>
      </c>
      <c r="D1">
        <v>29362762</v>
      </c>
      <c r="E1">
        <v>1</v>
      </c>
      <c r="F1">
        <v>1</v>
      </c>
      <c r="G1">
        <v>1</v>
      </c>
      <c r="H1">
        <v>1</v>
      </c>
      <c r="I1" t="s">
        <v>295</v>
      </c>
      <c r="J1" t="s">
        <v>3</v>
      </c>
      <c r="K1" t="s">
        <v>296</v>
      </c>
      <c r="L1">
        <v>1369</v>
      </c>
      <c r="N1">
        <v>1013</v>
      </c>
      <c r="O1" t="s">
        <v>297</v>
      </c>
      <c r="P1" t="s">
        <v>297</v>
      </c>
      <c r="Q1">
        <v>1</v>
      </c>
      <c r="W1">
        <v>0</v>
      </c>
      <c r="X1">
        <v>604758886</v>
      </c>
      <c r="Y1">
        <v>14.6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14.6</v>
      </c>
      <c r="AU1" t="s">
        <v>3</v>
      </c>
      <c r="AV1">
        <v>1</v>
      </c>
      <c r="AW1">
        <v>2</v>
      </c>
      <c r="AX1">
        <v>42070352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Y1*Source!I32</f>
        <v>29.2</v>
      </c>
      <c r="CY1">
        <f>AD1</f>
        <v>9.6199999999999992</v>
      </c>
      <c r="CZ1">
        <f>AH1</f>
        <v>9.6199999999999992</v>
      </c>
      <c r="DA1">
        <f>AL1</f>
        <v>1</v>
      </c>
      <c r="DB1">
        <f t="shared" ref="DB1:DB32" si="0">ROUND(ROUND(AT1*CZ1,2),6)</f>
        <v>140.44999999999999</v>
      </c>
      <c r="DC1">
        <f t="shared" ref="DC1:DC32" si="1">ROUND(ROUND(AT1*AG1,2),6)</f>
        <v>0</v>
      </c>
    </row>
    <row r="2" spans="1:107" x14ac:dyDescent="0.2">
      <c r="A2">
        <f>ROW(Source!A32)</f>
        <v>32</v>
      </c>
      <c r="B2">
        <v>42069975</v>
      </c>
      <c r="C2">
        <v>42070351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224</v>
      </c>
      <c r="J2" t="s">
        <v>3</v>
      </c>
      <c r="K2" t="s">
        <v>298</v>
      </c>
      <c r="L2">
        <v>608254</v>
      </c>
      <c r="N2">
        <v>1013</v>
      </c>
      <c r="O2" t="s">
        <v>299</v>
      </c>
      <c r="P2" t="s">
        <v>299</v>
      </c>
      <c r="Q2">
        <v>1</v>
      </c>
      <c r="W2">
        <v>0</v>
      </c>
      <c r="X2">
        <v>-185737400</v>
      </c>
      <c r="Y2">
        <v>0.8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0.8</v>
      </c>
      <c r="AU2" t="s">
        <v>3</v>
      </c>
      <c r="AV2">
        <v>2</v>
      </c>
      <c r="AW2">
        <v>2</v>
      </c>
      <c r="AX2">
        <v>42070353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Y2*Source!I32</f>
        <v>1.6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ROW(Source!A32)</f>
        <v>32</v>
      </c>
      <c r="B3">
        <v>42069975</v>
      </c>
      <c r="C3">
        <v>42070351</v>
      </c>
      <c r="D3">
        <v>29172362</v>
      </c>
      <c r="E3">
        <v>1</v>
      </c>
      <c r="F3">
        <v>1</v>
      </c>
      <c r="G3">
        <v>1</v>
      </c>
      <c r="H3">
        <v>2</v>
      </c>
      <c r="I3" t="s">
        <v>300</v>
      </c>
      <c r="J3" t="s">
        <v>301</v>
      </c>
      <c r="K3" t="s">
        <v>302</v>
      </c>
      <c r="L3">
        <v>1368</v>
      </c>
      <c r="N3">
        <v>1011</v>
      </c>
      <c r="O3" t="s">
        <v>303</v>
      </c>
      <c r="P3" t="s">
        <v>303</v>
      </c>
      <c r="Q3">
        <v>1</v>
      </c>
      <c r="W3">
        <v>0</v>
      </c>
      <c r="X3">
        <v>783836208</v>
      </c>
      <c r="Y3">
        <v>0.8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0.8</v>
      </c>
      <c r="AU3" t="s">
        <v>3</v>
      </c>
      <c r="AV3">
        <v>0</v>
      </c>
      <c r="AW3">
        <v>2</v>
      </c>
      <c r="AX3">
        <v>42070354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Y3*Source!I32</f>
        <v>1.6</v>
      </c>
      <c r="CY3">
        <f>AB3</f>
        <v>134.65</v>
      </c>
      <c r="CZ3">
        <f>AF3</f>
        <v>134.65</v>
      </c>
      <c r="DA3">
        <f>AJ3</f>
        <v>1</v>
      </c>
      <c r="DB3">
        <f t="shared" si="0"/>
        <v>107.72</v>
      </c>
      <c r="DC3">
        <f t="shared" si="1"/>
        <v>10.8</v>
      </c>
    </row>
    <row r="4" spans="1:107" x14ac:dyDescent="0.2">
      <c r="A4">
        <f>ROW(Source!A32)</f>
        <v>32</v>
      </c>
      <c r="B4">
        <v>42069975</v>
      </c>
      <c r="C4">
        <v>42070351</v>
      </c>
      <c r="D4">
        <v>29174913</v>
      </c>
      <c r="E4">
        <v>1</v>
      </c>
      <c r="F4">
        <v>1</v>
      </c>
      <c r="G4">
        <v>1</v>
      </c>
      <c r="H4">
        <v>2</v>
      </c>
      <c r="I4" t="s">
        <v>304</v>
      </c>
      <c r="J4" t="s">
        <v>305</v>
      </c>
      <c r="K4" t="s">
        <v>306</v>
      </c>
      <c r="L4">
        <v>1368</v>
      </c>
      <c r="N4">
        <v>1011</v>
      </c>
      <c r="O4" t="s">
        <v>303</v>
      </c>
      <c r="P4" t="s">
        <v>303</v>
      </c>
      <c r="Q4">
        <v>1</v>
      </c>
      <c r="W4">
        <v>0</v>
      </c>
      <c r="X4">
        <v>1230759911</v>
      </c>
      <c r="Y4">
        <v>0.8</v>
      </c>
      <c r="AA4">
        <v>0</v>
      </c>
      <c r="AB4">
        <v>87.17</v>
      </c>
      <c r="AC4">
        <v>11.6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0.8</v>
      </c>
      <c r="AU4" t="s">
        <v>3</v>
      </c>
      <c r="AV4">
        <v>0</v>
      </c>
      <c r="AW4">
        <v>2</v>
      </c>
      <c r="AX4">
        <v>42070355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Y4*Source!I32</f>
        <v>1.6</v>
      </c>
      <c r="CY4">
        <f>AB4</f>
        <v>87.17</v>
      </c>
      <c r="CZ4">
        <f>AF4</f>
        <v>87.17</v>
      </c>
      <c r="DA4">
        <f>AJ4</f>
        <v>1</v>
      </c>
      <c r="DB4">
        <f t="shared" si="0"/>
        <v>69.739999999999995</v>
      </c>
      <c r="DC4">
        <f t="shared" si="1"/>
        <v>9.2799999999999994</v>
      </c>
    </row>
    <row r="5" spans="1:107" x14ac:dyDescent="0.2">
      <c r="A5">
        <f>ROW(Source!A32)</f>
        <v>32</v>
      </c>
      <c r="B5">
        <v>42069975</v>
      </c>
      <c r="C5">
        <v>42070351</v>
      </c>
      <c r="D5">
        <v>29114246</v>
      </c>
      <c r="E5">
        <v>1</v>
      </c>
      <c r="F5">
        <v>1</v>
      </c>
      <c r="G5">
        <v>1</v>
      </c>
      <c r="H5">
        <v>3</v>
      </c>
      <c r="I5" t="s">
        <v>307</v>
      </c>
      <c r="J5" t="s">
        <v>308</v>
      </c>
      <c r="K5" t="s">
        <v>309</v>
      </c>
      <c r="L5">
        <v>1346</v>
      </c>
      <c r="N5">
        <v>1009</v>
      </c>
      <c r="O5" t="s">
        <v>310</v>
      </c>
      <c r="P5" t="s">
        <v>310</v>
      </c>
      <c r="Q5">
        <v>1</v>
      </c>
      <c r="W5">
        <v>0</v>
      </c>
      <c r="X5">
        <v>30920770</v>
      </c>
      <c r="Y5">
        <v>0.77</v>
      </c>
      <c r="AA5">
        <v>9.0399999999999991</v>
      </c>
      <c r="AB5">
        <v>0</v>
      </c>
      <c r="AC5">
        <v>0</v>
      </c>
      <c r="AD5">
        <v>0</v>
      </c>
      <c r="AE5">
        <v>9.0399999999999991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0.77</v>
      </c>
      <c r="AU5" t="s">
        <v>3</v>
      </c>
      <c r="AV5">
        <v>0</v>
      </c>
      <c r="AW5">
        <v>2</v>
      </c>
      <c r="AX5">
        <v>42070356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Y5*Source!I32</f>
        <v>1.54</v>
      </c>
      <c r="CY5">
        <f t="shared" ref="CY5:CY10" si="2">AA5</f>
        <v>9.0399999999999991</v>
      </c>
      <c r="CZ5">
        <f t="shared" ref="CZ5:CZ10" si="3">AE5</f>
        <v>9.0399999999999991</v>
      </c>
      <c r="DA5">
        <f t="shared" ref="DA5:DA10" si="4">AI5</f>
        <v>1</v>
      </c>
      <c r="DB5">
        <f t="shared" si="0"/>
        <v>6.96</v>
      </c>
      <c r="DC5">
        <f t="shared" si="1"/>
        <v>0</v>
      </c>
    </row>
    <row r="6" spans="1:107" x14ac:dyDescent="0.2">
      <c r="A6">
        <f>ROW(Source!A32)</f>
        <v>32</v>
      </c>
      <c r="B6">
        <v>42069975</v>
      </c>
      <c r="C6">
        <v>42070351</v>
      </c>
      <c r="D6">
        <v>29110793</v>
      </c>
      <c r="E6">
        <v>1</v>
      </c>
      <c r="F6">
        <v>1</v>
      </c>
      <c r="G6">
        <v>1</v>
      </c>
      <c r="H6">
        <v>3</v>
      </c>
      <c r="I6" t="s">
        <v>311</v>
      </c>
      <c r="J6" t="s">
        <v>312</v>
      </c>
      <c r="K6" t="s">
        <v>313</v>
      </c>
      <c r="L6">
        <v>1308</v>
      </c>
      <c r="N6">
        <v>1003</v>
      </c>
      <c r="O6" t="s">
        <v>41</v>
      </c>
      <c r="P6" t="s">
        <v>41</v>
      </c>
      <c r="Q6">
        <v>100</v>
      </c>
      <c r="W6">
        <v>0</v>
      </c>
      <c r="X6">
        <v>611857035</v>
      </c>
      <c r="Y6">
        <v>4.7999999999999996E-3</v>
      </c>
      <c r="AA6">
        <v>120.36</v>
      </c>
      <c r="AB6">
        <v>0</v>
      </c>
      <c r="AC6">
        <v>0</v>
      </c>
      <c r="AD6">
        <v>0</v>
      </c>
      <c r="AE6">
        <v>120.36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4.7999999999999996E-3</v>
      </c>
      <c r="AU6" t="s">
        <v>3</v>
      </c>
      <c r="AV6">
        <v>0</v>
      </c>
      <c r="AW6">
        <v>2</v>
      </c>
      <c r="AX6">
        <v>42070357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Y6*Source!I32</f>
        <v>9.5999999999999992E-3</v>
      </c>
      <c r="CY6">
        <f t="shared" si="2"/>
        <v>120.36</v>
      </c>
      <c r="CZ6">
        <f t="shared" si="3"/>
        <v>120.36</v>
      </c>
      <c r="DA6">
        <f t="shared" si="4"/>
        <v>1</v>
      </c>
      <c r="DB6">
        <f t="shared" si="0"/>
        <v>0.57999999999999996</v>
      </c>
      <c r="DC6">
        <f t="shared" si="1"/>
        <v>0</v>
      </c>
    </row>
    <row r="7" spans="1:107" x14ac:dyDescent="0.2">
      <c r="A7">
        <f>ROW(Source!A32)</f>
        <v>32</v>
      </c>
      <c r="B7">
        <v>42069975</v>
      </c>
      <c r="C7">
        <v>42070351</v>
      </c>
      <c r="D7">
        <v>29159012</v>
      </c>
      <c r="E7">
        <v>1</v>
      </c>
      <c r="F7">
        <v>1</v>
      </c>
      <c r="G7">
        <v>1</v>
      </c>
      <c r="H7">
        <v>3</v>
      </c>
      <c r="I7" t="s">
        <v>314</v>
      </c>
      <c r="J7" t="s">
        <v>315</v>
      </c>
      <c r="K7" t="s">
        <v>316</v>
      </c>
      <c r="L7">
        <v>1346</v>
      </c>
      <c r="N7">
        <v>1009</v>
      </c>
      <c r="O7" t="s">
        <v>310</v>
      </c>
      <c r="P7" t="s">
        <v>310</v>
      </c>
      <c r="Q7">
        <v>1</v>
      </c>
      <c r="W7">
        <v>0</v>
      </c>
      <c r="X7">
        <v>-821506530</v>
      </c>
      <c r="Y7">
        <v>1.6E-2</v>
      </c>
      <c r="AA7">
        <v>41.82</v>
      </c>
      <c r="AB7">
        <v>0</v>
      </c>
      <c r="AC7">
        <v>0</v>
      </c>
      <c r="AD7">
        <v>0</v>
      </c>
      <c r="AE7">
        <v>41.82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1.6E-2</v>
      </c>
      <c r="AU7" t="s">
        <v>3</v>
      </c>
      <c r="AV7">
        <v>0</v>
      </c>
      <c r="AW7">
        <v>2</v>
      </c>
      <c r="AX7">
        <v>42070358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Y7*Source!I32</f>
        <v>3.2000000000000001E-2</v>
      </c>
      <c r="CY7">
        <f t="shared" si="2"/>
        <v>41.82</v>
      </c>
      <c r="CZ7">
        <f t="shared" si="3"/>
        <v>41.82</v>
      </c>
      <c r="DA7">
        <f t="shared" si="4"/>
        <v>1</v>
      </c>
      <c r="DB7">
        <f t="shared" si="0"/>
        <v>0.67</v>
      </c>
      <c r="DC7">
        <f t="shared" si="1"/>
        <v>0</v>
      </c>
    </row>
    <row r="8" spans="1:107" x14ac:dyDescent="0.2">
      <c r="A8">
        <f>ROW(Source!A32)</f>
        <v>32</v>
      </c>
      <c r="B8">
        <v>42069975</v>
      </c>
      <c r="C8">
        <v>42070351</v>
      </c>
      <c r="D8">
        <v>29164335</v>
      </c>
      <c r="E8">
        <v>1</v>
      </c>
      <c r="F8">
        <v>1</v>
      </c>
      <c r="G8">
        <v>1</v>
      </c>
      <c r="H8">
        <v>3</v>
      </c>
      <c r="I8" t="s">
        <v>317</v>
      </c>
      <c r="J8" t="s">
        <v>318</v>
      </c>
      <c r="K8" t="s">
        <v>319</v>
      </c>
      <c r="L8">
        <v>1355</v>
      </c>
      <c r="N8">
        <v>1010</v>
      </c>
      <c r="O8" t="s">
        <v>46</v>
      </c>
      <c r="P8" t="s">
        <v>46</v>
      </c>
      <c r="Q8">
        <v>100</v>
      </c>
      <c r="W8">
        <v>0</v>
      </c>
      <c r="X8">
        <v>699765681</v>
      </c>
      <c r="Y8">
        <v>2.0400000000000001E-2</v>
      </c>
      <c r="AA8">
        <v>4168</v>
      </c>
      <c r="AB8">
        <v>0</v>
      </c>
      <c r="AC8">
        <v>0</v>
      </c>
      <c r="AD8">
        <v>0</v>
      </c>
      <c r="AE8">
        <v>4168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2.0400000000000001E-2</v>
      </c>
      <c r="AU8" t="s">
        <v>3</v>
      </c>
      <c r="AV8">
        <v>0</v>
      </c>
      <c r="AW8">
        <v>2</v>
      </c>
      <c r="AX8">
        <v>42070359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Y8*Source!I32</f>
        <v>4.0800000000000003E-2</v>
      </c>
      <c r="CY8">
        <f t="shared" si="2"/>
        <v>4168</v>
      </c>
      <c r="CZ8">
        <f t="shared" si="3"/>
        <v>4168</v>
      </c>
      <c r="DA8">
        <f t="shared" si="4"/>
        <v>1</v>
      </c>
      <c r="DB8">
        <f t="shared" si="0"/>
        <v>85.03</v>
      </c>
      <c r="DC8">
        <f t="shared" si="1"/>
        <v>0</v>
      </c>
    </row>
    <row r="9" spans="1:107" x14ac:dyDescent="0.2">
      <c r="A9">
        <f>ROW(Source!A32)</f>
        <v>32</v>
      </c>
      <c r="B9">
        <v>42069975</v>
      </c>
      <c r="C9">
        <v>42070351</v>
      </c>
      <c r="D9">
        <v>29165774</v>
      </c>
      <c r="E9">
        <v>1</v>
      </c>
      <c r="F9">
        <v>1</v>
      </c>
      <c r="G9">
        <v>1</v>
      </c>
      <c r="H9">
        <v>3</v>
      </c>
      <c r="I9" t="s">
        <v>320</v>
      </c>
      <c r="J9" t="s">
        <v>321</v>
      </c>
      <c r="K9" t="s">
        <v>322</v>
      </c>
      <c r="L9">
        <v>1358</v>
      </c>
      <c r="N9">
        <v>1010</v>
      </c>
      <c r="O9" t="s">
        <v>323</v>
      </c>
      <c r="P9" t="s">
        <v>323</v>
      </c>
      <c r="Q9">
        <v>10</v>
      </c>
      <c r="W9">
        <v>0</v>
      </c>
      <c r="X9">
        <v>-1035860104</v>
      </c>
      <c r="Y9">
        <v>0.1</v>
      </c>
      <c r="AA9">
        <v>40.9</v>
      </c>
      <c r="AB9">
        <v>0</v>
      </c>
      <c r="AC9">
        <v>0</v>
      </c>
      <c r="AD9">
        <v>0</v>
      </c>
      <c r="AE9">
        <v>40.9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0.1</v>
      </c>
      <c r="AU9" t="s">
        <v>3</v>
      </c>
      <c r="AV9">
        <v>0</v>
      </c>
      <c r="AW9">
        <v>2</v>
      </c>
      <c r="AX9">
        <v>42070360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Y9*Source!I32</f>
        <v>0.2</v>
      </c>
      <c r="CY9">
        <f t="shared" si="2"/>
        <v>40.9</v>
      </c>
      <c r="CZ9">
        <f t="shared" si="3"/>
        <v>40.9</v>
      </c>
      <c r="DA9">
        <f t="shared" si="4"/>
        <v>1</v>
      </c>
      <c r="DB9">
        <f t="shared" si="0"/>
        <v>4.09</v>
      </c>
      <c r="DC9">
        <f t="shared" si="1"/>
        <v>0</v>
      </c>
    </row>
    <row r="10" spans="1:107" x14ac:dyDescent="0.2">
      <c r="A10">
        <f>ROW(Source!A32)</f>
        <v>32</v>
      </c>
      <c r="B10">
        <v>42069975</v>
      </c>
      <c r="C10">
        <v>42070351</v>
      </c>
      <c r="D10">
        <v>29171808</v>
      </c>
      <c r="E10">
        <v>1</v>
      </c>
      <c r="F10">
        <v>1</v>
      </c>
      <c r="G10">
        <v>1</v>
      </c>
      <c r="H10">
        <v>3</v>
      </c>
      <c r="I10" t="s">
        <v>324</v>
      </c>
      <c r="J10" t="s">
        <v>325</v>
      </c>
      <c r="K10" t="s">
        <v>326</v>
      </c>
      <c r="L10">
        <v>1374</v>
      </c>
      <c r="N10">
        <v>1013</v>
      </c>
      <c r="O10" t="s">
        <v>327</v>
      </c>
      <c r="P10" t="s">
        <v>327</v>
      </c>
      <c r="Q10">
        <v>1</v>
      </c>
      <c r="W10">
        <v>0</v>
      </c>
      <c r="X10">
        <v>-915781824</v>
      </c>
      <c r="Y10">
        <v>2.81</v>
      </c>
      <c r="AA10">
        <v>1</v>
      </c>
      <c r="AB10">
        <v>0</v>
      </c>
      <c r="AC10">
        <v>0</v>
      </c>
      <c r="AD10">
        <v>0</v>
      </c>
      <c r="AE10">
        <v>1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2.81</v>
      </c>
      <c r="AU10" t="s">
        <v>3</v>
      </c>
      <c r="AV10">
        <v>0</v>
      </c>
      <c r="AW10">
        <v>2</v>
      </c>
      <c r="AX10">
        <v>42070361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Y10*Source!I32</f>
        <v>5.62</v>
      </c>
      <c r="CY10">
        <f t="shared" si="2"/>
        <v>1</v>
      </c>
      <c r="CZ10">
        <f t="shared" si="3"/>
        <v>1</v>
      </c>
      <c r="DA10">
        <f t="shared" si="4"/>
        <v>1</v>
      </c>
      <c r="DB10">
        <f t="shared" si="0"/>
        <v>2.81</v>
      </c>
      <c r="DC10">
        <f t="shared" si="1"/>
        <v>0</v>
      </c>
    </row>
    <row r="11" spans="1:107" x14ac:dyDescent="0.2">
      <c r="A11">
        <f>ROW(Source!A33)</f>
        <v>33</v>
      </c>
      <c r="B11">
        <v>42069989</v>
      </c>
      <c r="C11">
        <v>42070351</v>
      </c>
      <c r="D11">
        <v>29362762</v>
      </c>
      <c r="E11">
        <v>1</v>
      </c>
      <c r="F11">
        <v>1</v>
      </c>
      <c r="G11">
        <v>1</v>
      </c>
      <c r="H11">
        <v>1</v>
      </c>
      <c r="I11" t="s">
        <v>295</v>
      </c>
      <c r="J11" t="s">
        <v>3</v>
      </c>
      <c r="K11" t="s">
        <v>296</v>
      </c>
      <c r="L11">
        <v>1369</v>
      </c>
      <c r="N11">
        <v>1013</v>
      </c>
      <c r="O11" t="s">
        <v>297</v>
      </c>
      <c r="P11" t="s">
        <v>297</v>
      </c>
      <c r="Q11">
        <v>1</v>
      </c>
      <c r="W11">
        <v>0</v>
      </c>
      <c r="X11">
        <v>604758886</v>
      </c>
      <c r="Y11">
        <v>14.6</v>
      </c>
      <c r="AA11">
        <v>0</v>
      </c>
      <c r="AB11">
        <v>0</v>
      </c>
      <c r="AC11">
        <v>0</v>
      </c>
      <c r="AD11">
        <v>9.6199999999999992</v>
      </c>
      <c r="AE11">
        <v>0</v>
      </c>
      <c r="AF11">
        <v>0</v>
      </c>
      <c r="AG11">
        <v>0</v>
      </c>
      <c r="AH11">
        <v>9.6199999999999992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14.6</v>
      </c>
      <c r="AU11" t="s">
        <v>3</v>
      </c>
      <c r="AV11">
        <v>1</v>
      </c>
      <c r="AW11">
        <v>2</v>
      </c>
      <c r="AX11">
        <v>42070352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Y11*Source!I33</f>
        <v>29.2</v>
      </c>
      <c r="CY11">
        <f>AD11</f>
        <v>9.6199999999999992</v>
      </c>
      <c r="CZ11">
        <f>AH11</f>
        <v>9.6199999999999992</v>
      </c>
      <c r="DA11">
        <f>AL11</f>
        <v>1</v>
      </c>
      <c r="DB11">
        <f t="shared" si="0"/>
        <v>140.44999999999999</v>
      </c>
      <c r="DC11">
        <f t="shared" si="1"/>
        <v>0</v>
      </c>
    </row>
    <row r="12" spans="1:107" x14ac:dyDescent="0.2">
      <c r="A12">
        <f>ROW(Source!A33)</f>
        <v>33</v>
      </c>
      <c r="B12">
        <v>42069989</v>
      </c>
      <c r="C12">
        <v>42070351</v>
      </c>
      <c r="D12">
        <v>121548</v>
      </c>
      <c r="E12">
        <v>1</v>
      </c>
      <c r="F12">
        <v>1</v>
      </c>
      <c r="G12">
        <v>1</v>
      </c>
      <c r="H12">
        <v>1</v>
      </c>
      <c r="I12" t="s">
        <v>224</v>
      </c>
      <c r="J12" t="s">
        <v>3</v>
      </c>
      <c r="K12" t="s">
        <v>298</v>
      </c>
      <c r="L12">
        <v>608254</v>
      </c>
      <c r="N12">
        <v>1013</v>
      </c>
      <c r="O12" t="s">
        <v>299</v>
      </c>
      <c r="P12" t="s">
        <v>299</v>
      </c>
      <c r="Q12">
        <v>1</v>
      </c>
      <c r="W12">
        <v>0</v>
      </c>
      <c r="X12">
        <v>-185737400</v>
      </c>
      <c r="Y12">
        <v>0.8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0.8</v>
      </c>
      <c r="AU12" t="s">
        <v>3</v>
      </c>
      <c r="AV12">
        <v>2</v>
      </c>
      <c r="AW12">
        <v>2</v>
      </c>
      <c r="AX12">
        <v>42070353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Y12*Source!I33</f>
        <v>1.6</v>
      </c>
      <c r="CY12">
        <f>AD12</f>
        <v>0</v>
      </c>
      <c r="CZ12">
        <f>AH12</f>
        <v>0</v>
      </c>
      <c r="DA12">
        <f>AL12</f>
        <v>1</v>
      </c>
      <c r="DB12">
        <f t="shared" si="0"/>
        <v>0</v>
      </c>
      <c r="DC12">
        <f t="shared" si="1"/>
        <v>0</v>
      </c>
    </row>
    <row r="13" spans="1:107" x14ac:dyDescent="0.2">
      <c r="A13">
        <f>ROW(Source!A33)</f>
        <v>33</v>
      </c>
      <c r="B13">
        <v>42069989</v>
      </c>
      <c r="C13">
        <v>42070351</v>
      </c>
      <c r="D13">
        <v>29172362</v>
      </c>
      <c r="E13">
        <v>1</v>
      </c>
      <c r="F13">
        <v>1</v>
      </c>
      <c r="G13">
        <v>1</v>
      </c>
      <c r="H13">
        <v>2</v>
      </c>
      <c r="I13" t="s">
        <v>300</v>
      </c>
      <c r="J13" t="s">
        <v>301</v>
      </c>
      <c r="K13" t="s">
        <v>302</v>
      </c>
      <c r="L13">
        <v>1368</v>
      </c>
      <c r="N13">
        <v>1011</v>
      </c>
      <c r="O13" t="s">
        <v>303</v>
      </c>
      <c r="P13" t="s">
        <v>303</v>
      </c>
      <c r="Q13">
        <v>1</v>
      </c>
      <c r="W13">
        <v>0</v>
      </c>
      <c r="X13">
        <v>783836208</v>
      </c>
      <c r="Y13">
        <v>0.8</v>
      </c>
      <c r="AA13">
        <v>0</v>
      </c>
      <c r="AB13">
        <v>996.41</v>
      </c>
      <c r="AC13">
        <v>363.29</v>
      </c>
      <c r="AD13">
        <v>0</v>
      </c>
      <c r="AE13">
        <v>0</v>
      </c>
      <c r="AF13">
        <v>134.65</v>
      </c>
      <c r="AG13">
        <v>13.5</v>
      </c>
      <c r="AH13">
        <v>0</v>
      </c>
      <c r="AI13">
        <v>1</v>
      </c>
      <c r="AJ13">
        <v>7.4</v>
      </c>
      <c r="AK13">
        <v>26.91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0.8</v>
      </c>
      <c r="AU13" t="s">
        <v>3</v>
      </c>
      <c r="AV13">
        <v>0</v>
      </c>
      <c r="AW13">
        <v>2</v>
      </c>
      <c r="AX13">
        <v>42070354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Y13*Source!I33</f>
        <v>1.6</v>
      </c>
      <c r="CY13">
        <f>AB13</f>
        <v>996.41</v>
      </c>
      <c r="CZ13">
        <f>AF13</f>
        <v>134.65</v>
      </c>
      <c r="DA13">
        <f>AJ13</f>
        <v>7.4</v>
      </c>
      <c r="DB13">
        <f t="shared" si="0"/>
        <v>107.72</v>
      </c>
      <c r="DC13">
        <f t="shared" si="1"/>
        <v>10.8</v>
      </c>
    </row>
    <row r="14" spans="1:107" x14ac:dyDescent="0.2">
      <c r="A14">
        <f>ROW(Source!A33)</f>
        <v>33</v>
      </c>
      <c r="B14">
        <v>42069989</v>
      </c>
      <c r="C14">
        <v>42070351</v>
      </c>
      <c r="D14">
        <v>29174913</v>
      </c>
      <c r="E14">
        <v>1</v>
      </c>
      <c r="F14">
        <v>1</v>
      </c>
      <c r="G14">
        <v>1</v>
      </c>
      <c r="H14">
        <v>2</v>
      </c>
      <c r="I14" t="s">
        <v>304</v>
      </c>
      <c r="J14" t="s">
        <v>305</v>
      </c>
      <c r="K14" t="s">
        <v>306</v>
      </c>
      <c r="L14">
        <v>1368</v>
      </c>
      <c r="N14">
        <v>1011</v>
      </c>
      <c r="O14" t="s">
        <v>303</v>
      </c>
      <c r="P14" t="s">
        <v>303</v>
      </c>
      <c r="Q14">
        <v>1</v>
      </c>
      <c r="W14">
        <v>0</v>
      </c>
      <c r="X14">
        <v>1230759911</v>
      </c>
      <c r="Y14">
        <v>0.8</v>
      </c>
      <c r="AA14">
        <v>0</v>
      </c>
      <c r="AB14">
        <v>839.45</v>
      </c>
      <c r="AC14">
        <v>312.16000000000003</v>
      </c>
      <c r="AD14">
        <v>0</v>
      </c>
      <c r="AE14">
        <v>0</v>
      </c>
      <c r="AF14">
        <v>87.17</v>
      </c>
      <c r="AG14">
        <v>11.6</v>
      </c>
      <c r="AH14">
        <v>0</v>
      </c>
      <c r="AI14">
        <v>1</v>
      </c>
      <c r="AJ14">
        <v>9.6300000000000008</v>
      </c>
      <c r="AK14">
        <v>26.91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0.8</v>
      </c>
      <c r="AU14" t="s">
        <v>3</v>
      </c>
      <c r="AV14">
        <v>0</v>
      </c>
      <c r="AW14">
        <v>2</v>
      </c>
      <c r="AX14">
        <v>42070355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Y14*Source!I33</f>
        <v>1.6</v>
      </c>
      <c r="CY14">
        <f>AB14</f>
        <v>839.45</v>
      </c>
      <c r="CZ14">
        <f>AF14</f>
        <v>87.17</v>
      </c>
      <c r="DA14">
        <f>AJ14</f>
        <v>9.6300000000000008</v>
      </c>
      <c r="DB14">
        <f t="shared" si="0"/>
        <v>69.739999999999995</v>
      </c>
      <c r="DC14">
        <f t="shared" si="1"/>
        <v>9.2799999999999994</v>
      </c>
    </row>
    <row r="15" spans="1:107" x14ac:dyDescent="0.2">
      <c r="A15">
        <f>ROW(Source!A33)</f>
        <v>33</v>
      </c>
      <c r="B15">
        <v>42069989</v>
      </c>
      <c r="C15">
        <v>42070351</v>
      </c>
      <c r="D15">
        <v>29114246</v>
      </c>
      <c r="E15">
        <v>1</v>
      </c>
      <c r="F15">
        <v>1</v>
      </c>
      <c r="G15">
        <v>1</v>
      </c>
      <c r="H15">
        <v>3</v>
      </c>
      <c r="I15" t="s">
        <v>307</v>
      </c>
      <c r="J15" t="s">
        <v>308</v>
      </c>
      <c r="K15" t="s">
        <v>309</v>
      </c>
      <c r="L15">
        <v>1346</v>
      </c>
      <c r="N15">
        <v>1009</v>
      </c>
      <c r="O15" t="s">
        <v>310</v>
      </c>
      <c r="P15" t="s">
        <v>310</v>
      </c>
      <c r="Q15">
        <v>1</v>
      </c>
      <c r="W15">
        <v>0</v>
      </c>
      <c r="X15">
        <v>30920770</v>
      </c>
      <c r="Y15">
        <v>0.77</v>
      </c>
      <c r="AA15">
        <v>80.55</v>
      </c>
      <c r="AB15">
        <v>0</v>
      </c>
      <c r="AC15">
        <v>0</v>
      </c>
      <c r="AD15">
        <v>0</v>
      </c>
      <c r="AE15">
        <v>9.0399999999999991</v>
      </c>
      <c r="AF15">
        <v>0</v>
      </c>
      <c r="AG15">
        <v>0</v>
      </c>
      <c r="AH15">
        <v>0</v>
      </c>
      <c r="AI15">
        <v>8.91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0.77</v>
      </c>
      <c r="AU15" t="s">
        <v>3</v>
      </c>
      <c r="AV15">
        <v>0</v>
      </c>
      <c r="AW15">
        <v>2</v>
      </c>
      <c r="AX15">
        <v>42070356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Y15*Source!I33</f>
        <v>1.54</v>
      </c>
      <c r="CY15">
        <f t="shared" ref="CY15:CY20" si="5">AA15</f>
        <v>80.55</v>
      </c>
      <c r="CZ15">
        <f t="shared" ref="CZ15:CZ20" si="6">AE15</f>
        <v>9.0399999999999991</v>
      </c>
      <c r="DA15">
        <f t="shared" ref="DA15:DA20" si="7">AI15</f>
        <v>8.91</v>
      </c>
      <c r="DB15">
        <f t="shared" si="0"/>
        <v>6.96</v>
      </c>
      <c r="DC15">
        <f t="shared" si="1"/>
        <v>0</v>
      </c>
    </row>
    <row r="16" spans="1:107" x14ac:dyDescent="0.2">
      <c r="A16">
        <f>ROW(Source!A33)</f>
        <v>33</v>
      </c>
      <c r="B16">
        <v>42069989</v>
      </c>
      <c r="C16">
        <v>42070351</v>
      </c>
      <c r="D16">
        <v>29110793</v>
      </c>
      <c r="E16">
        <v>1</v>
      </c>
      <c r="F16">
        <v>1</v>
      </c>
      <c r="G16">
        <v>1</v>
      </c>
      <c r="H16">
        <v>3</v>
      </c>
      <c r="I16" t="s">
        <v>311</v>
      </c>
      <c r="J16" t="s">
        <v>312</v>
      </c>
      <c r="K16" t="s">
        <v>313</v>
      </c>
      <c r="L16">
        <v>1308</v>
      </c>
      <c r="N16">
        <v>1003</v>
      </c>
      <c r="O16" t="s">
        <v>41</v>
      </c>
      <c r="P16" t="s">
        <v>41</v>
      </c>
      <c r="Q16">
        <v>100</v>
      </c>
      <c r="W16">
        <v>0</v>
      </c>
      <c r="X16">
        <v>611857035</v>
      </c>
      <c r="Y16">
        <v>4.7999999999999996E-3</v>
      </c>
      <c r="AA16">
        <v>539.21</v>
      </c>
      <c r="AB16">
        <v>0</v>
      </c>
      <c r="AC16">
        <v>0</v>
      </c>
      <c r="AD16">
        <v>0</v>
      </c>
      <c r="AE16">
        <v>120.36</v>
      </c>
      <c r="AF16">
        <v>0</v>
      </c>
      <c r="AG16">
        <v>0</v>
      </c>
      <c r="AH16">
        <v>0</v>
      </c>
      <c r="AI16">
        <v>4.4800000000000004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4.7999999999999996E-3</v>
      </c>
      <c r="AU16" t="s">
        <v>3</v>
      </c>
      <c r="AV16">
        <v>0</v>
      </c>
      <c r="AW16">
        <v>2</v>
      </c>
      <c r="AX16">
        <v>42070357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Y16*Source!I33</f>
        <v>9.5999999999999992E-3</v>
      </c>
      <c r="CY16">
        <f t="shared" si="5"/>
        <v>539.21</v>
      </c>
      <c r="CZ16">
        <f t="shared" si="6"/>
        <v>120.36</v>
      </c>
      <c r="DA16">
        <f t="shared" si="7"/>
        <v>4.4800000000000004</v>
      </c>
      <c r="DB16">
        <f t="shared" si="0"/>
        <v>0.57999999999999996</v>
      </c>
      <c r="DC16">
        <f t="shared" si="1"/>
        <v>0</v>
      </c>
    </row>
    <row r="17" spans="1:107" x14ac:dyDescent="0.2">
      <c r="A17">
        <f>ROW(Source!A33)</f>
        <v>33</v>
      </c>
      <c r="B17">
        <v>42069989</v>
      </c>
      <c r="C17">
        <v>42070351</v>
      </c>
      <c r="D17">
        <v>29159012</v>
      </c>
      <c r="E17">
        <v>1</v>
      </c>
      <c r="F17">
        <v>1</v>
      </c>
      <c r="G17">
        <v>1</v>
      </c>
      <c r="H17">
        <v>3</v>
      </c>
      <c r="I17" t="s">
        <v>314</v>
      </c>
      <c r="J17" t="s">
        <v>315</v>
      </c>
      <c r="K17" t="s">
        <v>316</v>
      </c>
      <c r="L17">
        <v>1346</v>
      </c>
      <c r="N17">
        <v>1009</v>
      </c>
      <c r="O17" t="s">
        <v>310</v>
      </c>
      <c r="P17" t="s">
        <v>310</v>
      </c>
      <c r="Q17">
        <v>1</v>
      </c>
      <c r="W17">
        <v>0</v>
      </c>
      <c r="X17">
        <v>-821506530</v>
      </c>
      <c r="Y17">
        <v>1.6E-2</v>
      </c>
      <c r="AA17">
        <v>217.88</v>
      </c>
      <c r="AB17">
        <v>0</v>
      </c>
      <c r="AC17">
        <v>0</v>
      </c>
      <c r="AD17">
        <v>0</v>
      </c>
      <c r="AE17">
        <v>41.82</v>
      </c>
      <c r="AF17">
        <v>0</v>
      </c>
      <c r="AG17">
        <v>0</v>
      </c>
      <c r="AH17">
        <v>0</v>
      </c>
      <c r="AI17">
        <v>5.21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1.6E-2</v>
      </c>
      <c r="AU17" t="s">
        <v>3</v>
      </c>
      <c r="AV17">
        <v>0</v>
      </c>
      <c r="AW17">
        <v>2</v>
      </c>
      <c r="AX17">
        <v>42070358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Y17*Source!I33</f>
        <v>3.2000000000000001E-2</v>
      </c>
      <c r="CY17">
        <f t="shared" si="5"/>
        <v>217.88</v>
      </c>
      <c r="CZ17">
        <f t="shared" si="6"/>
        <v>41.82</v>
      </c>
      <c r="DA17">
        <f t="shared" si="7"/>
        <v>5.21</v>
      </c>
      <c r="DB17">
        <f t="shared" si="0"/>
        <v>0.67</v>
      </c>
      <c r="DC17">
        <f t="shared" si="1"/>
        <v>0</v>
      </c>
    </row>
    <row r="18" spans="1:107" x14ac:dyDescent="0.2">
      <c r="A18">
        <f>ROW(Source!A33)</f>
        <v>33</v>
      </c>
      <c r="B18">
        <v>42069989</v>
      </c>
      <c r="C18">
        <v>42070351</v>
      </c>
      <c r="D18">
        <v>29164335</v>
      </c>
      <c r="E18">
        <v>1</v>
      </c>
      <c r="F18">
        <v>1</v>
      </c>
      <c r="G18">
        <v>1</v>
      </c>
      <c r="H18">
        <v>3</v>
      </c>
      <c r="I18" t="s">
        <v>317</v>
      </c>
      <c r="J18" t="s">
        <v>318</v>
      </c>
      <c r="K18" t="s">
        <v>319</v>
      </c>
      <c r="L18">
        <v>1355</v>
      </c>
      <c r="N18">
        <v>1010</v>
      </c>
      <c r="O18" t="s">
        <v>46</v>
      </c>
      <c r="P18" t="s">
        <v>46</v>
      </c>
      <c r="Q18">
        <v>100</v>
      </c>
      <c r="W18">
        <v>0</v>
      </c>
      <c r="X18">
        <v>699765681</v>
      </c>
      <c r="Y18">
        <v>2.0400000000000001E-2</v>
      </c>
      <c r="AA18">
        <v>10711.76</v>
      </c>
      <c r="AB18">
        <v>0</v>
      </c>
      <c r="AC18">
        <v>0</v>
      </c>
      <c r="AD18">
        <v>0</v>
      </c>
      <c r="AE18">
        <v>4168</v>
      </c>
      <c r="AF18">
        <v>0</v>
      </c>
      <c r="AG18">
        <v>0</v>
      </c>
      <c r="AH18">
        <v>0</v>
      </c>
      <c r="AI18">
        <v>2.57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2.0400000000000001E-2</v>
      </c>
      <c r="AU18" t="s">
        <v>3</v>
      </c>
      <c r="AV18">
        <v>0</v>
      </c>
      <c r="AW18">
        <v>2</v>
      </c>
      <c r="AX18">
        <v>42070359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Y18*Source!I33</f>
        <v>4.0800000000000003E-2</v>
      </c>
      <c r="CY18">
        <f t="shared" si="5"/>
        <v>10711.76</v>
      </c>
      <c r="CZ18">
        <f t="shared" si="6"/>
        <v>4168</v>
      </c>
      <c r="DA18">
        <f t="shared" si="7"/>
        <v>2.57</v>
      </c>
      <c r="DB18">
        <f t="shared" si="0"/>
        <v>85.03</v>
      </c>
      <c r="DC18">
        <f t="shared" si="1"/>
        <v>0</v>
      </c>
    </row>
    <row r="19" spans="1:107" x14ac:dyDescent="0.2">
      <c r="A19">
        <f>ROW(Source!A33)</f>
        <v>33</v>
      </c>
      <c r="B19">
        <v>42069989</v>
      </c>
      <c r="C19">
        <v>42070351</v>
      </c>
      <c r="D19">
        <v>29165774</v>
      </c>
      <c r="E19">
        <v>1</v>
      </c>
      <c r="F19">
        <v>1</v>
      </c>
      <c r="G19">
        <v>1</v>
      </c>
      <c r="H19">
        <v>3</v>
      </c>
      <c r="I19" t="s">
        <v>320</v>
      </c>
      <c r="J19" t="s">
        <v>321</v>
      </c>
      <c r="K19" t="s">
        <v>322</v>
      </c>
      <c r="L19">
        <v>1358</v>
      </c>
      <c r="N19">
        <v>1010</v>
      </c>
      <c r="O19" t="s">
        <v>323</v>
      </c>
      <c r="P19" t="s">
        <v>323</v>
      </c>
      <c r="Q19">
        <v>10</v>
      </c>
      <c r="W19">
        <v>0</v>
      </c>
      <c r="X19">
        <v>-1035860104</v>
      </c>
      <c r="Y19">
        <v>0.1</v>
      </c>
      <c r="AA19">
        <v>993.87</v>
      </c>
      <c r="AB19">
        <v>0</v>
      </c>
      <c r="AC19">
        <v>0</v>
      </c>
      <c r="AD19">
        <v>0</v>
      </c>
      <c r="AE19">
        <v>40.9</v>
      </c>
      <c r="AF19">
        <v>0</v>
      </c>
      <c r="AG19">
        <v>0</v>
      </c>
      <c r="AH19">
        <v>0</v>
      </c>
      <c r="AI19">
        <v>24.3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0.1</v>
      </c>
      <c r="AU19" t="s">
        <v>3</v>
      </c>
      <c r="AV19">
        <v>0</v>
      </c>
      <c r="AW19">
        <v>2</v>
      </c>
      <c r="AX19">
        <v>42070360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Y19*Source!I33</f>
        <v>0.2</v>
      </c>
      <c r="CY19">
        <f t="shared" si="5"/>
        <v>993.87</v>
      </c>
      <c r="CZ19">
        <f t="shared" si="6"/>
        <v>40.9</v>
      </c>
      <c r="DA19">
        <f t="shared" si="7"/>
        <v>24.3</v>
      </c>
      <c r="DB19">
        <f t="shared" si="0"/>
        <v>4.09</v>
      </c>
      <c r="DC19">
        <f t="shared" si="1"/>
        <v>0</v>
      </c>
    </row>
    <row r="20" spans="1:107" x14ac:dyDescent="0.2">
      <c r="A20">
        <f>ROW(Source!A33)</f>
        <v>33</v>
      </c>
      <c r="B20">
        <v>42069989</v>
      </c>
      <c r="C20">
        <v>42070351</v>
      </c>
      <c r="D20">
        <v>29171808</v>
      </c>
      <c r="E20">
        <v>1</v>
      </c>
      <c r="F20">
        <v>1</v>
      </c>
      <c r="G20">
        <v>1</v>
      </c>
      <c r="H20">
        <v>3</v>
      </c>
      <c r="I20" t="s">
        <v>324</v>
      </c>
      <c r="J20" t="s">
        <v>325</v>
      </c>
      <c r="K20" t="s">
        <v>326</v>
      </c>
      <c r="L20">
        <v>1374</v>
      </c>
      <c r="N20">
        <v>1013</v>
      </c>
      <c r="O20" t="s">
        <v>327</v>
      </c>
      <c r="P20" t="s">
        <v>327</v>
      </c>
      <c r="Q20">
        <v>1</v>
      </c>
      <c r="W20">
        <v>0</v>
      </c>
      <c r="X20">
        <v>-915781824</v>
      </c>
      <c r="Y20">
        <v>2.81</v>
      </c>
      <c r="AA20">
        <v>1</v>
      </c>
      <c r="AB20">
        <v>0</v>
      </c>
      <c r="AC20">
        <v>0</v>
      </c>
      <c r="AD20">
        <v>0</v>
      </c>
      <c r="AE20">
        <v>1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2.81</v>
      </c>
      <c r="AU20" t="s">
        <v>3</v>
      </c>
      <c r="AV20">
        <v>0</v>
      </c>
      <c r="AW20">
        <v>2</v>
      </c>
      <c r="AX20">
        <v>42070361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Y20*Source!I33</f>
        <v>5.62</v>
      </c>
      <c r="CY20">
        <f t="shared" si="5"/>
        <v>1</v>
      </c>
      <c r="CZ20">
        <f t="shared" si="6"/>
        <v>1</v>
      </c>
      <c r="DA20">
        <f t="shared" si="7"/>
        <v>1</v>
      </c>
      <c r="DB20">
        <f t="shared" si="0"/>
        <v>2.81</v>
      </c>
      <c r="DC20">
        <f t="shared" si="1"/>
        <v>0</v>
      </c>
    </row>
    <row r="21" spans="1:107" x14ac:dyDescent="0.2">
      <c r="A21">
        <f>ROW(Source!A34)</f>
        <v>34</v>
      </c>
      <c r="B21">
        <v>42069975</v>
      </c>
      <c r="C21">
        <v>42070382</v>
      </c>
      <c r="D21">
        <v>29365789</v>
      </c>
      <c r="E21">
        <v>1</v>
      </c>
      <c r="F21">
        <v>1</v>
      </c>
      <c r="G21">
        <v>1</v>
      </c>
      <c r="H21">
        <v>1</v>
      </c>
      <c r="I21" t="s">
        <v>328</v>
      </c>
      <c r="J21" t="s">
        <v>3</v>
      </c>
      <c r="K21" t="s">
        <v>329</v>
      </c>
      <c r="L21">
        <v>1369</v>
      </c>
      <c r="N21">
        <v>1013</v>
      </c>
      <c r="O21" t="s">
        <v>297</v>
      </c>
      <c r="P21" t="s">
        <v>297</v>
      </c>
      <c r="Q21">
        <v>1</v>
      </c>
      <c r="W21">
        <v>0</v>
      </c>
      <c r="X21">
        <v>-857382621</v>
      </c>
      <c r="Y21">
        <v>4</v>
      </c>
      <c r="AA21">
        <v>0</v>
      </c>
      <c r="AB21">
        <v>0</v>
      </c>
      <c r="AC21">
        <v>0</v>
      </c>
      <c r="AD21">
        <v>8.5299999999999994</v>
      </c>
      <c r="AE21">
        <v>0</v>
      </c>
      <c r="AF21">
        <v>0</v>
      </c>
      <c r="AG21">
        <v>0</v>
      </c>
      <c r="AH21">
        <v>8.5299999999999994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4</v>
      </c>
      <c r="AU21" t="s">
        <v>3</v>
      </c>
      <c r="AV21">
        <v>1</v>
      </c>
      <c r="AW21">
        <v>2</v>
      </c>
      <c r="AX21">
        <v>42070383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Y21*Source!I34</f>
        <v>16</v>
      </c>
      <c r="CY21">
        <f>AD21</f>
        <v>8.5299999999999994</v>
      </c>
      <c r="CZ21">
        <f>AH21</f>
        <v>8.5299999999999994</v>
      </c>
      <c r="DA21">
        <f>AL21</f>
        <v>1</v>
      </c>
      <c r="DB21">
        <f t="shared" si="0"/>
        <v>34.119999999999997</v>
      </c>
      <c r="DC21">
        <f t="shared" si="1"/>
        <v>0</v>
      </c>
    </row>
    <row r="22" spans="1:107" x14ac:dyDescent="0.2">
      <c r="A22">
        <f>ROW(Source!A34)</f>
        <v>34</v>
      </c>
      <c r="B22">
        <v>42069975</v>
      </c>
      <c r="C22">
        <v>42070382</v>
      </c>
      <c r="D22">
        <v>29110546</v>
      </c>
      <c r="E22">
        <v>1</v>
      </c>
      <c r="F22">
        <v>1</v>
      </c>
      <c r="G22">
        <v>1</v>
      </c>
      <c r="H22">
        <v>3</v>
      </c>
      <c r="I22" t="s">
        <v>330</v>
      </c>
      <c r="J22" t="s">
        <v>331</v>
      </c>
      <c r="K22" t="s">
        <v>332</v>
      </c>
      <c r="L22">
        <v>1346</v>
      </c>
      <c r="N22">
        <v>1009</v>
      </c>
      <c r="O22" t="s">
        <v>310</v>
      </c>
      <c r="P22" t="s">
        <v>310</v>
      </c>
      <c r="Q22">
        <v>1</v>
      </c>
      <c r="W22">
        <v>0</v>
      </c>
      <c r="X22">
        <v>2102179917</v>
      </c>
      <c r="Y22">
        <v>0.01</v>
      </c>
      <c r="AA22">
        <v>35.630000000000003</v>
      </c>
      <c r="AB22">
        <v>0</v>
      </c>
      <c r="AC22">
        <v>0</v>
      </c>
      <c r="AD22">
        <v>0</v>
      </c>
      <c r="AE22">
        <v>35.630000000000003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0.01</v>
      </c>
      <c r="AU22" t="s">
        <v>3</v>
      </c>
      <c r="AV22">
        <v>0</v>
      </c>
      <c r="AW22">
        <v>2</v>
      </c>
      <c r="AX22">
        <v>42070384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Y22*Source!I34</f>
        <v>0.04</v>
      </c>
      <c r="CY22">
        <f t="shared" ref="CY22:CY29" si="8">AA22</f>
        <v>35.630000000000003</v>
      </c>
      <c r="CZ22">
        <f t="shared" ref="CZ22:CZ29" si="9">AE22</f>
        <v>35.630000000000003</v>
      </c>
      <c r="DA22">
        <f t="shared" ref="DA22:DA29" si="10">AI22</f>
        <v>1</v>
      </c>
      <c r="DB22">
        <f t="shared" si="0"/>
        <v>0.36</v>
      </c>
      <c r="DC22">
        <f t="shared" si="1"/>
        <v>0</v>
      </c>
    </row>
    <row r="23" spans="1:107" x14ac:dyDescent="0.2">
      <c r="A23">
        <f>ROW(Source!A34)</f>
        <v>34</v>
      </c>
      <c r="B23">
        <v>42069975</v>
      </c>
      <c r="C23">
        <v>42070382</v>
      </c>
      <c r="D23">
        <v>29107959</v>
      </c>
      <c r="E23">
        <v>1</v>
      </c>
      <c r="F23">
        <v>1</v>
      </c>
      <c r="G23">
        <v>1</v>
      </c>
      <c r="H23">
        <v>3</v>
      </c>
      <c r="I23" t="s">
        <v>333</v>
      </c>
      <c r="J23" t="s">
        <v>334</v>
      </c>
      <c r="K23" t="s">
        <v>335</v>
      </c>
      <c r="L23">
        <v>1346</v>
      </c>
      <c r="N23">
        <v>1009</v>
      </c>
      <c r="O23" t="s">
        <v>310</v>
      </c>
      <c r="P23" t="s">
        <v>310</v>
      </c>
      <c r="Q23">
        <v>1</v>
      </c>
      <c r="W23">
        <v>0</v>
      </c>
      <c r="X23">
        <v>-1808187047</v>
      </c>
      <c r="Y23">
        <v>0.01</v>
      </c>
      <c r="AA23">
        <v>155.01</v>
      </c>
      <c r="AB23">
        <v>0</v>
      </c>
      <c r="AC23">
        <v>0</v>
      </c>
      <c r="AD23">
        <v>0</v>
      </c>
      <c r="AE23">
        <v>155.01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0.01</v>
      </c>
      <c r="AU23" t="s">
        <v>3</v>
      </c>
      <c r="AV23">
        <v>0</v>
      </c>
      <c r="AW23">
        <v>2</v>
      </c>
      <c r="AX23">
        <v>42070385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Y23*Source!I34</f>
        <v>0.04</v>
      </c>
      <c r="CY23">
        <f t="shared" si="8"/>
        <v>155.01</v>
      </c>
      <c r="CZ23">
        <f t="shared" si="9"/>
        <v>155.01</v>
      </c>
      <c r="DA23">
        <f t="shared" si="10"/>
        <v>1</v>
      </c>
      <c r="DB23">
        <f t="shared" si="0"/>
        <v>1.55</v>
      </c>
      <c r="DC23">
        <f t="shared" si="1"/>
        <v>0</v>
      </c>
    </row>
    <row r="24" spans="1:107" x14ac:dyDescent="0.2">
      <c r="A24">
        <f>ROW(Source!A34)</f>
        <v>34</v>
      </c>
      <c r="B24">
        <v>42069975</v>
      </c>
      <c r="C24">
        <v>42070382</v>
      </c>
      <c r="D24">
        <v>29110831</v>
      </c>
      <c r="E24">
        <v>1</v>
      </c>
      <c r="F24">
        <v>1</v>
      </c>
      <c r="G24">
        <v>1</v>
      </c>
      <c r="H24">
        <v>3</v>
      </c>
      <c r="I24" t="s">
        <v>336</v>
      </c>
      <c r="J24" t="s">
        <v>337</v>
      </c>
      <c r="K24" t="s">
        <v>338</v>
      </c>
      <c r="L24">
        <v>1346</v>
      </c>
      <c r="N24">
        <v>1009</v>
      </c>
      <c r="O24" t="s">
        <v>310</v>
      </c>
      <c r="P24" t="s">
        <v>310</v>
      </c>
      <c r="Q24">
        <v>1</v>
      </c>
      <c r="W24">
        <v>0</v>
      </c>
      <c r="X24">
        <v>986031574</v>
      </c>
      <c r="Y24">
        <v>5.0000000000000001E-3</v>
      </c>
      <c r="AA24">
        <v>91.29</v>
      </c>
      <c r="AB24">
        <v>0</v>
      </c>
      <c r="AC24">
        <v>0</v>
      </c>
      <c r="AD24">
        <v>0</v>
      </c>
      <c r="AE24">
        <v>91.29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5.0000000000000001E-3</v>
      </c>
      <c r="AU24" t="s">
        <v>3</v>
      </c>
      <c r="AV24">
        <v>0</v>
      </c>
      <c r="AW24">
        <v>2</v>
      </c>
      <c r="AX24">
        <v>42070386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Y24*Source!I34</f>
        <v>0.02</v>
      </c>
      <c r="CY24">
        <f t="shared" si="8"/>
        <v>91.29</v>
      </c>
      <c r="CZ24">
        <f t="shared" si="9"/>
        <v>91.29</v>
      </c>
      <c r="DA24">
        <f t="shared" si="10"/>
        <v>1</v>
      </c>
      <c r="DB24">
        <f t="shared" si="0"/>
        <v>0.46</v>
      </c>
      <c r="DC24">
        <f t="shared" si="1"/>
        <v>0</v>
      </c>
    </row>
    <row r="25" spans="1:107" x14ac:dyDescent="0.2">
      <c r="A25">
        <f>ROW(Source!A34)</f>
        <v>34</v>
      </c>
      <c r="B25">
        <v>42069975</v>
      </c>
      <c r="C25">
        <v>42070382</v>
      </c>
      <c r="D25">
        <v>29121773</v>
      </c>
      <c r="E25">
        <v>1</v>
      </c>
      <c r="F25">
        <v>1</v>
      </c>
      <c r="G25">
        <v>1</v>
      </c>
      <c r="H25">
        <v>3</v>
      </c>
      <c r="I25" t="s">
        <v>339</v>
      </c>
      <c r="J25" t="s">
        <v>340</v>
      </c>
      <c r="K25" t="s">
        <v>341</v>
      </c>
      <c r="L25">
        <v>1355</v>
      </c>
      <c r="N25">
        <v>1010</v>
      </c>
      <c r="O25" t="s">
        <v>46</v>
      </c>
      <c r="P25" t="s">
        <v>46</v>
      </c>
      <c r="Q25">
        <v>100</v>
      </c>
      <c r="W25">
        <v>0</v>
      </c>
      <c r="X25">
        <v>2109979633</v>
      </c>
      <c r="Y25">
        <v>0.06</v>
      </c>
      <c r="AA25">
        <v>32.11</v>
      </c>
      <c r="AB25">
        <v>0</v>
      </c>
      <c r="AC25">
        <v>0</v>
      </c>
      <c r="AD25">
        <v>0</v>
      </c>
      <c r="AE25">
        <v>32.11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0.06</v>
      </c>
      <c r="AU25" t="s">
        <v>3</v>
      </c>
      <c r="AV25">
        <v>0</v>
      </c>
      <c r="AW25">
        <v>2</v>
      </c>
      <c r="AX25">
        <v>42070387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Y25*Source!I34</f>
        <v>0.24</v>
      </c>
      <c r="CY25">
        <f t="shared" si="8"/>
        <v>32.11</v>
      </c>
      <c r="CZ25">
        <f t="shared" si="9"/>
        <v>32.11</v>
      </c>
      <c r="DA25">
        <f t="shared" si="10"/>
        <v>1</v>
      </c>
      <c r="DB25">
        <f t="shared" si="0"/>
        <v>1.93</v>
      </c>
      <c r="DC25">
        <f t="shared" si="1"/>
        <v>0</v>
      </c>
    </row>
    <row r="26" spans="1:107" x14ac:dyDescent="0.2">
      <c r="A26">
        <f>ROW(Source!A34)</f>
        <v>34</v>
      </c>
      <c r="B26">
        <v>42069975</v>
      </c>
      <c r="C26">
        <v>42070382</v>
      </c>
      <c r="D26">
        <v>29150051</v>
      </c>
      <c r="E26">
        <v>1</v>
      </c>
      <c r="F26">
        <v>1</v>
      </c>
      <c r="G26">
        <v>1</v>
      </c>
      <c r="H26">
        <v>3</v>
      </c>
      <c r="I26" t="s">
        <v>342</v>
      </c>
      <c r="J26" t="s">
        <v>343</v>
      </c>
      <c r="K26" t="s">
        <v>344</v>
      </c>
      <c r="L26">
        <v>1383</v>
      </c>
      <c r="N26">
        <v>1013</v>
      </c>
      <c r="O26" t="s">
        <v>345</v>
      </c>
      <c r="P26" t="s">
        <v>345</v>
      </c>
      <c r="Q26">
        <v>1</v>
      </c>
      <c r="W26">
        <v>0</v>
      </c>
      <c r="X26">
        <v>1262479325</v>
      </c>
      <c r="Y26">
        <v>0.06</v>
      </c>
      <c r="AA26">
        <v>0.39</v>
      </c>
      <c r="AB26">
        <v>0</v>
      </c>
      <c r="AC26">
        <v>0</v>
      </c>
      <c r="AD26">
        <v>0</v>
      </c>
      <c r="AE26">
        <v>0.39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0.06</v>
      </c>
      <c r="AU26" t="s">
        <v>3</v>
      </c>
      <c r="AV26">
        <v>0</v>
      </c>
      <c r="AW26">
        <v>2</v>
      </c>
      <c r="AX26">
        <v>42070388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Y26*Source!I34</f>
        <v>0.24</v>
      </c>
      <c r="CY26">
        <f t="shared" si="8"/>
        <v>0.39</v>
      </c>
      <c r="CZ26">
        <f t="shared" si="9"/>
        <v>0.39</v>
      </c>
      <c r="DA26">
        <f t="shared" si="10"/>
        <v>1</v>
      </c>
      <c r="DB26">
        <f t="shared" si="0"/>
        <v>0.02</v>
      </c>
      <c r="DC26">
        <f t="shared" si="1"/>
        <v>0</v>
      </c>
    </row>
    <row r="27" spans="1:107" x14ac:dyDescent="0.2">
      <c r="A27">
        <f>ROW(Source!A34)</f>
        <v>34</v>
      </c>
      <c r="B27">
        <v>42069975</v>
      </c>
      <c r="C27">
        <v>42070382</v>
      </c>
      <c r="D27">
        <v>29158010</v>
      </c>
      <c r="E27">
        <v>1</v>
      </c>
      <c r="F27">
        <v>1</v>
      </c>
      <c r="G27">
        <v>1</v>
      </c>
      <c r="H27">
        <v>3</v>
      </c>
      <c r="I27" t="s">
        <v>346</v>
      </c>
      <c r="J27" t="s">
        <v>347</v>
      </c>
      <c r="K27" t="s">
        <v>348</v>
      </c>
      <c r="L27">
        <v>1346</v>
      </c>
      <c r="N27">
        <v>1009</v>
      </c>
      <c r="O27" t="s">
        <v>310</v>
      </c>
      <c r="P27" t="s">
        <v>310</v>
      </c>
      <c r="Q27">
        <v>1</v>
      </c>
      <c r="W27">
        <v>0</v>
      </c>
      <c r="X27">
        <v>-191194106</v>
      </c>
      <c r="Y27">
        <v>0.01</v>
      </c>
      <c r="AA27">
        <v>65.930000000000007</v>
      </c>
      <c r="AB27">
        <v>0</v>
      </c>
      <c r="AC27">
        <v>0</v>
      </c>
      <c r="AD27">
        <v>0</v>
      </c>
      <c r="AE27">
        <v>65.930000000000007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0.01</v>
      </c>
      <c r="AU27" t="s">
        <v>3</v>
      </c>
      <c r="AV27">
        <v>0</v>
      </c>
      <c r="AW27">
        <v>2</v>
      </c>
      <c r="AX27">
        <v>42070389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Y27*Source!I34</f>
        <v>0.04</v>
      </c>
      <c r="CY27">
        <f t="shared" si="8"/>
        <v>65.930000000000007</v>
      </c>
      <c r="CZ27">
        <f t="shared" si="9"/>
        <v>65.930000000000007</v>
      </c>
      <c r="DA27">
        <f t="shared" si="10"/>
        <v>1</v>
      </c>
      <c r="DB27">
        <f t="shared" si="0"/>
        <v>0.66</v>
      </c>
      <c r="DC27">
        <f t="shared" si="1"/>
        <v>0</v>
      </c>
    </row>
    <row r="28" spans="1:107" x14ac:dyDescent="0.2">
      <c r="A28">
        <f>ROW(Source!A34)</f>
        <v>34</v>
      </c>
      <c r="B28">
        <v>42069975</v>
      </c>
      <c r="C28">
        <v>42070382</v>
      </c>
      <c r="D28">
        <v>29171488</v>
      </c>
      <c r="E28">
        <v>1</v>
      </c>
      <c r="F28">
        <v>1</v>
      </c>
      <c r="G28">
        <v>1</v>
      </c>
      <c r="H28">
        <v>3</v>
      </c>
      <c r="I28" t="s">
        <v>349</v>
      </c>
      <c r="J28" t="s">
        <v>350</v>
      </c>
      <c r="K28" t="s">
        <v>351</v>
      </c>
      <c r="L28">
        <v>1346</v>
      </c>
      <c r="N28">
        <v>1009</v>
      </c>
      <c r="O28" t="s">
        <v>310</v>
      </c>
      <c r="P28" t="s">
        <v>310</v>
      </c>
      <c r="Q28">
        <v>1</v>
      </c>
      <c r="W28">
        <v>0</v>
      </c>
      <c r="X28">
        <v>-1165154911</v>
      </c>
      <c r="Y28">
        <v>0.05</v>
      </c>
      <c r="AA28">
        <v>47.57</v>
      </c>
      <c r="AB28">
        <v>0</v>
      </c>
      <c r="AC28">
        <v>0</v>
      </c>
      <c r="AD28">
        <v>0</v>
      </c>
      <c r="AE28">
        <v>47.57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0.05</v>
      </c>
      <c r="AU28" t="s">
        <v>3</v>
      </c>
      <c r="AV28">
        <v>0</v>
      </c>
      <c r="AW28">
        <v>2</v>
      </c>
      <c r="AX28">
        <v>42070390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Y28*Source!I34</f>
        <v>0.2</v>
      </c>
      <c r="CY28">
        <f t="shared" si="8"/>
        <v>47.57</v>
      </c>
      <c r="CZ28">
        <f t="shared" si="9"/>
        <v>47.57</v>
      </c>
      <c r="DA28">
        <f t="shared" si="10"/>
        <v>1</v>
      </c>
      <c r="DB28">
        <f t="shared" si="0"/>
        <v>2.38</v>
      </c>
      <c r="DC28">
        <f t="shared" si="1"/>
        <v>0</v>
      </c>
    </row>
    <row r="29" spans="1:107" x14ac:dyDescent="0.2">
      <c r="A29">
        <f>ROW(Source!A34)</f>
        <v>34</v>
      </c>
      <c r="B29">
        <v>42069975</v>
      </c>
      <c r="C29">
        <v>42070382</v>
      </c>
      <c r="D29">
        <v>29171808</v>
      </c>
      <c r="E29">
        <v>1</v>
      </c>
      <c r="F29">
        <v>1</v>
      </c>
      <c r="G29">
        <v>1</v>
      </c>
      <c r="H29">
        <v>3</v>
      </c>
      <c r="I29" t="s">
        <v>324</v>
      </c>
      <c r="J29" t="s">
        <v>325</v>
      </c>
      <c r="K29" t="s">
        <v>326</v>
      </c>
      <c r="L29">
        <v>1374</v>
      </c>
      <c r="N29">
        <v>1013</v>
      </c>
      <c r="O29" t="s">
        <v>327</v>
      </c>
      <c r="P29" t="s">
        <v>327</v>
      </c>
      <c r="Q29">
        <v>1</v>
      </c>
      <c r="W29">
        <v>0</v>
      </c>
      <c r="X29">
        <v>-915781824</v>
      </c>
      <c r="Y29">
        <v>0.68</v>
      </c>
      <c r="AA29">
        <v>1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0.68</v>
      </c>
      <c r="AU29" t="s">
        <v>3</v>
      </c>
      <c r="AV29">
        <v>0</v>
      </c>
      <c r="AW29">
        <v>2</v>
      </c>
      <c r="AX29">
        <v>42070392</v>
      </c>
      <c r="AY29">
        <v>1</v>
      </c>
      <c r="AZ29">
        <v>0</v>
      </c>
      <c r="BA29">
        <v>30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Y29*Source!I34</f>
        <v>2.72</v>
      </c>
      <c r="CY29">
        <f t="shared" si="8"/>
        <v>1</v>
      </c>
      <c r="CZ29">
        <f t="shared" si="9"/>
        <v>1</v>
      </c>
      <c r="DA29">
        <f t="shared" si="10"/>
        <v>1</v>
      </c>
      <c r="DB29">
        <f t="shared" si="0"/>
        <v>0.68</v>
      </c>
      <c r="DC29">
        <f t="shared" si="1"/>
        <v>0</v>
      </c>
    </row>
    <row r="30" spans="1:107" x14ac:dyDescent="0.2">
      <c r="A30">
        <f>ROW(Source!A35)</f>
        <v>35</v>
      </c>
      <c r="B30">
        <v>42069989</v>
      </c>
      <c r="C30">
        <v>42070382</v>
      </c>
      <c r="D30">
        <v>29365789</v>
      </c>
      <c r="E30">
        <v>1</v>
      </c>
      <c r="F30">
        <v>1</v>
      </c>
      <c r="G30">
        <v>1</v>
      </c>
      <c r="H30">
        <v>1</v>
      </c>
      <c r="I30" t="s">
        <v>328</v>
      </c>
      <c r="J30" t="s">
        <v>3</v>
      </c>
      <c r="K30" t="s">
        <v>329</v>
      </c>
      <c r="L30">
        <v>1369</v>
      </c>
      <c r="N30">
        <v>1013</v>
      </c>
      <c r="O30" t="s">
        <v>297</v>
      </c>
      <c r="P30" t="s">
        <v>297</v>
      </c>
      <c r="Q30">
        <v>1</v>
      </c>
      <c r="W30">
        <v>0</v>
      </c>
      <c r="X30">
        <v>-857382621</v>
      </c>
      <c r="Y30">
        <v>4</v>
      </c>
      <c r="AA30">
        <v>0</v>
      </c>
      <c r="AB30">
        <v>0</v>
      </c>
      <c r="AC30">
        <v>0</v>
      </c>
      <c r="AD30">
        <v>8.5299999999999994</v>
      </c>
      <c r="AE30">
        <v>0</v>
      </c>
      <c r="AF30">
        <v>0</v>
      </c>
      <c r="AG30">
        <v>0</v>
      </c>
      <c r="AH30">
        <v>8.5299999999999994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4</v>
      </c>
      <c r="AU30" t="s">
        <v>3</v>
      </c>
      <c r="AV30">
        <v>1</v>
      </c>
      <c r="AW30">
        <v>2</v>
      </c>
      <c r="AX30">
        <v>42070383</v>
      </c>
      <c r="AY30">
        <v>1</v>
      </c>
      <c r="AZ30">
        <v>0</v>
      </c>
      <c r="BA30">
        <v>31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Y30*Source!I35</f>
        <v>16</v>
      </c>
      <c r="CY30">
        <f>AD30</f>
        <v>8.5299999999999994</v>
      </c>
      <c r="CZ30">
        <f>AH30</f>
        <v>8.5299999999999994</v>
      </c>
      <c r="DA30">
        <f>AL30</f>
        <v>1</v>
      </c>
      <c r="DB30">
        <f t="shared" si="0"/>
        <v>34.119999999999997</v>
      </c>
      <c r="DC30">
        <f t="shared" si="1"/>
        <v>0</v>
      </c>
    </row>
    <row r="31" spans="1:107" x14ac:dyDescent="0.2">
      <c r="A31">
        <f>ROW(Source!A35)</f>
        <v>35</v>
      </c>
      <c r="B31">
        <v>42069989</v>
      </c>
      <c r="C31">
        <v>42070382</v>
      </c>
      <c r="D31">
        <v>29110546</v>
      </c>
      <c r="E31">
        <v>1</v>
      </c>
      <c r="F31">
        <v>1</v>
      </c>
      <c r="G31">
        <v>1</v>
      </c>
      <c r="H31">
        <v>3</v>
      </c>
      <c r="I31" t="s">
        <v>330</v>
      </c>
      <c r="J31" t="s">
        <v>331</v>
      </c>
      <c r="K31" t="s">
        <v>332</v>
      </c>
      <c r="L31">
        <v>1346</v>
      </c>
      <c r="N31">
        <v>1009</v>
      </c>
      <c r="O31" t="s">
        <v>310</v>
      </c>
      <c r="P31" t="s">
        <v>310</v>
      </c>
      <c r="Q31">
        <v>1</v>
      </c>
      <c r="W31">
        <v>0</v>
      </c>
      <c r="X31">
        <v>2102179917</v>
      </c>
      <c r="Y31">
        <v>0.01</v>
      </c>
      <c r="AA31">
        <v>107.6</v>
      </c>
      <c r="AB31">
        <v>0</v>
      </c>
      <c r="AC31">
        <v>0</v>
      </c>
      <c r="AD31">
        <v>0</v>
      </c>
      <c r="AE31">
        <v>35.630000000000003</v>
      </c>
      <c r="AF31">
        <v>0</v>
      </c>
      <c r="AG31">
        <v>0</v>
      </c>
      <c r="AH31">
        <v>0</v>
      </c>
      <c r="AI31">
        <v>3.02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0.01</v>
      </c>
      <c r="AU31" t="s">
        <v>3</v>
      </c>
      <c r="AV31">
        <v>0</v>
      </c>
      <c r="AW31">
        <v>2</v>
      </c>
      <c r="AX31">
        <v>42070384</v>
      </c>
      <c r="AY31">
        <v>1</v>
      </c>
      <c r="AZ31">
        <v>0</v>
      </c>
      <c r="BA31">
        <v>32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Y31*Source!I35</f>
        <v>0.04</v>
      </c>
      <c r="CY31">
        <f t="shared" ref="CY31:CY38" si="11">AA31</f>
        <v>107.6</v>
      </c>
      <c r="CZ31">
        <f t="shared" ref="CZ31:CZ38" si="12">AE31</f>
        <v>35.630000000000003</v>
      </c>
      <c r="DA31">
        <f t="shared" ref="DA31:DA38" si="13">AI31</f>
        <v>3.02</v>
      </c>
      <c r="DB31">
        <f t="shared" si="0"/>
        <v>0.36</v>
      </c>
      <c r="DC31">
        <f t="shared" si="1"/>
        <v>0</v>
      </c>
    </row>
    <row r="32" spans="1:107" x14ac:dyDescent="0.2">
      <c r="A32">
        <f>ROW(Source!A35)</f>
        <v>35</v>
      </c>
      <c r="B32">
        <v>42069989</v>
      </c>
      <c r="C32">
        <v>42070382</v>
      </c>
      <c r="D32">
        <v>29107959</v>
      </c>
      <c r="E32">
        <v>1</v>
      </c>
      <c r="F32">
        <v>1</v>
      </c>
      <c r="G32">
        <v>1</v>
      </c>
      <c r="H32">
        <v>3</v>
      </c>
      <c r="I32" t="s">
        <v>333</v>
      </c>
      <c r="J32" t="s">
        <v>334</v>
      </c>
      <c r="K32" t="s">
        <v>335</v>
      </c>
      <c r="L32">
        <v>1346</v>
      </c>
      <c r="N32">
        <v>1009</v>
      </c>
      <c r="O32" t="s">
        <v>310</v>
      </c>
      <c r="P32" t="s">
        <v>310</v>
      </c>
      <c r="Q32">
        <v>1</v>
      </c>
      <c r="W32">
        <v>0</v>
      </c>
      <c r="X32">
        <v>-1808187047</v>
      </c>
      <c r="Y32">
        <v>0.01</v>
      </c>
      <c r="AA32">
        <v>285.22000000000003</v>
      </c>
      <c r="AB32">
        <v>0</v>
      </c>
      <c r="AC32">
        <v>0</v>
      </c>
      <c r="AD32">
        <v>0</v>
      </c>
      <c r="AE32">
        <v>155.01</v>
      </c>
      <c r="AF32">
        <v>0</v>
      </c>
      <c r="AG32">
        <v>0</v>
      </c>
      <c r="AH32">
        <v>0</v>
      </c>
      <c r="AI32">
        <v>1.84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0.01</v>
      </c>
      <c r="AU32" t="s">
        <v>3</v>
      </c>
      <c r="AV32">
        <v>0</v>
      </c>
      <c r="AW32">
        <v>2</v>
      </c>
      <c r="AX32">
        <v>42070385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Y32*Source!I35</f>
        <v>0.04</v>
      </c>
      <c r="CY32">
        <f t="shared" si="11"/>
        <v>285.22000000000003</v>
      </c>
      <c r="CZ32">
        <f t="shared" si="12"/>
        <v>155.01</v>
      </c>
      <c r="DA32">
        <f t="shared" si="13"/>
        <v>1.84</v>
      </c>
      <c r="DB32">
        <f t="shared" si="0"/>
        <v>1.55</v>
      </c>
      <c r="DC32">
        <f t="shared" si="1"/>
        <v>0</v>
      </c>
    </row>
    <row r="33" spans="1:107" x14ac:dyDescent="0.2">
      <c r="A33">
        <f>ROW(Source!A35)</f>
        <v>35</v>
      </c>
      <c r="B33">
        <v>42069989</v>
      </c>
      <c r="C33">
        <v>42070382</v>
      </c>
      <c r="D33">
        <v>29110831</v>
      </c>
      <c r="E33">
        <v>1</v>
      </c>
      <c r="F33">
        <v>1</v>
      </c>
      <c r="G33">
        <v>1</v>
      </c>
      <c r="H33">
        <v>3</v>
      </c>
      <c r="I33" t="s">
        <v>336</v>
      </c>
      <c r="J33" t="s">
        <v>337</v>
      </c>
      <c r="K33" t="s">
        <v>338</v>
      </c>
      <c r="L33">
        <v>1346</v>
      </c>
      <c r="N33">
        <v>1009</v>
      </c>
      <c r="O33" t="s">
        <v>310</v>
      </c>
      <c r="P33" t="s">
        <v>310</v>
      </c>
      <c r="Q33">
        <v>1</v>
      </c>
      <c r="W33">
        <v>0</v>
      </c>
      <c r="X33">
        <v>986031574</v>
      </c>
      <c r="Y33">
        <v>5.0000000000000001E-3</v>
      </c>
      <c r="AA33">
        <v>160.66999999999999</v>
      </c>
      <c r="AB33">
        <v>0</v>
      </c>
      <c r="AC33">
        <v>0</v>
      </c>
      <c r="AD33">
        <v>0</v>
      </c>
      <c r="AE33">
        <v>91.29</v>
      </c>
      <c r="AF33">
        <v>0</v>
      </c>
      <c r="AG33">
        <v>0</v>
      </c>
      <c r="AH33">
        <v>0</v>
      </c>
      <c r="AI33">
        <v>1.76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5.0000000000000001E-3</v>
      </c>
      <c r="AU33" t="s">
        <v>3</v>
      </c>
      <c r="AV33">
        <v>0</v>
      </c>
      <c r="AW33">
        <v>2</v>
      </c>
      <c r="AX33">
        <v>42070386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Y33*Source!I35</f>
        <v>0.02</v>
      </c>
      <c r="CY33">
        <f t="shared" si="11"/>
        <v>160.66999999999999</v>
      </c>
      <c r="CZ33">
        <f t="shared" si="12"/>
        <v>91.29</v>
      </c>
      <c r="DA33">
        <f t="shared" si="13"/>
        <v>1.76</v>
      </c>
      <c r="DB33">
        <f t="shared" ref="DB33:DB64" si="14">ROUND(ROUND(AT33*CZ33,2),6)</f>
        <v>0.46</v>
      </c>
      <c r="DC33">
        <f t="shared" ref="DC33:DC64" si="15">ROUND(ROUND(AT33*AG33,2),6)</f>
        <v>0</v>
      </c>
    </row>
    <row r="34" spans="1:107" x14ac:dyDescent="0.2">
      <c r="A34">
        <f>ROW(Source!A35)</f>
        <v>35</v>
      </c>
      <c r="B34">
        <v>42069989</v>
      </c>
      <c r="C34">
        <v>42070382</v>
      </c>
      <c r="D34">
        <v>29121773</v>
      </c>
      <c r="E34">
        <v>1</v>
      </c>
      <c r="F34">
        <v>1</v>
      </c>
      <c r="G34">
        <v>1</v>
      </c>
      <c r="H34">
        <v>3</v>
      </c>
      <c r="I34" t="s">
        <v>339</v>
      </c>
      <c r="J34" t="s">
        <v>340</v>
      </c>
      <c r="K34" t="s">
        <v>341</v>
      </c>
      <c r="L34">
        <v>1355</v>
      </c>
      <c r="N34">
        <v>1010</v>
      </c>
      <c r="O34" t="s">
        <v>46</v>
      </c>
      <c r="P34" t="s">
        <v>46</v>
      </c>
      <c r="Q34">
        <v>100</v>
      </c>
      <c r="W34">
        <v>0</v>
      </c>
      <c r="X34">
        <v>2109979633</v>
      </c>
      <c r="Y34">
        <v>0.06</v>
      </c>
      <c r="AA34">
        <v>90.55</v>
      </c>
      <c r="AB34">
        <v>0</v>
      </c>
      <c r="AC34">
        <v>0</v>
      </c>
      <c r="AD34">
        <v>0</v>
      </c>
      <c r="AE34">
        <v>32.11</v>
      </c>
      <c r="AF34">
        <v>0</v>
      </c>
      <c r="AG34">
        <v>0</v>
      </c>
      <c r="AH34">
        <v>0</v>
      </c>
      <c r="AI34">
        <v>2.82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0.06</v>
      </c>
      <c r="AU34" t="s">
        <v>3</v>
      </c>
      <c r="AV34">
        <v>0</v>
      </c>
      <c r="AW34">
        <v>2</v>
      </c>
      <c r="AX34">
        <v>42070387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Y34*Source!I35</f>
        <v>0.24</v>
      </c>
      <c r="CY34">
        <f t="shared" si="11"/>
        <v>90.55</v>
      </c>
      <c r="CZ34">
        <f t="shared" si="12"/>
        <v>32.11</v>
      </c>
      <c r="DA34">
        <f t="shared" si="13"/>
        <v>2.82</v>
      </c>
      <c r="DB34">
        <f t="shared" si="14"/>
        <v>1.93</v>
      </c>
      <c r="DC34">
        <f t="shared" si="15"/>
        <v>0</v>
      </c>
    </row>
    <row r="35" spans="1:107" x14ac:dyDescent="0.2">
      <c r="A35">
        <f>ROW(Source!A35)</f>
        <v>35</v>
      </c>
      <c r="B35">
        <v>42069989</v>
      </c>
      <c r="C35">
        <v>42070382</v>
      </c>
      <c r="D35">
        <v>29150051</v>
      </c>
      <c r="E35">
        <v>1</v>
      </c>
      <c r="F35">
        <v>1</v>
      </c>
      <c r="G35">
        <v>1</v>
      </c>
      <c r="H35">
        <v>3</v>
      </c>
      <c r="I35" t="s">
        <v>342</v>
      </c>
      <c r="J35" t="s">
        <v>343</v>
      </c>
      <c r="K35" t="s">
        <v>344</v>
      </c>
      <c r="L35">
        <v>1383</v>
      </c>
      <c r="N35">
        <v>1013</v>
      </c>
      <c r="O35" t="s">
        <v>345</v>
      </c>
      <c r="P35" t="s">
        <v>345</v>
      </c>
      <c r="Q35">
        <v>1</v>
      </c>
      <c r="W35">
        <v>0</v>
      </c>
      <c r="X35">
        <v>1262479325</v>
      </c>
      <c r="Y35">
        <v>0.06</v>
      </c>
      <c r="AA35">
        <v>4.4800000000000004</v>
      </c>
      <c r="AB35">
        <v>0</v>
      </c>
      <c r="AC35">
        <v>0</v>
      </c>
      <c r="AD35">
        <v>0</v>
      </c>
      <c r="AE35">
        <v>0.39</v>
      </c>
      <c r="AF35">
        <v>0</v>
      </c>
      <c r="AG35">
        <v>0</v>
      </c>
      <c r="AH35">
        <v>0</v>
      </c>
      <c r="AI35">
        <v>11.49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0.06</v>
      </c>
      <c r="AU35" t="s">
        <v>3</v>
      </c>
      <c r="AV35">
        <v>0</v>
      </c>
      <c r="AW35">
        <v>2</v>
      </c>
      <c r="AX35">
        <v>42070388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Y35*Source!I35</f>
        <v>0.24</v>
      </c>
      <c r="CY35">
        <f t="shared" si="11"/>
        <v>4.4800000000000004</v>
      </c>
      <c r="CZ35">
        <f t="shared" si="12"/>
        <v>0.39</v>
      </c>
      <c r="DA35">
        <f t="shared" si="13"/>
        <v>11.49</v>
      </c>
      <c r="DB35">
        <f t="shared" si="14"/>
        <v>0.02</v>
      </c>
      <c r="DC35">
        <f t="shared" si="15"/>
        <v>0</v>
      </c>
    </row>
    <row r="36" spans="1:107" x14ac:dyDescent="0.2">
      <c r="A36">
        <f>ROW(Source!A35)</f>
        <v>35</v>
      </c>
      <c r="B36">
        <v>42069989</v>
      </c>
      <c r="C36">
        <v>42070382</v>
      </c>
      <c r="D36">
        <v>29158010</v>
      </c>
      <c r="E36">
        <v>1</v>
      </c>
      <c r="F36">
        <v>1</v>
      </c>
      <c r="G36">
        <v>1</v>
      </c>
      <c r="H36">
        <v>3</v>
      </c>
      <c r="I36" t="s">
        <v>346</v>
      </c>
      <c r="J36" t="s">
        <v>347</v>
      </c>
      <c r="K36" t="s">
        <v>348</v>
      </c>
      <c r="L36">
        <v>1346</v>
      </c>
      <c r="N36">
        <v>1009</v>
      </c>
      <c r="O36" t="s">
        <v>310</v>
      </c>
      <c r="P36" t="s">
        <v>310</v>
      </c>
      <c r="Q36">
        <v>1</v>
      </c>
      <c r="W36">
        <v>0</v>
      </c>
      <c r="X36">
        <v>-191194106</v>
      </c>
      <c r="Y36">
        <v>0.01</v>
      </c>
      <c r="AA36">
        <v>605.24</v>
      </c>
      <c r="AB36">
        <v>0</v>
      </c>
      <c r="AC36">
        <v>0</v>
      </c>
      <c r="AD36">
        <v>0</v>
      </c>
      <c r="AE36">
        <v>65.930000000000007</v>
      </c>
      <c r="AF36">
        <v>0</v>
      </c>
      <c r="AG36">
        <v>0</v>
      </c>
      <c r="AH36">
        <v>0</v>
      </c>
      <c r="AI36">
        <v>9.18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0.01</v>
      </c>
      <c r="AU36" t="s">
        <v>3</v>
      </c>
      <c r="AV36">
        <v>0</v>
      </c>
      <c r="AW36">
        <v>2</v>
      </c>
      <c r="AX36">
        <v>42070389</v>
      </c>
      <c r="AY36">
        <v>1</v>
      </c>
      <c r="AZ36">
        <v>0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Y36*Source!I35</f>
        <v>0.04</v>
      </c>
      <c r="CY36">
        <f t="shared" si="11"/>
        <v>605.24</v>
      </c>
      <c r="CZ36">
        <f t="shared" si="12"/>
        <v>65.930000000000007</v>
      </c>
      <c r="DA36">
        <f t="shared" si="13"/>
        <v>9.18</v>
      </c>
      <c r="DB36">
        <f t="shared" si="14"/>
        <v>0.66</v>
      </c>
      <c r="DC36">
        <f t="shared" si="15"/>
        <v>0</v>
      </c>
    </row>
    <row r="37" spans="1:107" x14ac:dyDescent="0.2">
      <c r="A37">
        <f>ROW(Source!A35)</f>
        <v>35</v>
      </c>
      <c r="B37">
        <v>42069989</v>
      </c>
      <c r="C37">
        <v>42070382</v>
      </c>
      <c r="D37">
        <v>29171488</v>
      </c>
      <c r="E37">
        <v>1</v>
      </c>
      <c r="F37">
        <v>1</v>
      </c>
      <c r="G37">
        <v>1</v>
      </c>
      <c r="H37">
        <v>3</v>
      </c>
      <c r="I37" t="s">
        <v>349</v>
      </c>
      <c r="J37" t="s">
        <v>350</v>
      </c>
      <c r="K37" t="s">
        <v>351</v>
      </c>
      <c r="L37">
        <v>1346</v>
      </c>
      <c r="N37">
        <v>1009</v>
      </c>
      <c r="O37" t="s">
        <v>310</v>
      </c>
      <c r="P37" t="s">
        <v>310</v>
      </c>
      <c r="Q37">
        <v>1</v>
      </c>
      <c r="W37">
        <v>0</v>
      </c>
      <c r="X37">
        <v>-1165154911</v>
      </c>
      <c r="Y37">
        <v>0.05</v>
      </c>
      <c r="AA37">
        <v>87.05</v>
      </c>
      <c r="AB37">
        <v>0</v>
      </c>
      <c r="AC37">
        <v>0</v>
      </c>
      <c r="AD37">
        <v>0</v>
      </c>
      <c r="AE37">
        <v>47.57</v>
      </c>
      <c r="AF37">
        <v>0</v>
      </c>
      <c r="AG37">
        <v>0</v>
      </c>
      <c r="AH37">
        <v>0</v>
      </c>
      <c r="AI37">
        <v>1.83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0.05</v>
      </c>
      <c r="AU37" t="s">
        <v>3</v>
      </c>
      <c r="AV37">
        <v>0</v>
      </c>
      <c r="AW37">
        <v>2</v>
      </c>
      <c r="AX37">
        <v>42070390</v>
      </c>
      <c r="AY37">
        <v>1</v>
      </c>
      <c r="AZ37">
        <v>0</v>
      </c>
      <c r="BA37">
        <v>38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Y37*Source!I35</f>
        <v>0.2</v>
      </c>
      <c r="CY37">
        <f t="shared" si="11"/>
        <v>87.05</v>
      </c>
      <c r="CZ37">
        <f t="shared" si="12"/>
        <v>47.57</v>
      </c>
      <c r="DA37">
        <f t="shared" si="13"/>
        <v>1.83</v>
      </c>
      <c r="DB37">
        <f t="shared" si="14"/>
        <v>2.38</v>
      </c>
      <c r="DC37">
        <f t="shared" si="15"/>
        <v>0</v>
      </c>
    </row>
    <row r="38" spans="1:107" x14ac:dyDescent="0.2">
      <c r="A38">
        <f>ROW(Source!A35)</f>
        <v>35</v>
      </c>
      <c r="B38">
        <v>42069989</v>
      </c>
      <c r="C38">
        <v>42070382</v>
      </c>
      <c r="D38">
        <v>29171808</v>
      </c>
      <c r="E38">
        <v>1</v>
      </c>
      <c r="F38">
        <v>1</v>
      </c>
      <c r="G38">
        <v>1</v>
      </c>
      <c r="H38">
        <v>3</v>
      </c>
      <c r="I38" t="s">
        <v>324</v>
      </c>
      <c r="J38" t="s">
        <v>325</v>
      </c>
      <c r="K38" t="s">
        <v>326</v>
      </c>
      <c r="L38">
        <v>1374</v>
      </c>
      <c r="N38">
        <v>1013</v>
      </c>
      <c r="O38" t="s">
        <v>327</v>
      </c>
      <c r="P38" t="s">
        <v>327</v>
      </c>
      <c r="Q38">
        <v>1</v>
      </c>
      <c r="W38">
        <v>0</v>
      </c>
      <c r="X38">
        <v>-915781824</v>
      </c>
      <c r="Y38">
        <v>0.68</v>
      </c>
      <c r="AA38">
        <v>1</v>
      </c>
      <c r="AB38">
        <v>0</v>
      </c>
      <c r="AC38">
        <v>0</v>
      </c>
      <c r="AD38">
        <v>0</v>
      </c>
      <c r="AE38">
        <v>1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0.68</v>
      </c>
      <c r="AU38" t="s">
        <v>3</v>
      </c>
      <c r="AV38">
        <v>0</v>
      </c>
      <c r="AW38">
        <v>2</v>
      </c>
      <c r="AX38">
        <v>42070392</v>
      </c>
      <c r="AY38">
        <v>1</v>
      </c>
      <c r="AZ38">
        <v>0</v>
      </c>
      <c r="BA38">
        <v>40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Y38*Source!I35</f>
        <v>2.72</v>
      </c>
      <c r="CY38">
        <f t="shared" si="11"/>
        <v>1</v>
      </c>
      <c r="CZ38">
        <f t="shared" si="12"/>
        <v>1</v>
      </c>
      <c r="DA38">
        <f t="shared" si="13"/>
        <v>1</v>
      </c>
      <c r="DB38">
        <f t="shared" si="14"/>
        <v>0.68</v>
      </c>
      <c r="DC38">
        <f t="shared" si="15"/>
        <v>0</v>
      </c>
    </row>
    <row r="39" spans="1:107" x14ac:dyDescent="0.2">
      <c r="A39">
        <f>ROW(Source!A36)</f>
        <v>36</v>
      </c>
      <c r="B39">
        <v>42069975</v>
      </c>
      <c r="C39">
        <v>42071237</v>
      </c>
      <c r="D39">
        <v>29361034</v>
      </c>
      <c r="E39">
        <v>1</v>
      </c>
      <c r="F39">
        <v>1</v>
      </c>
      <c r="G39">
        <v>1</v>
      </c>
      <c r="H39">
        <v>1</v>
      </c>
      <c r="I39" t="s">
        <v>352</v>
      </c>
      <c r="J39" t="s">
        <v>3</v>
      </c>
      <c r="K39" t="s">
        <v>353</v>
      </c>
      <c r="L39">
        <v>1369</v>
      </c>
      <c r="N39">
        <v>1013</v>
      </c>
      <c r="O39" t="s">
        <v>297</v>
      </c>
      <c r="P39" t="s">
        <v>297</v>
      </c>
      <c r="Q39">
        <v>1</v>
      </c>
      <c r="W39">
        <v>0</v>
      </c>
      <c r="X39">
        <v>184923391</v>
      </c>
      <c r="Y39">
        <v>4.49</v>
      </c>
      <c r="AA39">
        <v>0</v>
      </c>
      <c r="AB39">
        <v>0</v>
      </c>
      <c r="AC39">
        <v>0</v>
      </c>
      <c r="AD39">
        <v>9.4</v>
      </c>
      <c r="AE39">
        <v>0</v>
      </c>
      <c r="AF39">
        <v>0</v>
      </c>
      <c r="AG39">
        <v>0</v>
      </c>
      <c r="AH39">
        <v>9.4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4.49</v>
      </c>
      <c r="AU39" t="s">
        <v>3</v>
      </c>
      <c r="AV39">
        <v>1</v>
      </c>
      <c r="AW39">
        <v>2</v>
      </c>
      <c r="AX39">
        <v>42071238</v>
      </c>
      <c r="AY39">
        <v>1</v>
      </c>
      <c r="AZ39">
        <v>0</v>
      </c>
      <c r="BA39">
        <v>41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Y39*Source!I36</f>
        <v>8.9800000000000005E-2</v>
      </c>
      <c r="CY39">
        <f>AD39</f>
        <v>9.4</v>
      </c>
      <c r="CZ39">
        <f>AH39</f>
        <v>9.4</v>
      </c>
      <c r="DA39">
        <f>AL39</f>
        <v>1</v>
      </c>
      <c r="DB39">
        <f t="shared" si="14"/>
        <v>42.21</v>
      </c>
      <c r="DC39">
        <f t="shared" si="15"/>
        <v>0</v>
      </c>
    </row>
    <row r="40" spans="1:107" x14ac:dyDescent="0.2">
      <c r="A40">
        <f>ROW(Source!A36)</f>
        <v>36</v>
      </c>
      <c r="B40">
        <v>42069975</v>
      </c>
      <c r="C40">
        <v>42071237</v>
      </c>
      <c r="D40">
        <v>121548</v>
      </c>
      <c r="E40">
        <v>1</v>
      </c>
      <c r="F40">
        <v>1</v>
      </c>
      <c r="G40">
        <v>1</v>
      </c>
      <c r="H40">
        <v>1</v>
      </c>
      <c r="I40" t="s">
        <v>224</v>
      </c>
      <c r="J40" t="s">
        <v>3</v>
      </c>
      <c r="K40" t="s">
        <v>298</v>
      </c>
      <c r="L40">
        <v>608254</v>
      </c>
      <c r="N40">
        <v>1013</v>
      </c>
      <c r="O40" t="s">
        <v>299</v>
      </c>
      <c r="P40" t="s">
        <v>299</v>
      </c>
      <c r="Q40">
        <v>1</v>
      </c>
      <c r="W40">
        <v>0</v>
      </c>
      <c r="X40">
        <v>-185737400</v>
      </c>
      <c r="Y40">
        <v>0.01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0.01</v>
      </c>
      <c r="AU40" t="s">
        <v>3</v>
      </c>
      <c r="AV40">
        <v>2</v>
      </c>
      <c r="AW40">
        <v>2</v>
      </c>
      <c r="AX40">
        <v>42071239</v>
      </c>
      <c r="AY40">
        <v>1</v>
      </c>
      <c r="AZ40">
        <v>0</v>
      </c>
      <c r="BA40">
        <v>42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Y40*Source!I36</f>
        <v>2.0000000000000001E-4</v>
      </c>
      <c r="CY40">
        <f>AD40</f>
        <v>0</v>
      </c>
      <c r="CZ40">
        <f>AH40</f>
        <v>0</v>
      </c>
      <c r="DA40">
        <f>AL40</f>
        <v>1</v>
      </c>
      <c r="DB40">
        <f t="shared" si="14"/>
        <v>0</v>
      </c>
      <c r="DC40">
        <f t="shared" si="15"/>
        <v>0</v>
      </c>
    </row>
    <row r="41" spans="1:107" x14ac:dyDescent="0.2">
      <c r="A41">
        <f>ROW(Source!A36)</f>
        <v>36</v>
      </c>
      <c r="B41">
        <v>42069975</v>
      </c>
      <c r="C41">
        <v>42071237</v>
      </c>
      <c r="D41">
        <v>29172362</v>
      </c>
      <c r="E41">
        <v>1</v>
      </c>
      <c r="F41">
        <v>1</v>
      </c>
      <c r="G41">
        <v>1</v>
      </c>
      <c r="H41">
        <v>2</v>
      </c>
      <c r="I41" t="s">
        <v>300</v>
      </c>
      <c r="J41" t="s">
        <v>301</v>
      </c>
      <c r="K41" t="s">
        <v>302</v>
      </c>
      <c r="L41">
        <v>1368</v>
      </c>
      <c r="N41">
        <v>1011</v>
      </c>
      <c r="O41" t="s">
        <v>303</v>
      </c>
      <c r="P41" t="s">
        <v>303</v>
      </c>
      <c r="Q41">
        <v>1</v>
      </c>
      <c r="W41">
        <v>0</v>
      </c>
      <c r="X41">
        <v>783836208</v>
      </c>
      <c r="Y41">
        <v>0.01</v>
      </c>
      <c r="AA41">
        <v>0</v>
      </c>
      <c r="AB41">
        <v>134.65</v>
      </c>
      <c r="AC41">
        <v>13.5</v>
      </c>
      <c r="AD41">
        <v>0</v>
      </c>
      <c r="AE41">
        <v>0</v>
      </c>
      <c r="AF41">
        <v>134.65</v>
      </c>
      <c r="AG41">
        <v>13.5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0.01</v>
      </c>
      <c r="AU41" t="s">
        <v>3</v>
      </c>
      <c r="AV41">
        <v>0</v>
      </c>
      <c r="AW41">
        <v>2</v>
      </c>
      <c r="AX41">
        <v>42071240</v>
      </c>
      <c r="AY41">
        <v>1</v>
      </c>
      <c r="AZ41">
        <v>0</v>
      </c>
      <c r="BA41">
        <v>43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Y41*Source!I36</f>
        <v>2.0000000000000001E-4</v>
      </c>
      <c r="CY41">
        <f>AB41</f>
        <v>134.65</v>
      </c>
      <c r="CZ41">
        <f>AF41</f>
        <v>134.65</v>
      </c>
      <c r="DA41">
        <f>AJ41</f>
        <v>1</v>
      </c>
      <c r="DB41">
        <f t="shared" si="14"/>
        <v>1.35</v>
      </c>
      <c r="DC41">
        <f t="shared" si="15"/>
        <v>0.14000000000000001</v>
      </c>
    </row>
    <row r="42" spans="1:107" x14ac:dyDescent="0.2">
      <c r="A42">
        <f>ROW(Source!A36)</f>
        <v>36</v>
      </c>
      <c r="B42">
        <v>42069975</v>
      </c>
      <c r="C42">
        <v>42071237</v>
      </c>
      <c r="D42">
        <v>29174913</v>
      </c>
      <c r="E42">
        <v>1</v>
      </c>
      <c r="F42">
        <v>1</v>
      </c>
      <c r="G42">
        <v>1</v>
      </c>
      <c r="H42">
        <v>2</v>
      </c>
      <c r="I42" t="s">
        <v>304</v>
      </c>
      <c r="J42" t="s">
        <v>305</v>
      </c>
      <c r="K42" t="s">
        <v>306</v>
      </c>
      <c r="L42">
        <v>1368</v>
      </c>
      <c r="N42">
        <v>1011</v>
      </c>
      <c r="O42" t="s">
        <v>303</v>
      </c>
      <c r="P42" t="s">
        <v>303</v>
      </c>
      <c r="Q42">
        <v>1</v>
      </c>
      <c r="W42">
        <v>0</v>
      </c>
      <c r="X42">
        <v>1230759911</v>
      </c>
      <c r="Y42">
        <v>0.01</v>
      </c>
      <c r="AA42">
        <v>0</v>
      </c>
      <c r="AB42">
        <v>87.17</v>
      </c>
      <c r="AC42">
        <v>11.6</v>
      </c>
      <c r="AD42">
        <v>0</v>
      </c>
      <c r="AE42">
        <v>0</v>
      </c>
      <c r="AF42">
        <v>87.17</v>
      </c>
      <c r="AG42">
        <v>11.6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0.01</v>
      </c>
      <c r="AU42" t="s">
        <v>3</v>
      </c>
      <c r="AV42">
        <v>0</v>
      </c>
      <c r="AW42">
        <v>2</v>
      </c>
      <c r="AX42">
        <v>42071241</v>
      </c>
      <c r="AY42">
        <v>1</v>
      </c>
      <c r="AZ42">
        <v>0</v>
      </c>
      <c r="BA42">
        <v>44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Y42*Source!I36</f>
        <v>2.0000000000000001E-4</v>
      </c>
      <c r="CY42">
        <f>AB42</f>
        <v>87.17</v>
      </c>
      <c r="CZ42">
        <f>AF42</f>
        <v>87.17</v>
      </c>
      <c r="DA42">
        <f>AJ42</f>
        <v>1</v>
      </c>
      <c r="DB42">
        <f t="shared" si="14"/>
        <v>0.87</v>
      </c>
      <c r="DC42">
        <f t="shared" si="15"/>
        <v>0.12</v>
      </c>
    </row>
    <row r="43" spans="1:107" x14ac:dyDescent="0.2">
      <c r="A43">
        <f>ROW(Source!A36)</f>
        <v>36</v>
      </c>
      <c r="B43">
        <v>42069975</v>
      </c>
      <c r="C43">
        <v>42071237</v>
      </c>
      <c r="D43">
        <v>29108269</v>
      </c>
      <c r="E43">
        <v>1</v>
      </c>
      <c r="F43">
        <v>1</v>
      </c>
      <c r="G43">
        <v>1</v>
      </c>
      <c r="H43">
        <v>3</v>
      </c>
      <c r="I43" t="s">
        <v>354</v>
      </c>
      <c r="J43" t="s">
        <v>355</v>
      </c>
      <c r="K43" t="s">
        <v>356</v>
      </c>
      <c r="L43">
        <v>1348</v>
      </c>
      <c r="N43">
        <v>1009</v>
      </c>
      <c r="O43" t="s">
        <v>357</v>
      </c>
      <c r="P43" t="s">
        <v>357</v>
      </c>
      <c r="Q43">
        <v>1000</v>
      </c>
      <c r="W43">
        <v>0</v>
      </c>
      <c r="X43">
        <v>-834843177</v>
      </c>
      <c r="Y43">
        <v>4.2999999999999999E-4</v>
      </c>
      <c r="AA43">
        <v>1820.01</v>
      </c>
      <c r="AB43">
        <v>0</v>
      </c>
      <c r="AC43">
        <v>0</v>
      </c>
      <c r="AD43">
        <v>0</v>
      </c>
      <c r="AE43">
        <v>1820.01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4.2999999999999999E-4</v>
      </c>
      <c r="AU43" t="s">
        <v>3</v>
      </c>
      <c r="AV43">
        <v>0</v>
      </c>
      <c r="AW43">
        <v>2</v>
      </c>
      <c r="AX43">
        <v>42071242</v>
      </c>
      <c r="AY43">
        <v>1</v>
      </c>
      <c r="AZ43">
        <v>0</v>
      </c>
      <c r="BA43">
        <v>45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Y43*Source!I36</f>
        <v>8.6000000000000007E-6</v>
      </c>
      <c r="CY43">
        <f t="shared" ref="CY43:CY48" si="16">AA43</f>
        <v>1820.01</v>
      </c>
      <c r="CZ43">
        <f t="shared" ref="CZ43:CZ48" si="17">AE43</f>
        <v>1820.01</v>
      </c>
      <c r="DA43">
        <f t="shared" ref="DA43:DA48" si="18">AI43</f>
        <v>1</v>
      </c>
      <c r="DB43">
        <f t="shared" si="14"/>
        <v>0.78</v>
      </c>
      <c r="DC43">
        <f t="shared" si="15"/>
        <v>0</v>
      </c>
    </row>
    <row r="44" spans="1:107" x14ac:dyDescent="0.2">
      <c r="A44">
        <f>ROW(Source!A36)</f>
        <v>36</v>
      </c>
      <c r="B44">
        <v>42069975</v>
      </c>
      <c r="C44">
        <v>42071237</v>
      </c>
      <c r="D44">
        <v>29110426</v>
      </c>
      <c r="E44">
        <v>1</v>
      </c>
      <c r="F44">
        <v>1</v>
      </c>
      <c r="G44">
        <v>1</v>
      </c>
      <c r="H44">
        <v>3</v>
      </c>
      <c r="I44" t="s">
        <v>358</v>
      </c>
      <c r="J44" t="s">
        <v>359</v>
      </c>
      <c r="K44" t="s">
        <v>360</v>
      </c>
      <c r="L44">
        <v>1346</v>
      </c>
      <c r="N44">
        <v>1009</v>
      </c>
      <c r="O44" t="s">
        <v>310</v>
      </c>
      <c r="P44" t="s">
        <v>310</v>
      </c>
      <c r="Q44">
        <v>1</v>
      </c>
      <c r="W44">
        <v>0</v>
      </c>
      <c r="X44">
        <v>-1768004575</v>
      </c>
      <c r="Y44">
        <v>0.02</v>
      </c>
      <c r="AA44">
        <v>28.67</v>
      </c>
      <c r="AB44">
        <v>0</v>
      </c>
      <c r="AC44">
        <v>0</v>
      </c>
      <c r="AD44">
        <v>0</v>
      </c>
      <c r="AE44">
        <v>28.67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0.02</v>
      </c>
      <c r="AU44" t="s">
        <v>3</v>
      </c>
      <c r="AV44">
        <v>0</v>
      </c>
      <c r="AW44">
        <v>2</v>
      </c>
      <c r="AX44">
        <v>42071243</v>
      </c>
      <c r="AY44">
        <v>1</v>
      </c>
      <c r="AZ44">
        <v>0</v>
      </c>
      <c r="BA44">
        <v>46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Y44*Source!I36</f>
        <v>4.0000000000000002E-4</v>
      </c>
      <c r="CY44">
        <f t="shared" si="16"/>
        <v>28.67</v>
      </c>
      <c r="CZ44">
        <f t="shared" si="17"/>
        <v>28.67</v>
      </c>
      <c r="DA44">
        <f t="shared" si="18"/>
        <v>1</v>
      </c>
      <c r="DB44">
        <f t="shared" si="14"/>
        <v>0.56999999999999995</v>
      </c>
      <c r="DC44">
        <f t="shared" si="15"/>
        <v>0</v>
      </c>
    </row>
    <row r="45" spans="1:107" x14ac:dyDescent="0.2">
      <c r="A45">
        <f>ROW(Source!A36)</f>
        <v>36</v>
      </c>
      <c r="B45">
        <v>42069975</v>
      </c>
      <c r="C45">
        <v>42071237</v>
      </c>
      <c r="D45">
        <v>29110838</v>
      </c>
      <c r="E45">
        <v>1</v>
      </c>
      <c r="F45">
        <v>1</v>
      </c>
      <c r="G45">
        <v>1</v>
      </c>
      <c r="H45">
        <v>3</v>
      </c>
      <c r="I45" t="s">
        <v>361</v>
      </c>
      <c r="J45" t="s">
        <v>362</v>
      </c>
      <c r="K45" t="s">
        <v>363</v>
      </c>
      <c r="L45">
        <v>1346</v>
      </c>
      <c r="N45">
        <v>1009</v>
      </c>
      <c r="O45" t="s">
        <v>310</v>
      </c>
      <c r="P45" t="s">
        <v>310</v>
      </c>
      <c r="Q45">
        <v>1</v>
      </c>
      <c r="W45">
        <v>0</v>
      </c>
      <c r="X45">
        <v>-1294780295</v>
      </c>
      <c r="Y45">
        <v>0.16</v>
      </c>
      <c r="AA45">
        <v>30.5</v>
      </c>
      <c r="AB45">
        <v>0</v>
      </c>
      <c r="AC45">
        <v>0</v>
      </c>
      <c r="AD45">
        <v>0</v>
      </c>
      <c r="AE45">
        <v>30.5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0.16</v>
      </c>
      <c r="AU45" t="s">
        <v>3</v>
      </c>
      <c r="AV45">
        <v>0</v>
      </c>
      <c r="AW45">
        <v>2</v>
      </c>
      <c r="AX45">
        <v>42071244</v>
      </c>
      <c r="AY45">
        <v>1</v>
      </c>
      <c r="AZ45">
        <v>0</v>
      </c>
      <c r="BA45">
        <v>47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Y45*Source!I36</f>
        <v>3.2000000000000002E-3</v>
      </c>
      <c r="CY45">
        <f t="shared" si="16"/>
        <v>30.5</v>
      </c>
      <c r="CZ45">
        <f t="shared" si="17"/>
        <v>30.5</v>
      </c>
      <c r="DA45">
        <f t="shared" si="18"/>
        <v>1</v>
      </c>
      <c r="DB45">
        <f t="shared" si="14"/>
        <v>4.88</v>
      </c>
      <c r="DC45">
        <f t="shared" si="15"/>
        <v>0</v>
      </c>
    </row>
    <row r="46" spans="1:107" x14ac:dyDescent="0.2">
      <c r="A46">
        <f>ROW(Source!A36)</f>
        <v>36</v>
      </c>
      <c r="B46">
        <v>42069975</v>
      </c>
      <c r="C46">
        <v>42071237</v>
      </c>
      <c r="D46">
        <v>29163448</v>
      </c>
      <c r="E46">
        <v>1</v>
      </c>
      <c r="F46">
        <v>1</v>
      </c>
      <c r="G46">
        <v>1</v>
      </c>
      <c r="H46">
        <v>3</v>
      </c>
      <c r="I46" t="s">
        <v>364</v>
      </c>
      <c r="J46" t="s">
        <v>365</v>
      </c>
      <c r="K46" t="s">
        <v>366</v>
      </c>
      <c r="L46">
        <v>1355</v>
      </c>
      <c r="N46">
        <v>1010</v>
      </c>
      <c r="O46" t="s">
        <v>46</v>
      </c>
      <c r="P46" t="s">
        <v>46</v>
      </c>
      <c r="Q46">
        <v>100</v>
      </c>
      <c r="W46">
        <v>0</v>
      </c>
      <c r="X46">
        <v>1463523803</v>
      </c>
      <c r="Y46">
        <v>0.05</v>
      </c>
      <c r="AA46">
        <v>67</v>
      </c>
      <c r="AB46">
        <v>0</v>
      </c>
      <c r="AC46">
        <v>0</v>
      </c>
      <c r="AD46">
        <v>0</v>
      </c>
      <c r="AE46">
        <v>67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3</v>
      </c>
      <c r="AT46">
        <v>0.05</v>
      </c>
      <c r="AU46" t="s">
        <v>3</v>
      </c>
      <c r="AV46">
        <v>0</v>
      </c>
      <c r="AW46">
        <v>2</v>
      </c>
      <c r="AX46">
        <v>42071245</v>
      </c>
      <c r="AY46">
        <v>1</v>
      </c>
      <c r="AZ46">
        <v>0</v>
      </c>
      <c r="BA46">
        <v>48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Y46*Source!I36</f>
        <v>1E-3</v>
      </c>
      <c r="CY46">
        <f t="shared" si="16"/>
        <v>67</v>
      </c>
      <c r="CZ46">
        <f t="shared" si="17"/>
        <v>67</v>
      </c>
      <c r="DA46">
        <f t="shared" si="18"/>
        <v>1</v>
      </c>
      <c r="DB46">
        <f t="shared" si="14"/>
        <v>3.35</v>
      </c>
      <c r="DC46">
        <f t="shared" si="15"/>
        <v>0</v>
      </c>
    </row>
    <row r="47" spans="1:107" x14ac:dyDescent="0.2">
      <c r="A47">
        <f>ROW(Source!A36)</f>
        <v>36</v>
      </c>
      <c r="B47">
        <v>42069975</v>
      </c>
      <c r="C47">
        <v>42071237</v>
      </c>
      <c r="D47">
        <v>29170671</v>
      </c>
      <c r="E47">
        <v>1</v>
      </c>
      <c r="F47">
        <v>1</v>
      </c>
      <c r="G47">
        <v>1</v>
      </c>
      <c r="H47">
        <v>3</v>
      </c>
      <c r="I47" t="s">
        <v>367</v>
      </c>
      <c r="J47" t="s">
        <v>368</v>
      </c>
      <c r="K47" t="s">
        <v>369</v>
      </c>
      <c r="L47">
        <v>1356</v>
      </c>
      <c r="N47">
        <v>1010</v>
      </c>
      <c r="O47" t="s">
        <v>370</v>
      </c>
      <c r="P47" t="s">
        <v>370</v>
      </c>
      <c r="Q47">
        <v>1000</v>
      </c>
      <c r="W47">
        <v>0</v>
      </c>
      <c r="X47">
        <v>-723963550</v>
      </c>
      <c r="Y47">
        <v>1.2200000000000001E-2</v>
      </c>
      <c r="AA47">
        <v>76.89</v>
      </c>
      <c r="AB47">
        <v>0</v>
      </c>
      <c r="AC47">
        <v>0</v>
      </c>
      <c r="AD47">
        <v>0</v>
      </c>
      <c r="AE47">
        <v>76.89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1.2200000000000001E-2</v>
      </c>
      <c r="AU47" t="s">
        <v>3</v>
      </c>
      <c r="AV47">
        <v>0</v>
      </c>
      <c r="AW47">
        <v>2</v>
      </c>
      <c r="AX47">
        <v>42071246</v>
      </c>
      <c r="AY47">
        <v>1</v>
      </c>
      <c r="AZ47">
        <v>0</v>
      </c>
      <c r="BA47">
        <v>49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Y47*Source!I36</f>
        <v>2.4400000000000002E-4</v>
      </c>
      <c r="CY47">
        <f t="shared" si="16"/>
        <v>76.89</v>
      </c>
      <c r="CZ47">
        <f t="shared" si="17"/>
        <v>76.89</v>
      </c>
      <c r="DA47">
        <f t="shared" si="18"/>
        <v>1</v>
      </c>
      <c r="DB47">
        <f t="shared" si="14"/>
        <v>0.94</v>
      </c>
      <c r="DC47">
        <f t="shared" si="15"/>
        <v>0</v>
      </c>
    </row>
    <row r="48" spans="1:107" x14ac:dyDescent="0.2">
      <c r="A48">
        <f>ROW(Source!A36)</f>
        <v>36</v>
      </c>
      <c r="B48">
        <v>42069975</v>
      </c>
      <c r="C48">
        <v>42071237</v>
      </c>
      <c r="D48">
        <v>29171808</v>
      </c>
      <c r="E48">
        <v>1</v>
      </c>
      <c r="F48">
        <v>1</v>
      </c>
      <c r="G48">
        <v>1</v>
      </c>
      <c r="H48">
        <v>3</v>
      </c>
      <c r="I48" t="s">
        <v>324</v>
      </c>
      <c r="J48" t="s">
        <v>325</v>
      </c>
      <c r="K48" t="s">
        <v>326</v>
      </c>
      <c r="L48">
        <v>1374</v>
      </c>
      <c r="N48">
        <v>1013</v>
      </c>
      <c r="O48" t="s">
        <v>327</v>
      </c>
      <c r="P48" t="s">
        <v>327</v>
      </c>
      <c r="Q48">
        <v>1</v>
      </c>
      <c r="W48">
        <v>0</v>
      </c>
      <c r="X48">
        <v>-915781824</v>
      </c>
      <c r="Y48">
        <v>0.84</v>
      </c>
      <c r="AA48">
        <v>1</v>
      </c>
      <c r="AB48">
        <v>0</v>
      </c>
      <c r="AC48">
        <v>0</v>
      </c>
      <c r="AD48">
        <v>0</v>
      </c>
      <c r="AE48">
        <v>1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0.84</v>
      </c>
      <c r="AU48" t="s">
        <v>3</v>
      </c>
      <c r="AV48">
        <v>0</v>
      </c>
      <c r="AW48">
        <v>2</v>
      </c>
      <c r="AX48">
        <v>42071247</v>
      </c>
      <c r="AY48">
        <v>1</v>
      </c>
      <c r="AZ48">
        <v>0</v>
      </c>
      <c r="BA48">
        <v>50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Y48*Source!I36</f>
        <v>1.6799999999999999E-2</v>
      </c>
      <c r="CY48">
        <f t="shared" si="16"/>
        <v>1</v>
      </c>
      <c r="CZ48">
        <f t="shared" si="17"/>
        <v>1</v>
      </c>
      <c r="DA48">
        <f t="shared" si="18"/>
        <v>1</v>
      </c>
      <c r="DB48">
        <f t="shared" si="14"/>
        <v>0.84</v>
      </c>
      <c r="DC48">
        <f t="shared" si="15"/>
        <v>0</v>
      </c>
    </row>
    <row r="49" spans="1:107" x14ac:dyDescent="0.2">
      <c r="A49">
        <f>ROW(Source!A37)</f>
        <v>37</v>
      </c>
      <c r="B49">
        <v>42069989</v>
      </c>
      <c r="C49">
        <v>42071237</v>
      </c>
      <c r="D49">
        <v>29361034</v>
      </c>
      <c r="E49">
        <v>1</v>
      </c>
      <c r="F49">
        <v>1</v>
      </c>
      <c r="G49">
        <v>1</v>
      </c>
      <c r="H49">
        <v>1</v>
      </c>
      <c r="I49" t="s">
        <v>352</v>
      </c>
      <c r="J49" t="s">
        <v>3</v>
      </c>
      <c r="K49" t="s">
        <v>353</v>
      </c>
      <c r="L49">
        <v>1369</v>
      </c>
      <c r="N49">
        <v>1013</v>
      </c>
      <c r="O49" t="s">
        <v>297</v>
      </c>
      <c r="P49" t="s">
        <v>297</v>
      </c>
      <c r="Q49">
        <v>1</v>
      </c>
      <c r="W49">
        <v>0</v>
      </c>
      <c r="X49">
        <v>184923391</v>
      </c>
      <c r="Y49">
        <v>4.49</v>
      </c>
      <c r="AA49">
        <v>0</v>
      </c>
      <c r="AB49">
        <v>0</v>
      </c>
      <c r="AC49">
        <v>0</v>
      </c>
      <c r="AD49">
        <v>9.4</v>
      </c>
      <c r="AE49">
        <v>0</v>
      </c>
      <c r="AF49">
        <v>0</v>
      </c>
      <c r="AG49">
        <v>0</v>
      </c>
      <c r="AH49">
        <v>9.4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4.49</v>
      </c>
      <c r="AU49" t="s">
        <v>3</v>
      </c>
      <c r="AV49">
        <v>1</v>
      </c>
      <c r="AW49">
        <v>2</v>
      </c>
      <c r="AX49">
        <v>42071238</v>
      </c>
      <c r="AY49">
        <v>1</v>
      </c>
      <c r="AZ49">
        <v>0</v>
      </c>
      <c r="BA49">
        <v>51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Y49*Source!I37</f>
        <v>8.9800000000000005E-2</v>
      </c>
      <c r="CY49">
        <f>AD49</f>
        <v>9.4</v>
      </c>
      <c r="CZ49">
        <f>AH49</f>
        <v>9.4</v>
      </c>
      <c r="DA49">
        <f>AL49</f>
        <v>1</v>
      </c>
      <c r="DB49">
        <f t="shared" si="14"/>
        <v>42.21</v>
      </c>
      <c r="DC49">
        <f t="shared" si="15"/>
        <v>0</v>
      </c>
    </row>
    <row r="50" spans="1:107" x14ac:dyDescent="0.2">
      <c r="A50">
        <f>ROW(Source!A37)</f>
        <v>37</v>
      </c>
      <c r="B50">
        <v>42069989</v>
      </c>
      <c r="C50">
        <v>42071237</v>
      </c>
      <c r="D50">
        <v>121548</v>
      </c>
      <c r="E50">
        <v>1</v>
      </c>
      <c r="F50">
        <v>1</v>
      </c>
      <c r="G50">
        <v>1</v>
      </c>
      <c r="H50">
        <v>1</v>
      </c>
      <c r="I50" t="s">
        <v>224</v>
      </c>
      <c r="J50" t="s">
        <v>3</v>
      </c>
      <c r="K50" t="s">
        <v>298</v>
      </c>
      <c r="L50">
        <v>608254</v>
      </c>
      <c r="N50">
        <v>1013</v>
      </c>
      <c r="O50" t="s">
        <v>299</v>
      </c>
      <c r="P50" t="s">
        <v>299</v>
      </c>
      <c r="Q50">
        <v>1</v>
      </c>
      <c r="W50">
        <v>0</v>
      </c>
      <c r="X50">
        <v>-185737400</v>
      </c>
      <c r="Y50">
        <v>0.01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0.01</v>
      </c>
      <c r="AU50" t="s">
        <v>3</v>
      </c>
      <c r="AV50">
        <v>2</v>
      </c>
      <c r="AW50">
        <v>2</v>
      </c>
      <c r="AX50">
        <v>42071239</v>
      </c>
      <c r="AY50">
        <v>1</v>
      </c>
      <c r="AZ50">
        <v>0</v>
      </c>
      <c r="BA50">
        <v>52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Y50*Source!I37</f>
        <v>2.0000000000000001E-4</v>
      </c>
      <c r="CY50">
        <f>AD50</f>
        <v>0</v>
      </c>
      <c r="CZ50">
        <f>AH50</f>
        <v>0</v>
      </c>
      <c r="DA50">
        <f>AL50</f>
        <v>1</v>
      </c>
      <c r="DB50">
        <f t="shared" si="14"/>
        <v>0</v>
      </c>
      <c r="DC50">
        <f t="shared" si="15"/>
        <v>0</v>
      </c>
    </row>
    <row r="51" spans="1:107" x14ac:dyDescent="0.2">
      <c r="A51">
        <f>ROW(Source!A37)</f>
        <v>37</v>
      </c>
      <c r="B51">
        <v>42069989</v>
      </c>
      <c r="C51">
        <v>42071237</v>
      </c>
      <c r="D51">
        <v>29172362</v>
      </c>
      <c r="E51">
        <v>1</v>
      </c>
      <c r="F51">
        <v>1</v>
      </c>
      <c r="G51">
        <v>1</v>
      </c>
      <c r="H51">
        <v>2</v>
      </c>
      <c r="I51" t="s">
        <v>300</v>
      </c>
      <c r="J51" t="s">
        <v>301</v>
      </c>
      <c r="K51" t="s">
        <v>302</v>
      </c>
      <c r="L51">
        <v>1368</v>
      </c>
      <c r="N51">
        <v>1011</v>
      </c>
      <c r="O51" t="s">
        <v>303</v>
      </c>
      <c r="P51" t="s">
        <v>303</v>
      </c>
      <c r="Q51">
        <v>1</v>
      </c>
      <c r="W51">
        <v>0</v>
      </c>
      <c r="X51">
        <v>783836208</v>
      </c>
      <c r="Y51">
        <v>0.01</v>
      </c>
      <c r="AA51">
        <v>0</v>
      </c>
      <c r="AB51">
        <v>996.41</v>
      </c>
      <c r="AC51">
        <v>363.29</v>
      </c>
      <c r="AD51">
        <v>0</v>
      </c>
      <c r="AE51">
        <v>0</v>
      </c>
      <c r="AF51">
        <v>134.65</v>
      </c>
      <c r="AG51">
        <v>13.5</v>
      </c>
      <c r="AH51">
        <v>0</v>
      </c>
      <c r="AI51">
        <v>1</v>
      </c>
      <c r="AJ51">
        <v>7.4</v>
      </c>
      <c r="AK51">
        <v>26.91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0.01</v>
      </c>
      <c r="AU51" t="s">
        <v>3</v>
      </c>
      <c r="AV51">
        <v>0</v>
      </c>
      <c r="AW51">
        <v>2</v>
      </c>
      <c r="AX51">
        <v>42071240</v>
      </c>
      <c r="AY51">
        <v>1</v>
      </c>
      <c r="AZ51">
        <v>0</v>
      </c>
      <c r="BA51">
        <v>53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Y51*Source!I37</f>
        <v>2.0000000000000001E-4</v>
      </c>
      <c r="CY51">
        <f>AB51</f>
        <v>996.41</v>
      </c>
      <c r="CZ51">
        <f>AF51</f>
        <v>134.65</v>
      </c>
      <c r="DA51">
        <f>AJ51</f>
        <v>7.4</v>
      </c>
      <c r="DB51">
        <f t="shared" si="14"/>
        <v>1.35</v>
      </c>
      <c r="DC51">
        <f t="shared" si="15"/>
        <v>0.14000000000000001</v>
      </c>
    </row>
    <row r="52" spans="1:107" x14ac:dyDescent="0.2">
      <c r="A52">
        <f>ROW(Source!A37)</f>
        <v>37</v>
      </c>
      <c r="B52">
        <v>42069989</v>
      </c>
      <c r="C52">
        <v>42071237</v>
      </c>
      <c r="D52">
        <v>29174913</v>
      </c>
      <c r="E52">
        <v>1</v>
      </c>
      <c r="F52">
        <v>1</v>
      </c>
      <c r="G52">
        <v>1</v>
      </c>
      <c r="H52">
        <v>2</v>
      </c>
      <c r="I52" t="s">
        <v>304</v>
      </c>
      <c r="J52" t="s">
        <v>305</v>
      </c>
      <c r="K52" t="s">
        <v>306</v>
      </c>
      <c r="L52">
        <v>1368</v>
      </c>
      <c r="N52">
        <v>1011</v>
      </c>
      <c r="O52" t="s">
        <v>303</v>
      </c>
      <c r="P52" t="s">
        <v>303</v>
      </c>
      <c r="Q52">
        <v>1</v>
      </c>
      <c r="W52">
        <v>0</v>
      </c>
      <c r="X52">
        <v>1230759911</v>
      </c>
      <c r="Y52">
        <v>0.01</v>
      </c>
      <c r="AA52">
        <v>0</v>
      </c>
      <c r="AB52">
        <v>839.45</v>
      </c>
      <c r="AC52">
        <v>312.16000000000003</v>
      </c>
      <c r="AD52">
        <v>0</v>
      </c>
      <c r="AE52">
        <v>0</v>
      </c>
      <c r="AF52">
        <v>87.17</v>
      </c>
      <c r="AG52">
        <v>11.6</v>
      </c>
      <c r="AH52">
        <v>0</v>
      </c>
      <c r="AI52">
        <v>1</v>
      </c>
      <c r="AJ52">
        <v>9.6300000000000008</v>
      </c>
      <c r="AK52">
        <v>26.91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0.01</v>
      </c>
      <c r="AU52" t="s">
        <v>3</v>
      </c>
      <c r="AV52">
        <v>0</v>
      </c>
      <c r="AW52">
        <v>2</v>
      </c>
      <c r="AX52">
        <v>42071241</v>
      </c>
      <c r="AY52">
        <v>1</v>
      </c>
      <c r="AZ52">
        <v>0</v>
      </c>
      <c r="BA52">
        <v>54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Y52*Source!I37</f>
        <v>2.0000000000000001E-4</v>
      </c>
      <c r="CY52">
        <f>AB52</f>
        <v>839.45</v>
      </c>
      <c r="CZ52">
        <f>AF52</f>
        <v>87.17</v>
      </c>
      <c r="DA52">
        <f>AJ52</f>
        <v>9.6300000000000008</v>
      </c>
      <c r="DB52">
        <f t="shared" si="14"/>
        <v>0.87</v>
      </c>
      <c r="DC52">
        <f t="shared" si="15"/>
        <v>0.12</v>
      </c>
    </row>
    <row r="53" spans="1:107" x14ac:dyDescent="0.2">
      <c r="A53">
        <f>ROW(Source!A37)</f>
        <v>37</v>
      </c>
      <c r="B53">
        <v>42069989</v>
      </c>
      <c r="C53">
        <v>42071237</v>
      </c>
      <c r="D53">
        <v>29108269</v>
      </c>
      <c r="E53">
        <v>1</v>
      </c>
      <c r="F53">
        <v>1</v>
      </c>
      <c r="G53">
        <v>1</v>
      </c>
      <c r="H53">
        <v>3</v>
      </c>
      <c r="I53" t="s">
        <v>354</v>
      </c>
      <c r="J53" t="s">
        <v>355</v>
      </c>
      <c r="K53" t="s">
        <v>356</v>
      </c>
      <c r="L53">
        <v>1348</v>
      </c>
      <c r="N53">
        <v>1009</v>
      </c>
      <c r="O53" t="s">
        <v>357</v>
      </c>
      <c r="P53" t="s">
        <v>357</v>
      </c>
      <c r="Q53">
        <v>1000</v>
      </c>
      <c r="W53">
        <v>0</v>
      </c>
      <c r="X53">
        <v>-834843177</v>
      </c>
      <c r="Y53">
        <v>4.2999999999999999E-4</v>
      </c>
      <c r="AA53">
        <v>17217.29</v>
      </c>
      <c r="AB53">
        <v>0</v>
      </c>
      <c r="AC53">
        <v>0</v>
      </c>
      <c r="AD53">
        <v>0</v>
      </c>
      <c r="AE53">
        <v>1820.01</v>
      </c>
      <c r="AF53">
        <v>0</v>
      </c>
      <c r="AG53">
        <v>0</v>
      </c>
      <c r="AH53">
        <v>0</v>
      </c>
      <c r="AI53">
        <v>9.4600000000000009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4.2999999999999999E-4</v>
      </c>
      <c r="AU53" t="s">
        <v>3</v>
      </c>
      <c r="AV53">
        <v>0</v>
      </c>
      <c r="AW53">
        <v>2</v>
      </c>
      <c r="AX53">
        <v>42071242</v>
      </c>
      <c r="AY53">
        <v>1</v>
      </c>
      <c r="AZ53">
        <v>0</v>
      </c>
      <c r="BA53">
        <v>55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Y53*Source!I37</f>
        <v>8.6000000000000007E-6</v>
      </c>
      <c r="CY53">
        <f t="shared" ref="CY53:CY58" si="19">AA53</f>
        <v>17217.29</v>
      </c>
      <c r="CZ53">
        <f t="shared" ref="CZ53:CZ58" si="20">AE53</f>
        <v>1820.01</v>
      </c>
      <c r="DA53">
        <f t="shared" ref="DA53:DA58" si="21">AI53</f>
        <v>9.4600000000000009</v>
      </c>
      <c r="DB53">
        <f t="shared" si="14"/>
        <v>0.78</v>
      </c>
      <c r="DC53">
        <f t="shared" si="15"/>
        <v>0</v>
      </c>
    </row>
    <row r="54" spans="1:107" x14ac:dyDescent="0.2">
      <c r="A54">
        <f>ROW(Source!A37)</f>
        <v>37</v>
      </c>
      <c r="B54">
        <v>42069989</v>
      </c>
      <c r="C54">
        <v>42071237</v>
      </c>
      <c r="D54">
        <v>29110426</v>
      </c>
      <c r="E54">
        <v>1</v>
      </c>
      <c r="F54">
        <v>1</v>
      </c>
      <c r="G54">
        <v>1</v>
      </c>
      <c r="H54">
        <v>3</v>
      </c>
      <c r="I54" t="s">
        <v>358</v>
      </c>
      <c r="J54" t="s">
        <v>359</v>
      </c>
      <c r="K54" t="s">
        <v>360</v>
      </c>
      <c r="L54">
        <v>1346</v>
      </c>
      <c r="N54">
        <v>1009</v>
      </c>
      <c r="O54" t="s">
        <v>310</v>
      </c>
      <c r="P54" t="s">
        <v>310</v>
      </c>
      <c r="Q54">
        <v>1</v>
      </c>
      <c r="W54">
        <v>0</v>
      </c>
      <c r="X54">
        <v>-1768004575</v>
      </c>
      <c r="Y54">
        <v>0.02</v>
      </c>
      <c r="AA54">
        <v>63.36</v>
      </c>
      <c r="AB54">
        <v>0</v>
      </c>
      <c r="AC54">
        <v>0</v>
      </c>
      <c r="AD54">
        <v>0</v>
      </c>
      <c r="AE54">
        <v>28.67</v>
      </c>
      <c r="AF54">
        <v>0</v>
      </c>
      <c r="AG54">
        <v>0</v>
      </c>
      <c r="AH54">
        <v>0</v>
      </c>
      <c r="AI54">
        <v>2.21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0.02</v>
      </c>
      <c r="AU54" t="s">
        <v>3</v>
      </c>
      <c r="AV54">
        <v>0</v>
      </c>
      <c r="AW54">
        <v>2</v>
      </c>
      <c r="AX54">
        <v>42071243</v>
      </c>
      <c r="AY54">
        <v>1</v>
      </c>
      <c r="AZ54">
        <v>0</v>
      </c>
      <c r="BA54">
        <v>56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Y54*Source!I37</f>
        <v>4.0000000000000002E-4</v>
      </c>
      <c r="CY54">
        <f t="shared" si="19"/>
        <v>63.36</v>
      </c>
      <c r="CZ54">
        <f t="shared" si="20"/>
        <v>28.67</v>
      </c>
      <c r="DA54">
        <f t="shared" si="21"/>
        <v>2.21</v>
      </c>
      <c r="DB54">
        <f t="shared" si="14"/>
        <v>0.56999999999999995</v>
      </c>
      <c r="DC54">
        <f t="shared" si="15"/>
        <v>0</v>
      </c>
    </row>
    <row r="55" spans="1:107" x14ac:dyDescent="0.2">
      <c r="A55">
        <f>ROW(Source!A37)</f>
        <v>37</v>
      </c>
      <c r="B55">
        <v>42069989</v>
      </c>
      <c r="C55">
        <v>42071237</v>
      </c>
      <c r="D55">
        <v>29110838</v>
      </c>
      <c r="E55">
        <v>1</v>
      </c>
      <c r="F55">
        <v>1</v>
      </c>
      <c r="G55">
        <v>1</v>
      </c>
      <c r="H55">
        <v>3</v>
      </c>
      <c r="I55" t="s">
        <v>361</v>
      </c>
      <c r="J55" t="s">
        <v>362</v>
      </c>
      <c r="K55" t="s">
        <v>363</v>
      </c>
      <c r="L55">
        <v>1346</v>
      </c>
      <c r="N55">
        <v>1009</v>
      </c>
      <c r="O55" t="s">
        <v>310</v>
      </c>
      <c r="P55" t="s">
        <v>310</v>
      </c>
      <c r="Q55">
        <v>1</v>
      </c>
      <c r="W55">
        <v>0</v>
      </c>
      <c r="X55">
        <v>-1294780295</v>
      </c>
      <c r="Y55">
        <v>0.16</v>
      </c>
      <c r="AA55">
        <v>99.74</v>
      </c>
      <c r="AB55">
        <v>0</v>
      </c>
      <c r="AC55">
        <v>0</v>
      </c>
      <c r="AD55">
        <v>0</v>
      </c>
      <c r="AE55">
        <v>30.5</v>
      </c>
      <c r="AF55">
        <v>0</v>
      </c>
      <c r="AG55">
        <v>0</v>
      </c>
      <c r="AH55">
        <v>0</v>
      </c>
      <c r="AI55">
        <v>3.27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0.16</v>
      </c>
      <c r="AU55" t="s">
        <v>3</v>
      </c>
      <c r="AV55">
        <v>0</v>
      </c>
      <c r="AW55">
        <v>2</v>
      </c>
      <c r="AX55">
        <v>42071244</v>
      </c>
      <c r="AY55">
        <v>1</v>
      </c>
      <c r="AZ55">
        <v>0</v>
      </c>
      <c r="BA55">
        <v>57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Y55*Source!I37</f>
        <v>3.2000000000000002E-3</v>
      </c>
      <c r="CY55">
        <f t="shared" si="19"/>
        <v>99.74</v>
      </c>
      <c r="CZ55">
        <f t="shared" si="20"/>
        <v>30.5</v>
      </c>
      <c r="DA55">
        <f t="shared" si="21"/>
        <v>3.27</v>
      </c>
      <c r="DB55">
        <f t="shared" si="14"/>
        <v>4.88</v>
      </c>
      <c r="DC55">
        <f t="shared" si="15"/>
        <v>0</v>
      </c>
    </row>
    <row r="56" spans="1:107" x14ac:dyDescent="0.2">
      <c r="A56">
        <f>ROW(Source!A37)</f>
        <v>37</v>
      </c>
      <c r="B56">
        <v>42069989</v>
      </c>
      <c r="C56">
        <v>42071237</v>
      </c>
      <c r="D56">
        <v>29163448</v>
      </c>
      <c r="E56">
        <v>1</v>
      </c>
      <c r="F56">
        <v>1</v>
      </c>
      <c r="G56">
        <v>1</v>
      </c>
      <c r="H56">
        <v>3</v>
      </c>
      <c r="I56" t="s">
        <v>364</v>
      </c>
      <c r="J56" t="s">
        <v>365</v>
      </c>
      <c r="K56" t="s">
        <v>366</v>
      </c>
      <c r="L56">
        <v>1355</v>
      </c>
      <c r="N56">
        <v>1010</v>
      </c>
      <c r="O56" t="s">
        <v>46</v>
      </c>
      <c r="P56" t="s">
        <v>46</v>
      </c>
      <c r="Q56">
        <v>100</v>
      </c>
      <c r="W56">
        <v>0</v>
      </c>
      <c r="X56">
        <v>1463523803</v>
      </c>
      <c r="Y56">
        <v>0.05</v>
      </c>
      <c r="AA56">
        <v>318.92</v>
      </c>
      <c r="AB56">
        <v>0</v>
      </c>
      <c r="AC56">
        <v>0</v>
      </c>
      <c r="AD56">
        <v>0</v>
      </c>
      <c r="AE56">
        <v>67</v>
      </c>
      <c r="AF56">
        <v>0</v>
      </c>
      <c r="AG56">
        <v>0</v>
      </c>
      <c r="AH56">
        <v>0</v>
      </c>
      <c r="AI56">
        <v>4.76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0.05</v>
      </c>
      <c r="AU56" t="s">
        <v>3</v>
      </c>
      <c r="AV56">
        <v>0</v>
      </c>
      <c r="AW56">
        <v>2</v>
      </c>
      <c r="AX56">
        <v>42071245</v>
      </c>
      <c r="AY56">
        <v>1</v>
      </c>
      <c r="AZ56">
        <v>0</v>
      </c>
      <c r="BA56">
        <v>58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Y56*Source!I37</f>
        <v>1E-3</v>
      </c>
      <c r="CY56">
        <f t="shared" si="19"/>
        <v>318.92</v>
      </c>
      <c r="CZ56">
        <f t="shared" si="20"/>
        <v>67</v>
      </c>
      <c r="DA56">
        <f t="shared" si="21"/>
        <v>4.76</v>
      </c>
      <c r="DB56">
        <f t="shared" si="14"/>
        <v>3.35</v>
      </c>
      <c r="DC56">
        <f t="shared" si="15"/>
        <v>0</v>
      </c>
    </row>
    <row r="57" spans="1:107" x14ac:dyDescent="0.2">
      <c r="A57">
        <f>ROW(Source!A37)</f>
        <v>37</v>
      </c>
      <c r="B57">
        <v>42069989</v>
      </c>
      <c r="C57">
        <v>42071237</v>
      </c>
      <c r="D57">
        <v>29170671</v>
      </c>
      <c r="E57">
        <v>1</v>
      </c>
      <c r="F57">
        <v>1</v>
      </c>
      <c r="G57">
        <v>1</v>
      </c>
      <c r="H57">
        <v>3</v>
      </c>
      <c r="I57" t="s">
        <v>367</v>
      </c>
      <c r="J57" t="s">
        <v>368</v>
      </c>
      <c r="K57" t="s">
        <v>369</v>
      </c>
      <c r="L57">
        <v>1356</v>
      </c>
      <c r="N57">
        <v>1010</v>
      </c>
      <c r="O57" t="s">
        <v>370</v>
      </c>
      <c r="P57" t="s">
        <v>370</v>
      </c>
      <c r="Q57">
        <v>1000</v>
      </c>
      <c r="W57">
        <v>0</v>
      </c>
      <c r="X57">
        <v>-723963550</v>
      </c>
      <c r="Y57">
        <v>1.2200000000000001E-2</v>
      </c>
      <c r="AA57">
        <v>622.04</v>
      </c>
      <c r="AB57">
        <v>0</v>
      </c>
      <c r="AC57">
        <v>0</v>
      </c>
      <c r="AD57">
        <v>0</v>
      </c>
      <c r="AE57">
        <v>76.89</v>
      </c>
      <c r="AF57">
        <v>0</v>
      </c>
      <c r="AG57">
        <v>0</v>
      </c>
      <c r="AH57">
        <v>0</v>
      </c>
      <c r="AI57">
        <v>8.09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1.2200000000000001E-2</v>
      </c>
      <c r="AU57" t="s">
        <v>3</v>
      </c>
      <c r="AV57">
        <v>0</v>
      </c>
      <c r="AW57">
        <v>2</v>
      </c>
      <c r="AX57">
        <v>42071246</v>
      </c>
      <c r="AY57">
        <v>1</v>
      </c>
      <c r="AZ57">
        <v>0</v>
      </c>
      <c r="BA57">
        <v>59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Y57*Source!I37</f>
        <v>2.4400000000000002E-4</v>
      </c>
      <c r="CY57">
        <f t="shared" si="19"/>
        <v>622.04</v>
      </c>
      <c r="CZ57">
        <f t="shared" si="20"/>
        <v>76.89</v>
      </c>
      <c r="DA57">
        <f t="shared" si="21"/>
        <v>8.09</v>
      </c>
      <c r="DB57">
        <f t="shared" si="14"/>
        <v>0.94</v>
      </c>
      <c r="DC57">
        <f t="shared" si="15"/>
        <v>0</v>
      </c>
    </row>
    <row r="58" spans="1:107" x14ac:dyDescent="0.2">
      <c r="A58">
        <f>ROW(Source!A37)</f>
        <v>37</v>
      </c>
      <c r="B58">
        <v>42069989</v>
      </c>
      <c r="C58">
        <v>42071237</v>
      </c>
      <c r="D58">
        <v>29171808</v>
      </c>
      <c r="E58">
        <v>1</v>
      </c>
      <c r="F58">
        <v>1</v>
      </c>
      <c r="G58">
        <v>1</v>
      </c>
      <c r="H58">
        <v>3</v>
      </c>
      <c r="I58" t="s">
        <v>324</v>
      </c>
      <c r="J58" t="s">
        <v>325</v>
      </c>
      <c r="K58" t="s">
        <v>326</v>
      </c>
      <c r="L58">
        <v>1374</v>
      </c>
      <c r="N58">
        <v>1013</v>
      </c>
      <c r="O58" t="s">
        <v>327</v>
      </c>
      <c r="P58" t="s">
        <v>327</v>
      </c>
      <c r="Q58">
        <v>1</v>
      </c>
      <c r="W58">
        <v>0</v>
      </c>
      <c r="X58">
        <v>-915781824</v>
      </c>
      <c r="Y58">
        <v>0.84</v>
      </c>
      <c r="AA58">
        <v>1</v>
      </c>
      <c r="AB58">
        <v>0</v>
      </c>
      <c r="AC58">
        <v>0</v>
      </c>
      <c r="AD58">
        <v>0</v>
      </c>
      <c r="AE58">
        <v>1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0.84</v>
      </c>
      <c r="AU58" t="s">
        <v>3</v>
      </c>
      <c r="AV58">
        <v>0</v>
      </c>
      <c r="AW58">
        <v>2</v>
      </c>
      <c r="AX58">
        <v>42071247</v>
      </c>
      <c r="AY58">
        <v>1</v>
      </c>
      <c r="AZ58">
        <v>0</v>
      </c>
      <c r="BA58">
        <v>60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Y58*Source!I37</f>
        <v>1.6799999999999999E-2</v>
      </c>
      <c r="CY58">
        <f t="shared" si="19"/>
        <v>1</v>
      </c>
      <c r="CZ58">
        <f t="shared" si="20"/>
        <v>1</v>
      </c>
      <c r="DA58">
        <f t="shared" si="21"/>
        <v>1</v>
      </c>
      <c r="DB58">
        <f t="shared" si="14"/>
        <v>0.84</v>
      </c>
      <c r="DC58">
        <f t="shared" si="15"/>
        <v>0</v>
      </c>
    </row>
    <row r="59" spans="1:107" x14ac:dyDescent="0.2">
      <c r="A59">
        <f>ROW(Source!A38)</f>
        <v>38</v>
      </c>
      <c r="B59">
        <v>42069975</v>
      </c>
      <c r="C59">
        <v>42070432</v>
      </c>
      <c r="D59">
        <v>29362762</v>
      </c>
      <c r="E59">
        <v>1</v>
      </c>
      <c r="F59">
        <v>1</v>
      </c>
      <c r="G59">
        <v>1</v>
      </c>
      <c r="H59">
        <v>1</v>
      </c>
      <c r="I59" t="s">
        <v>295</v>
      </c>
      <c r="J59" t="s">
        <v>3</v>
      </c>
      <c r="K59" t="s">
        <v>296</v>
      </c>
      <c r="L59">
        <v>1369</v>
      </c>
      <c r="N59">
        <v>1013</v>
      </c>
      <c r="O59" t="s">
        <v>297</v>
      </c>
      <c r="P59" t="s">
        <v>297</v>
      </c>
      <c r="Q59">
        <v>1</v>
      </c>
      <c r="W59">
        <v>0</v>
      </c>
      <c r="X59">
        <v>604758886</v>
      </c>
      <c r="Y59">
        <v>10.4</v>
      </c>
      <c r="AA59">
        <v>0</v>
      </c>
      <c r="AB59">
        <v>0</v>
      </c>
      <c r="AC59">
        <v>0</v>
      </c>
      <c r="AD59">
        <v>9.6199999999999992</v>
      </c>
      <c r="AE59">
        <v>0</v>
      </c>
      <c r="AF59">
        <v>0</v>
      </c>
      <c r="AG59">
        <v>0</v>
      </c>
      <c r="AH59">
        <v>9.6199999999999992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10.4</v>
      </c>
      <c r="AU59" t="s">
        <v>3</v>
      </c>
      <c r="AV59">
        <v>1</v>
      </c>
      <c r="AW59">
        <v>2</v>
      </c>
      <c r="AX59">
        <v>42070433</v>
      </c>
      <c r="AY59">
        <v>1</v>
      </c>
      <c r="AZ59">
        <v>0</v>
      </c>
      <c r="BA59">
        <v>61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Y59*Source!I38</f>
        <v>0.41600000000000004</v>
      </c>
      <c r="CY59">
        <f>AD59</f>
        <v>9.6199999999999992</v>
      </c>
      <c r="CZ59">
        <f>AH59</f>
        <v>9.6199999999999992</v>
      </c>
      <c r="DA59">
        <f>AL59</f>
        <v>1</v>
      </c>
      <c r="DB59">
        <f t="shared" si="14"/>
        <v>100.05</v>
      </c>
      <c r="DC59">
        <f t="shared" si="15"/>
        <v>0</v>
      </c>
    </row>
    <row r="60" spans="1:107" x14ac:dyDescent="0.2">
      <c r="A60">
        <f>ROW(Source!A38)</f>
        <v>38</v>
      </c>
      <c r="B60">
        <v>42069975</v>
      </c>
      <c r="C60">
        <v>42070432</v>
      </c>
      <c r="D60">
        <v>29171808</v>
      </c>
      <c r="E60">
        <v>1</v>
      </c>
      <c r="F60">
        <v>1</v>
      </c>
      <c r="G60">
        <v>1</v>
      </c>
      <c r="H60">
        <v>3</v>
      </c>
      <c r="I60" t="s">
        <v>324</v>
      </c>
      <c r="J60" t="s">
        <v>325</v>
      </c>
      <c r="K60" t="s">
        <v>326</v>
      </c>
      <c r="L60">
        <v>1374</v>
      </c>
      <c r="N60">
        <v>1013</v>
      </c>
      <c r="O60" t="s">
        <v>327</v>
      </c>
      <c r="P60" t="s">
        <v>327</v>
      </c>
      <c r="Q60">
        <v>1</v>
      </c>
      <c r="W60">
        <v>0</v>
      </c>
      <c r="X60">
        <v>-915781824</v>
      </c>
      <c r="Y60">
        <v>2</v>
      </c>
      <c r="AA60">
        <v>1</v>
      </c>
      <c r="AB60">
        <v>0</v>
      </c>
      <c r="AC60">
        <v>0</v>
      </c>
      <c r="AD60">
        <v>0</v>
      </c>
      <c r="AE60">
        <v>1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2</v>
      </c>
      <c r="AU60" t="s">
        <v>3</v>
      </c>
      <c r="AV60">
        <v>0</v>
      </c>
      <c r="AW60">
        <v>2</v>
      </c>
      <c r="AX60">
        <v>42070434</v>
      </c>
      <c r="AY60">
        <v>1</v>
      </c>
      <c r="AZ60">
        <v>0</v>
      </c>
      <c r="BA60">
        <v>62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Y60*Source!I38</f>
        <v>0.08</v>
      </c>
      <c r="CY60">
        <f>AA60</f>
        <v>1</v>
      </c>
      <c r="CZ60">
        <f>AE60</f>
        <v>1</v>
      </c>
      <c r="DA60">
        <f>AI60</f>
        <v>1</v>
      </c>
      <c r="DB60">
        <f t="shared" si="14"/>
        <v>2</v>
      </c>
      <c r="DC60">
        <f t="shared" si="15"/>
        <v>0</v>
      </c>
    </row>
    <row r="61" spans="1:107" x14ac:dyDescent="0.2">
      <c r="A61">
        <f>ROW(Source!A39)</f>
        <v>39</v>
      </c>
      <c r="B61">
        <v>42069989</v>
      </c>
      <c r="C61">
        <v>42070432</v>
      </c>
      <c r="D61">
        <v>29362762</v>
      </c>
      <c r="E61">
        <v>1</v>
      </c>
      <c r="F61">
        <v>1</v>
      </c>
      <c r="G61">
        <v>1</v>
      </c>
      <c r="H61">
        <v>1</v>
      </c>
      <c r="I61" t="s">
        <v>295</v>
      </c>
      <c r="J61" t="s">
        <v>3</v>
      </c>
      <c r="K61" t="s">
        <v>296</v>
      </c>
      <c r="L61">
        <v>1369</v>
      </c>
      <c r="N61">
        <v>1013</v>
      </c>
      <c r="O61" t="s">
        <v>297</v>
      </c>
      <c r="P61" t="s">
        <v>297</v>
      </c>
      <c r="Q61">
        <v>1</v>
      </c>
      <c r="W61">
        <v>0</v>
      </c>
      <c r="X61">
        <v>604758886</v>
      </c>
      <c r="Y61">
        <v>10.4</v>
      </c>
      <c r="AA61">
        <v>0</v>
      </c>
      <c r="AB61">
        <v>0</v>
      </c>
      <c r="AC61">
        <v>0</v>
      </c>
      <c r="AD61">
        <v>9.6199999999999992</v>
      </c>
      <c r="AE61">
        <v>0</v>
      </c>
      <c r="AF61">
        <v>0</v>
      </c>
      <c r="AG61">
        <v>0</v>
      </c>
      <c r="AH61">
        <v>9.6199999999999992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10.4</v>
      </c>
      <c r="AU61" t="s">
        <v>3</v>
      </c>
      <c r="AV61">
        <v>1</v>
      </c>
      <c r="AW61">
        <v>2</v>
      </c>
      <c r="AX61">
        <v>42070433</v>
      </c>
      <c r="AY61">
        <v>1</v>
      </c>
      <c r="AZ61">
        <v>0</v>
      </c>
      <c r="BA61">
        <v>63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Y61*Source!I39</f>
        <v>0.41600000000000004</v>
      </c>
      <c r="CY61">
        <f>AD61</f>
        <v>9.6199999999999992</v>
      </c>
      <c r="CZ61">
        <f>AH61</f>
        <v>9.6199999999999992</v>
      </c>
      <c r="DA61">
        <f>AL61</f>
        <v>1</v>
      </c>
      <c r="DB61">
        <f t="shared" si="14"/>
        <v>100.05</v>
      </c>
      <c r="DC61">
        <f t="shared" si="15"/>
        <v>0</v>
      </c>
    </row>
    <row r="62" spans="1:107" x14ac:dyDescent="0.2">
      <c r="A62">
        <f>ROW(Source!A39)</f>
        <v>39</v>
      </c>
      <c r="B62">
        <v>42069989</v>
      </c>
      <c r="C62">
        <v>42070432</v>
      </c>
      <c r="D62">
        <v>29171808</v>
      </c>
      <c r="E62">
        <v>1</v>
      </c>
      <c r="F62">
        <v>1</v>
      </c>
      <c r="G62">
        <v>1</v>
      </c>
      <c r="H62">
        <v>3</v>
      </c>
      <c r="I62" t="s">
        <v>324</v>
      </c>
      <c r="J62" t="s">
        <v>325</v>
      </c>
      <c r="K62" t="s">
        <v>326</v>
      </c>
      <c r="L62">
        <v>1374</v>
      </c>
      <c r="N62">
        <v>1013</v>
      </c>
      <c r="O62" t="s">
        <v>327</v>
      </c>
      <c r="P62" t="s">
        <v>327</v>
      </c>
      <c r="Q62">
        <v>1</v>
      </c>
      <c r="W62">
        <v>0</v>
      </c>
      <c r="X62">
        <v>-915781824</v>
      </c>
      <c r="Y62">
        <v>2</v>
      </c>
      <c r="AA62">
        <v>1</v>
      </c>
      <c r="AB62">
        <v>0</v>
      </c>
      <c r="AC62">
        <v>0</v>
      </c>
      <c r="AD62">
        <v>0</v>
      </c>
      <c r="AE62">
        <v>1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2</v>
      </c>
      <c r="AU62" t="s">
        <v>3</v>
      </c>
      <c r="AV62">
        <v>0</v>
      </c>
      <c r="AW62">
        <v>2</v>
      </c>
      <c r="AX62">
        <v>42070434</v>
      </c>
      <c r="AY62">
        <v>1</v>
      </c>
      <c r="AZ62">
        <v>0</v>
      </c>
      <c r="BA62">
        <v>64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Y62*Source!I39</f>
        <v>0.08</v>
      </c>
      <c r="CY62">
        <f>AA62</f>
        <v>1</v>
      </c>
      <c r="CZ62">
        <f>AE62</f>
        <v>1</v>
      </c>
      <c r="DA62">
        <f>AI62</f>
        <v>1</v>
      </c>
      <c r="DB62">
        <f t="shared" si="14"/>
        <v>2</v>
      </c>
      <c r="DC62">
        <f t="shared" si="15"/>
        <v>0</v>
      </c>
    </row>
    <row r="63" spans="1:107" x14ac:dyDescent="0.2">
      <c r="A63">
        <f>ROW(Source!A40)</f>
        <v>40</v>
      </c>
      <c r="B63">
        <v>42069975</v>
      </c>
      <c r="C63">
        <v>42070436</v>
      </c>
      <c r="D63">
        <v>29361034</v>
      </c>
      <c r="E63">
        <v>1</v>
      </c>
      <c r="F63">
        <v>1</v>
      </c>
      <c r="G63">
        <v>1</v>
      </c>
      <c r="H63">
        <v>1</v>
      </c>
      <c r="I63" t="s">
        <v>352</v>
      </c>
      <c r="J63" t="s">
        <v>3</v>
      </c>
      <c r="K63" t="s">
        <v>353</v>
      </c>
      <c r="L63">
        <v>1369</v>
      </c>
      <c r="N63">
        <v>1013</v>
      </c>
      <c r="O63" t="s">
        <v>297</v>
      </c>
      <c r="P63" t="s">
        <v>297</v>
      </c>
      <c r="Q63">
        <v>1</v>
      </c>
      <c r="W63">
        <v>0</v>
      </c>
      <c r="X63">
        <v>184923391</v>
      </c>
      <c r="Y63">
        <v>32.159999999999997</v>
      </c>
      <c r="AA63">
        <v>0</v>
      </c>
      <c r="AB63">
        <v>0</v>
      </c>
      <c r="AC63">
        <v>0</v>
      </c>
      <c r="AD63">
        <v>9.4</v>
      </c>
      <c r="AE63">
        <v>0</v>
      </c>
      <c r="AF63">
        <v>0</v>
      </c>
      <c r="AG63">
        <v>0</v>
      </c>
      <c r="AH63">
        <v>9.4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32.159999999999997</v>
      </c>
      <c r="AU63" t="s">
        <v>3</v>
      </c>
      <c r="AV63">
        <v>1</v>
      </c>
      <c r="AW63">
        <v>2</v>
      </c>
      <c r="AX63">
        <v>42070437</v>
      </c>
      <c r="AY63">
        <v>1</v>
      </c>
      <c r="AZ63">
        <v>0</v>
      </c>
      <c r="BA63">
        <v>65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Y63*Source!I40</f>
        <v>0.64319999999999999</v>
      </c>
      <c r="CY63">
        <f>AD63</f>
        <v>9.4</v>
      </c>
      <c r="CZ63">
        <f>AH63</f>
        <v>9.4</v>
      </c>
      <c r="DA63">
        <f>AL63</f>
        <v>1</v>
      </c>
      <c r="DB63">
        <f t="shared" si="14"/>
        <v>302.3</v>
      </c>
      <c r="DC63">
        <f t="shared" si="15"/>
        <v>0</v>
      </c>
    </row>
    <row r="64" spans="1:107" x14ac:dyDescent="0.2">
      <c r="A64">
        <f>ROW(Source!A40)</f>
        <v>40</v>
      </c>
      <c r="B64">
        <v>42069975</v>
      </c>
      <c r="C64">
        <v>42070436</v>
      </c>
      <c r="D64">
        <v>121548</v>
      </c>
      <c r="E64">
        <v>1</v>
      </c>
      <c r="F64">
        <v>1</v>
      </c>
      <c r="G64">
        <v>1</v>
      </c>
      <c r="H64">
        <v>1</v>
      </c>
      <c r="I64" t="s">
        <v>224</v>
      </c>
      <c r="J64" t="s">
        <v>3</v>
      </c>
      <c r="K64" t="s">
        <v>298</v>
      </c>
      <c r="L64">
        <v>608254</v>
      </c>
      <c r="N64">
        <v>1013</v>
      </c>
      <c r="O64" t="s">
        <v>299</v>
      </c>
      <c r="P64" t="s">
        <v>299</v>
      </c>
      <c r="Q64">
        <v>1</v>
      </c>
      <c r="W64">
        <v>0</v>
      </c>
      <c r="X64">
        <v>-185737400</v>
      </c>
      <c r="Y64">
        <v>0.03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0.03</v>
      </c>
      <c r="AU64" t="s">
        <v>3</v>
      </c>
      <c r="AV64">
        <v>2</v>
      </c>
      <c r="AW64">
        <v>2</v>
      </c>
      <c r="AX64">
        <v>42070438</v>
      </c>
      <c r="AY64">
        <v>1</v>
      </c>
      <c r="AZ64">
        <v>0</v>
      </c>
      <c r="BA64">
        <v>66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Y64*Source!I40</f>
        <v>5.9999999999999995E-4</v>
      </c>
      <c r="CY64">
        <f>AD64</f>
        <v>0</v>
      </c>
      <c r="CZ64">
        <f>AH64</f>
        <v>0</v>
      </c>
      <c r="DA64">
        <f>AL64</f>
        <v>1</v>
      </c>
      <c r="DB64">
        <f t="shared" si="14"/>
        <v>0</v>
      </c>
      <c r="DC64">
        <f t="shared" si="15"/>
        <v>0</v>
      </c>
    </row>
    <row r="65" spans="1:107" x14ac:dyDescent="0.2">
      <c r="A65">
        <f>ROW(Source!A40)</f>
        <v>40</v>
      </c>
      <c r="B65">
        <v>42069975</v>
      </c>
      <c r="C65">
        <v>42070436</v>
      </c>
      <c r="D65">
        <v>29172362</v>
      </c>
      <c r="E65">
        <v>1</v>
      </c>
      <c r="F65">
        <v>1</v>
      </c>
      <c r="G65">
        <v>1</v>
      </c>
      <c r="H65">
        <v>2</v>
      </c>
      <c r="I65" t="s">
        <v>300</v>
      </c>
      <c r="J65" t="s">
        <v>301</v>
      </c>
      <c r="K65" t="s">
        <v>302</v>
      </c>
      <c r="L65">
        <v>1368</v>
      </c>
      <c r="N65">
        <v>1011</v>
      </c>
      <c r="O65" t="s">
        <v>303</v>
      </c>
      <c r="P65" t="s">
        <v>303</v>
      </c>
      <c r="Q65">
        <v>1</v>
      </c>
      <c r="W65">
        <v>0</v>
      </c>
      <c r="X65">
        <v>783836208</v>
      </c>
      <c r="Y65">
        <v>0.03</v>
      </c>
      <c r="AA65">
        <v>0</v>
      </c>
      <c r="AB65">
        <v>134.65</v>
      </c>
      <c r="AC65">
        <v>13.5</v>
      </c>
      <c r="AD65">
        <v>0</v>
      </c>
      <c r="AE65">
        <v>0</v>
      </c>
      <c r="AF65">
        <v>134.65</v>
      </c>
      <c r="AG65">
        <v>13.5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0.03</v>
      </c>
      <c r="AU65" t="s">
        <v>3</v>
      </c>
      <c r="AV65">
        <v>0</v>
      </c>
      <c r="AW65">
        <v>2</v>
      </c>
      <c r="AX65">
        <v>42070439</v>
      </c>
      <c r="AY65">
        <v>1</v>
      </c>
      <c r="AZ65">
        <v>0</v>
      </c>
      <c r="BA65">
        <v>67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Y65*Source!I40</f>
        <v>5.9999999999999995E-4</v>
      </c>
      <c r="CY65">
        <f>AB65</f>
        <v>134.65</v>
      </c>
      <c r="CZ65">
        <f>AF65</f>
        <v>134.65</v>
      </c>
      <c r="DA65">
        <f>AJ65</f>
        <v>1</v>
      </c>
      <c r="DB65">
        <f t="shared" ref="DB65:DB78" si="22">ROUND(ROUND(AT65*CZ65,2),6)</f>
        <v>4.04</v>
      </c>
      <c r="DC65">
        <f t="shared" ref="DC65:DC78" si="23">ROUND(ROUND(AT65*AG65,2),6)</f>
        <v>0.41</v>
      </c>
    </row>
    <row r="66" spans="1:107" x14ac:dyDescent="0.2">
      <c r="A66">
        <f>ROW(Source!A40)</f>
        <v>40</v>
      </c>
      <c r="B66">
        <v>42069975</v>
      </c>
      <c r="C66">
        <v>42070436</v>
      </c>
      <c r="D66">
        <v>29174500</v>
      </c>
      <c r="E66">
        <v>1</v>
      </c>
      <c r="F66">
        <v>1</v>
      </c>
      <c r="G66">
        <v>1</v>
      </c>
      <c r="H66">
        <v>2</v>
      </c>
      <c r="I66" t="s">
        <v>371</v>
      </c>
      <c r="J66" t="s">
        <v>372</v>
      </c>
      <c r="K66" t="s">
        <v>373</v>
      </c>
      <c r="L66">
        <v>1368</v>
      </c>
      <c r="N66">
        <v>1011</v>
      </c>
      <c r="O66" t="s">
        <v>303</v>
      </c>
      <c r="P66" t="s">
        <v>303</v>
      </c>
      <c r="Q66">
        <v>1</v>
      </c>
      <c r="W66">
        <v>0</v>
      </c>
      <c r="X66">
        <v>-1867053656</v>
      </c>
      <c r="Y66">
        <v>12.8</v>
      </c>
      <c r="AA66">
        <v>0</v>
      </c>
      <c r="AB66">
        <v>1.95</v>
      </c>
      <c r="AC66">
        <v>0</v>
      </c>
      <c r="AD66">
        <v>0</v>
      </c>
      <c r="AE66">
        <v>0</v>
      </c>
      <c r="AF66">
        <v>1.95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12.8</v>
      </c>
      <c r="AU66" t="s">
        <v>3</v>
      </c>
      <c r="AV66">
        <v>0</v>
      </c>
      <c r="AW66">
        <v>2</v>
      </c>
      <c r="AX66">
        <v>42070440</v>
      </c>
      <c r="AY66">
        <v>1</v>
      </c>
      <c r="AZ66">
        <v>0</v>
      </c>
      <c r="BA66">
        <v>68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Y66*Source!I40</f>
        <v>0.25600000000000001</v>
      </c>
      <c r="CY66">
        <f>AB66</f>
        <v>1.95</v>
      </c>
      <c r="CZ66">
        <f>AF66</f>
        <v>1.95</v>
      </c>
      <c r="DA66">
        <f>AJ66</f>
        <v>1</v>
      </c>
      <c r="DB66">
        <f t="shared" si="22"/>
        <v>24.96</v>
      </c>
      <c r="DC66">
        <f t="shared" si="23"/>
        <v>0</v>
      </c>
    </row>
    <row r="67" spans="1:107" x14ac:dyDescent="0.2">
      <c r="A67">
        <f>ROW(Source!A40)</f>
        <v>40</v>
      </c>
      <c r="B67">
        <v>42069975</v>
      </c>
      <c r="C67">
        <v>42070436</v>
      </c>
      <c r="D67">
        <v>29174913</v>
      </c>
      <c r="E67">
        <v>1</v>
      </c>
      <c r="F67">
        <v>1</v>
      </c>
      <c r="G67">
        <v>1</v>
      </c>
      <c r="H67">
        <v>2</v>
      </c>
      <c r="I67" t="s">
        <v>304</v>
      </c>
      <c r="J67" t="s">
        <v>305</v>
      </c>
      <c r="K67" t="s">
        <v>306</v>
      </c>
      <c r="L67">
        <v>1368</v>
      </c>
      <c r="N67">
        <v>1011</v>
      </c>
      <c r="O67" t="s">
        <v>303</v>
      </c>
      <c r="P67" t="s">
        <v>303</v>
      </c>
      <c r="Q67">
        <v>1</v>
      </c>
      <c r="W67">
        <v>0</v>
      </c>
      <c r="X67">
        <v>1230759911</v>
      </c>
      <c r="Y67">
        <v>0.03</v>
      </c>
      <c r="AA67">
        <v>0</v>
      </c>
      <c r="AB67">
        <v>87.17</v>
      </c>
      <c r="AC67">
        <v>11.6</v>
      </c>
      <c r="AD67">
        <v>0</v>
      </c>
      <c r="AE67">
        <v>0</v>
      </c>
      <c r="AF67">
        <v>87.17</v>
      </c>
      <c r="AG67">
        <v>11.6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0.03</v>
      </c>
      <c r="AU67" t="s">
        <v>3</v>
      </c>
      <c r="AV67">
        <v>0</v>
      </c>
      <c r="AW67">
        <v>2</v>
      </c>
      <c r="AX67">
        <v>42070441</v>
      </c>
      <c r="AY67">
        <v>1</v>
      </c>
      <c r="AZ67">
        <v>0</v>
      </c>
      <c r="BA67">
        <v>69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Y67*Source!I40</f>
        <v>5.9999999999999995E-4</v>
      </c>
      <c r="CY67">
        <f>AB67</f>
        <v>87.17</v>
      </c>
      <c r="CZ67">
        <f>AF67</f>
        <v>87.17</v>
      </c>
      <c r="DA67">
        <f>AJ67</f>
        <v>1</v>
      </c>
      <c r="DB67">
        <f t="shared" si="22"/>
        <v>2.62</v>
      </c>
      <c r="DC67">
        <f t="shared" si="23"/>
        <v>0.35</v>
      </c>
    </row>
    <row r="68" spans="1:107" x14ac:dyDescent="0.2">
      <c r="A68">
        <f>ROW(Source!A40)</f>
        <v>40</v>
      </c>
      <c r="B68">
        <v>42069975</v>
      </c>
      <c r="C68">
        <v>42070436</v>
      </c>
      <c r="D68">
        <v>29114470</v>
      </c>
      <c r="E68">
        <v>1</v>
      </c>
      <c r="F68">
        <v>1</v>
      </c>
      <c r="G68">
        <v>1</v>
      </c>
      <c r="H68">
        <v>3</v>
      </c>
      <c r="I68" t="s">
        <v>374</v>
      </c>
      <c r="J68" t="s">
        <v>375</v>
      </c>
      <c r="K68" t="s">
        <v>376</v>
      </c>
      <c r="L68">
        <v>1355</v>
      </c>
      <c r="N68">
        <v>1010</v>
      </c>
      <c r="O68" t="s">
        <v>46</v>
      </c>
      <c r="P68" t="s">
        <v>46</v>
      </c>
      <c r="Q68">
        <v>100</v>
      </c>
      <c r="W68">
        <v>0</v>
      </c>
      <c r="X68">
        <v>1627582661</v>
      </c>
      <c r="Y68">
        <v>2.04</v>
      </c>
      <c r="AA68">
        <v>86.24</v>
      </c>
      <c r="AB68">
        <v>0</v>
      </c>
      <c r="AC68">
        <v>0</v>
      </c>
      <c r="AD68">
        <v>0</v>
      </c>
      <c r="AE68">
        <v>86.24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2.04</v>
      </c>
      <c r="AU68" t="s">
        <v>3</v>
      </c>
      <c r="AV68">
        <v>0</v>
      </c>
      <c r="AW68">
        <v>2</v>
      </c>
      <c r="AX68">
        <v>42070442</v>
      </c>
      <c r="AY68">
        <v>1</v>
      </c>
      <c r="AZ68">
        <v>0</v>
      </c>
      <c r="BA68">
        <v>70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Y68*Source!I40</f>
        <v>4.0800000000000003E-2</v>
      </c>
      <c r="CY68">
        <f>AA68</f>
        <v>86.24</v>
      </c>
      <c r="CZ68">
        <f>AE68</f>
        <v>86.24</v>
      </c>
      <c r="DA68">
        <f>AI68</f>
        <v>1</v>
      </c>
      <c r="DB68">
        <f t="shared" si="22"/>
        <v>175.93</v>
      </c>
      <c r="DC68">
        <f t="shared" si="23"/>
        <v>0</v>
      </c>
    </row>
    <row r="69" spans="1:107" x14ac:dyDescent="0.2">
      <c r="A69">
        <f>ROW(Source!A40)</f>
        <v>40</v>
      </c>
      <c r="B69">
        <v>42069975</v>
      </c>
      <c r="C69">
        <v>42070436</v>
      </c>
      <c r="D69">
        <v>29114732</v>
      </c>
      <c r="E69">
        <v>1</v>
      </c>
      <c r="F69">
        <v>1</v>
      </c>
      <c r="G69">
        <v>1</v>
      </c>
      <c r="H69">
        <v>3</v>
      </c>
      <c r="I69" t="s">
        <v>377</v>
      </c>
      <c r="J69" t="s">
        <v>378</v>
      </c>
      <c r="K69" t="s">
        <v>379</v>
      </c>
      <c r="L69">
        <v>1355</v>
      </c>
      <c r="N69">
        <v>1010</v>
      </c>
      <c r="O69" t="s">
        <v>46</v>
      </c>
      <c r="P69" t="s">
        <v>46</v>
      </c>
      <c r="Q69">
        <v>100</v>
      </c>
      <c r="W69">
        <v>0</v>
      </c>
      <c r="X69">
        <v>1454712393</v>
      </c>
      <c r="Y69">
        <v>2.04</v>
      </c>
      <c r="AA69">
        <v>2</v>
      </c>
      <c r="AB69">
        <v>0</v>
      </c>
      <c r="AC69">
        <v>0</v>
      </c>
      <c r="AD69">
        <v>0</v>
      </c>
      <c r="AE69">
        <v>2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2.04</v>
      </c>
      <c r="AU69" t="s">
        <v>3</v>
      </c>
      <c r="AV69">
        <v>0</v>
      </c>
      <c r="AW69">
        <v>2</v>
      </c>
      <c r="AX69">
        <v>42070443</v>
      </c>
      <c r="AY69">
        <v>1</v>
      </c>
      <c r="AZ69">
        <v>0</v>
      </c>
      <c r="BA69">
        <v>71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Y69*Source!I40</f>
        <v>4.0800000000000003E-2</v>
      </c>
      <c r="CY69">
        <f>AA69</f>
        <v>2</v>
      </c>
      <c r="CZ69">
        <f>AE69</f>
        <v>2</v>
      </c>
      <c r="DA69">
        <f>AI69</f>
        <v>1</v>
      </c>
      <c r="DB69">
        <f t="shared" si="22"/>
        <v>4.08</v>
      </c>
      <c r="DC69">
        <f t="shared" si="23"/>
        <v>0</v>
      </c>
    </row>
    <row r="70" spans="1:107" x14ac:dyDescent="0.2">
      <c r="A70">
        <f>ROW(Source!A40)</f>
        <v>40</v>
      </c>
      <c r="B70">
        <v>42069975</v>
      </c>
      <c r="C70">
        <v>42070436</v>
      </c>
      <c r="D70">
        <v>29171808</v>
      </c>
      <c r="E70">
        <v>1</v>
      </c>
      <c r="F70">
        <v>1</v>
      </c>
      <c r="G70">
        <v>1</v>
      </c>
      <c r="H70">
        <v>3</v>
      </c>
      <c r="I70" t="s">
        <v>324</v>
      </c>
      <c r="J70" t="s">
        <v>325</v>
      </c>
      <c r="K70" t="s">
        <v>326</v>
      </c>
      <c r="L70">
        <v>1374</v>
      </c>
      <c r="N70">
        <v>1013</v>
      </c>
      <c r="O70" t="s">
        <v>327</v>
      </c>
      <c r="P70" t="s">
        <v>327</v>
      </c>
      <c r="Q70">
        <v>1</v>
      </c>
      <c r="W70">
        <v>0</v>
      </c>
      <c r="X70">
        <v>-915781824</v>
      </c>
      <c r="Y70">
        <v>6.05</v>
      </c>
      <c r="AA70">
        <v>1</v>
      </c>
      <c r="AB70">
        <v>0</v>
      </c>
      <c r="AC70">
        <v>0</v>
      </c>
      <c r="AD70">
        <v>0</v>
      </c>
      <c r="AE70">
        <v>1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3</v>
      </c>
      <c r="AT70">
        <v>6.05</v>
      </c>
      <c r="AU70" t="s">
        <v>3</v>
      </c>
      <c r="AV70">
        <v>0</v>
      </c>
      <c r="AW70">
        <v>2</v>
      </c>
      <c r="AX70">
        <v>42070444</v>
      </c>
      <c r="AY70">
        <v>1</v>
      </c>
      <c r="AZ70">
        <v>0</v>
      </c>
      <c r="BA70">
        <v>72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Y70*Source!I40</f>
        <v>0.121</v>
      </c>
      <c r="CY70">
        <f>AA70</f>
        <v>1</v>
      </c>
      <c r="CZ70">
        <f>AE70</f>
        <v>1</v>
      </c>
      <c r="DA70">
        <f>AI70</f>
        <v>1</v>
      </c>
      <c r="DB70">
        <f t="shared" si="22"/>
        <v>6.05</v>
      </c>
      <c r="DC70">
        <f t="shared" si="23"/>
        <v>0</v>
      </c>
    </row>
    <row r="71" spans="1:107" x14ac:dyDescent="0.2">
      <c r="A71">
        <f>ROW(Source!A41)</f>
        <v>41</v>
      </c>
      <c r="B71">
        <v>42069989</v>
      </c>
      <c r="C71">
        <v>42070436</v>
      </c>
      <c r="D71">
        <v>29361034</v>
      </c>
      <c r="E71">
        <v>1</v>
      </c>
      <c r="F71">
        <v>1</v>
      </c>
      <c r="G71">
        <v>1</v>
      </c>
      <c r="H71">
        <v>1</v>
      </c>
      <c r="I71" t="s">
        <v>352</v>
      </c>
      <c r="J71" t="s">
        <v>3</v>
      </c>
      <c r="K71" t="s">
        <v>353</v>
      </c>
      <c r="L71">
        <v>1369</v>
      </c>
      <c r="N71">
        <v>1013</v>
      </c>
      <c r="O71" t="s">
        <v>297</v>
      </c>
      <c r="P71" t="s">
        <v>297</v>
      </c>
      <c r="Q71">
        <v>1</v>
      </c>
      <c r="W71">
        <v>0</v>
      </c>
      <c r="X71">
        <v>184923391</v>
      </c>
      <c r="Y71">
        <v>32.159999999999997</v>
      </c>
      <c r="AA71">
        <v>0</v>
      </c>
      <c r="AB71">
        <v>0</v>
      </c>
      <c r="AC71">
        <v>0</v>
      </c>
      <c r="AD71">
        <v>9.4</v>
      </c>
      <c r="AE71">
        <v>0</v>
      </c>
      <c r="AF71">
        <v>0</v>
      </c>
      <c r="AG71">
        <v>0</v>
      </c>
      <c r="AH71">
        <v>9.4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3</v>
      </c>
      <c r="AT71">
        <v>32.159999999999997</v>
      </c>
      <c r="AU71" t="s">
        <v>3</v>
      </c>
      <c r="AV71">
        <v>1</v>
      </c>
      <c r="AW71">
        <v>2</v>
      </c>
      <c r="AX71">
        <v>42070437</v>
      </c>
      <c r="AY71">
        <v>1</v>
      </c>
      <c r="AZ71">
        <v>0</v>
      </c>
      <c r="BA71">
        <v>73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Y71*Source!I41</f>
        <v>0.64319999999999999</v>
      </c>
      <c r="CY71">
        <f>AD71</f>
        <v>9.4</v>
      </c>
      <c r="CZ71">
        <f>AH71</f>
        <v>9.4</v>
      </c>
      <c r="DA71">
        <f>AL71</f>
        <v>1</v>
      </c>
      <c r="DB71">
        <f t="shared" si="22"/>
        <v>302.3</v>
      </c>
      <c r="DC71">
        <f t="shared" si="23"/>
        <v>0</v>
      </c>
    </row>
    <row r="72" spans="1:107" x14ac:dyDescent="0.2">
      <c r="A72">
        <f>ROW(Source!A41)</f>
        <v>41</v>
      </c>
      <c r="B72">
        <v>42069989</v>
      </c>
      <c r="C72">
        <v>42070436</v>
      </c>
      <c r="D72">
        <v>121548</v>
      </c>
      <c r="E72">
        <v>1</v>
      </c>
      <c r="F72">
        <v>1</v>
      </c>
      <c r="G72">
        <v>1</v>
      </c>
      <c r="H72">
        <v>1</v>
      </c>
      <c r="I72" t="s">
        <v>224</v>
      </c>
      <c r="J72" t="s">
        <v>3</v>
      </c>
      <c r="K72" t="s">
        <v>298</v>
      </c>
      <c r="L72">
        <v>608254</v>
      </c>
      <c r="N72">
        <v>1013</v>
      </c>
      <c r="O72" t="s">
        <v>299</v>
      </c>
      <c r="P72" t="s">
        <v>299</v>
      </c>
      <c r="Q72">
        <v>1</v>
      </c>
      <c r="W72">
        <v>0</v>
      </c>
      <c r="X72">
        <v>-185737400</v>
      </c>
      <c r="Y72">
        <v>0.03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0.03</v>
      </c>
      <c r="AU72" t="s">
        <v>3</v>
      </c>
      <c r="AV72">
        <v>2</v>
      </c>
      <c r="AW72">
        <v>2</v>
      </c>
      <c r="AX72">
        <v>42070438</v>
      </c>
      <c r="AY72">
        <v>1</v>
      </c>
      <c r="AZ72">
        <v>0</v>
      </c>
      <c r="BA72">
        <v>74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Y72*Source!I41</f>
        <v>5.9999999999999995E-4</v>
      </c>
      <c r="CY72">
        <f>AD72</f>
        <v>0</v>
      </c>
      <c r="CZ72">
        <f>AH72</f>
        <v>0</v>
      </c>
      <c r="DA72">
        <f>AL72</f>
        <v>1</v>
      </c>
      <c r="DB72">
        <f t="shared" si="22"/>
        <v>0</v>
      </c>
      <c r="DC72">
        <f t="shared" si="23"/>
        <v>0</v>
      </c>
    </row>
    <row r="73" spans="1:107" x14ac:dyDescent="0.2">
      <c r="A73">
        <f>ROW(Source!A41)</f>
        <v>41</v>
      </c>
      <c r="B73">
        <v>42069989</v>
      </c>
      <c r="C73">
        <v>42070436</v>
      </c>
      <c r="D73">
        <v>29172362</v>
      </c>
      <c r="E73">
        <v>1</v>
      </c>
      <c r="F73">
        <v>1</v>
      </c>
      <c r="G73">
        <v>1</v>
      </c>
      <c r="H73">
        <v>2</v>
      </c>
      <c r="I73" t="s">
        <v>300</v>
      </c>
      <c r="J73" t="s">
        <v>301</v>
      </c>
      <c r="K73" t="s">
        <v>302</v>
      </c>
      <c r="L73">
        <v>1368</v>
      </c>
      <c r="N73">
        <v>1011</v>
      </c>
      <c r="O73" t="s">
        <v>303</v>
      </c>
      <c r="P73" t="s">
        <v>303</v>
      </c>
      <c r="Q73">
        <v>1</v>
      </c>
      <c r="W73">
        <v>0</v>
      </c>
      <c r="X73">
        <v>783836208</v>
      </c>
      <c r="Y73">
        <v>0.03</v>
      </c>
      <c r="AA73">
        <v>0</v>
      </c>
      <c r="AB73">
        <v>996.41</v>
      </c>
      <c r="AC73">
        <v>363.29</v>
      </c>
      <c r="AD73">
        <v>0</v>
      </c>
      <c r="AE73">
        <v>0</v>
      </c>
      <c r="AF73">
        <v>134.65</v>
      </c>
      <c r="AG73">
        <v>13.5</v>
      </c>
      <c r="AH73">
        <v>0</v>
      </c>
      <c r="AI73">
        <v>1</v>
      </c>
      <c r="AJ73">
        <v>7.4</v>
      </c>
      <c r="AK73">
        <v>26.91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0.03</v>
      </c>
      <c r="AU73" t="s">
        <v>3</v>
      </c>
      <c r="AV73">
        <v>0</v>
      </c>
      <c r="AW73">
        <v>2</v>
      </c>
      <c r="AX73">
        <v>42070439</v>
      </c>
      <c r="AY73">
        <v>1</v>
      </c>
      <c r="AZ73">
        <v>0</v>
      </c>
      <c r="BA73">
        <v>75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Y73*Source!I41</f>
        <v>5.9999999999999995E-4</v>
      </c>
      <c r="CY73">
        <f>AB73</f>
        <v>996.41</v>
      </c>
      <c r="CZ73">
        <f>AF73</f>
        <v>134.65</v>
      </c>
      <c r="DA73">
        <f>AJ73</f>
        <v>7.4</v>
      </c>
      <c r="DB73">
        <f t="shared" si="22"/>
        <v>4.04</v>
      </c>
      <c r="DC73">
        <f t="shared" si="23"/>
        <v>0.41</v>
      </c>
    </row>
    <row r="74" spans="1:107" x14ac:dyDescent="0.2">
      <c r="A74">
        <f>ROW(Source!A41)</f>
        <v>41</v>
      </c>
      <c r="B74">
        <v>42069989</v>
      </c>
      <c r="C74">
        <v>42070436</v>
      </c>
      <c r="D74">
        <v>29174500</v>
      </c>
      <c r="E74">
        <v>1</v>
      </c>
      <c r="F74">
        <v>1</v>
      </c>
      <c r="G74">
        <v>1</v>
      </c>
      <c r="H74">
        <v>2</v>
      </c>
      <c r="I74" t="s">
        <v>371</v>
      </c>
      <c r="J74" t="s">
        <v>372</v>
      </c>
      <c r="K74" t="s">
        <v>373</v>
      </c>
      <c r="L74">
        <v>1368</v>
      </c>
      <c r="N74">
        <v>1011</v>
      </c>
      <c r="O74" t="s">
        <v>303</v>
      </c>
      <c r="P74" t="s">
        <v>303</v>
      </c>
      <c r="Q74">
        <v>1</v>
      </c>
      <c r="W74">
        <v>0</v>
      </c>
      <c r="X74">
        <v>-1867053656</v>
      </c>
      <c r="Y74">
        <v>12.8</v>
      </c>
      <c r="AA74">
        <v>0</v>
      </c>
      <c r="AB74">
        <v>7.18</v>
      </c>
      <c r="AC74">
        <v>0</v>
      </c>
      <c r="AD74">
        <v>0</v>
      </c>
      <c r="AE74">
        <v>0</v>
      </c>
      <c r="AF74">
        <v>1.95</v>
      </c>
      <c r="AG74">
        <v>0</v>
      </c>
      <c r="AH74">
        <v>0</v>
      </c>
      <c r="AI74">
        <v>1</v>
      </c>
      <c r="AJ74">
        <v>3.68</v>
      </c>
      <c r="AK74">
        <v>26.91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12.8</v>
      </c>
      <c r="AU74" t="s">
        <v>3</v>
      </c>
      <c r="AV74">
        <v>0</v>
      </c>
      <c r="AW74">
        <v>2</v>
      </c>
      <c r="AX74">
        <v>42070440</v>
      </c>
      <c r="AY74">
        <v>1</v>
      </c>
      <c r="AZ74">
        <v>0</v>
      </c>
      <c r="BA74">
        <v>76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Y74*Source!I41</f>
        <v>0.25600000000000001</v>
      </c>
      <c r="CY74">
        <f>AB74</f>
        <v>7.18</v>
      </c>
      <c r="CZ74">
        <f>AF74</f>
        <v>1.95</v>
      </c>
      <c r="DA74">
        <f>AJ74</f>
        <v>3.68</v>
      </c>
      <c r="DB74">
        <f t="shared" si="22"/>
        <v>24.96</v>
      </c>
      <c r="DC74">
        <f t="shared" si="23"/>
        <v>0</v>
      </c>
    </row>
    <row r="75" spans="1:107" x14ac:dyDescent="0.2">
      <c r="A75">
        <f>ROW(Source!A41)</f>
        <v>41</v>
      </c>
      <c r="B75">
        <v>42069989</v>
      </c>
      <c r="C75">
        <v>42070436</v>
      </c>
      <c r="D75">
        <v>29174913</v>
      </c>
      <c r="E75">
        <v>1</v>
      </c>
      <c r="F75">
        <v>1</v>
      </c>
      <c r="G75">
        <v>1</v>
      </c>
      <c r="H75">
        <v>2</v>
      </c>
      <c r="I75" t="s">
        <v>304</v>
      </c>
      <c r="J75" t="s">
        <v>305</v>
      </c>
      <c r="K75" t="s">
        <v>306</v>
      </c>
      <c r="L75">
        <v>1368</v>
      </c>
      <c r="N75">
        <v>1011</v>
      </c>
      <c r="O75" t="s">
        <v>303</v>
      </c>
      <c r="P75" t="s">
        <v>303</v>
      </c>
      <c r="Q75">
        <v>1</v>
      </c>
      <c r="W75">
        <v>0</v>
      </c>
      <c r="X75">
        <v>1230759911</v>
      </c>
      <c r="Y75">
        <v>0.03</v>
      </c>
      <c r="AA75">
        <v>0</v>
      </c>
      <c r="AB75">
        <v>839.45</v>
      </c>
      <c r="AC75">
        <v>312.16000000000003</v>
      </c>
      <c r="AD75">
        <v>0</v>
      </c>
      <c r="AE75">
        <v>0</v>
      </c>
      <c r="AF75">
        <v>87.17</v>
      </c>
      <c r="AG75">
        <v>11.6</v>
      </c>
      <c r="AH75">
        <v>0</v>
      </c>
      <c r="AI75">
        <v>1</v>
      </c>
      <c r="AJ75">
        <v>9.6300000000000008</v>
      </c>
      <c r="AK75">
        <v>26.91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0.03</v>
      </c>
      <c r="AU75" t="s">
        <v>3</v>
      </c>
      <c r="AV75">
        <v>0</v>
      </c>
      <c r="AW75">
        <v>2</v>
      </c>
      <c r="AX75">
        <v>42070441</v>
      </c>
      <c r="AY75">
        <v>1</v>
      </c>
      <c r="AZ75">
        <v>0</v>
      </c>
      <c r="BA75">
        <v>77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Y75*Source!I41</f>
        <v>5.9999999999999995E-4</v>
      </c>
      <c r="CY75">
        <f>AB75</f>
        <v>839.45</v>
      </c>
      <c r="CZ75">
        <f>AF75</f>
        <v>87.17</v>
      </c>
      <c r="DA75">
        <f>AJ75</f>
        <v>9.6300000000000008</v>
      </c>
      <c r="DB75">
        <f t="shared" si="22"/>
        <v>2.62</v>
      </c>
      <c r="DC75">
        <f t="shared" si="23"/>
        <v>0.35</v>
      </c>
    </row>
    <row r="76" spans="1:107" x14ac:dyDescent="0.2">
      <c r="A76">
        <f>ROW(Source!A41)</f>
        <v>41</v>
      </c>
      <c r="B76">
        <v>42069989</v>
      </c>
      <c r="C76">
        <v>42070436</v>
      </c>
      <c r="D76">
        <v>29114470</v>
      </c>
      <c r="E76">
        <v>1</v>
      </c>
      <c r="F76">
        <v>1</v>
      </c>
      <c r="G76">
        <v>1</v>
      </c>
      <c r="H76">
        <v>3</v>
      </c>
      <c r="I76" t="s">
        <v>374</v>
      </c>
      <c r="J76" t="s">
        <v>375</v>
      </c>
      <c r="K76" t="s">
        <v>376</v>
      </c>
      <c r="L76">
        <v>1355</v>
      </c>
      <c r="N76">
        <v>1010</v>
      </c>
      <c r="O76" t="s">
        <v>46</v>
      </c>
      <c r="P76" t="s">
        <v>46</v>
      </c>
      <c r="Q76">
        <v>100</v>
      </c>
      <c r="W76">
        <v>0</v>
      </c>
      <c r="X76">
        <v>1627582661</v>
      </c>
      <c r="Y76">
        <v>2.04</v>
      </c>
      <c r="AA76">
        <v>60.37</v>
      </c>
      <c r="AB76">
        <v>0</v>
      </c>
      <c r="AC76">
        <v>0</v>
      </c>
      <c r="AD76">
        <v>0</v>
      </c>
      <c r="AE76">
        <v>86.24</v>
      </c>
      <c r="AF76">
        <v>0</v>
      </c>
      <c r="AG76">
        <v>0</v>
      </c>
      <c r="AH76">
        <v>0</v>
      </c>
      <c r="AI76">
        <v>0.7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2.04</v>
      </c>
      <c r="AU76" t="s">
        <v>3</v>
      </c>
      <c r="AV76">
        <v>0</v>
      </c>
      <c r="AW76">
        <v>2</v>
      </c>
      <c r="AX76">
        <v>42070442</v>
      </c>
      <c r="AY76">
        <v>1</v>
      </c>
      <c r="AZ76">
        <v>0</v>
      </c>
      <c r="BA76">
        <v>78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Y76*Source!I41</f>
        <v>4.0800000000000003E-2</v>
      </c>
      <c r="CY76">
        <f>AA76</f>
        <v>60.37</v>
      </c>
      <c r="CZ76">
        <f>AE76</f>
        <v>86.24</v>
      </c>
      <c r="DA76">
        <f>AI76</f>
        <v>0.7</v>
      </c>
      <c r="DB76">
        <f t="shared" si="22"/>
        <v>175.93</v>
      </c>
      <c r="DC76">
        <f t="shared" si="23"/>
        <v>0</v>
      </c>
    </row>
    <row r="77" spans="1:107" x14ac:dyDescent="0.2">
      <c r="A77">
        <f>ROW(Source!A41)</f>
        <v>41</v>
      </c>
      <c r="B77">
        <v>42069989</v>
      </c>
      <c r="C77">
        <v>42070436</v>
      </c>
      <c r="D77">
        <v>29114732</v>
      </c>
      <c r="E77">
        <v>1</v>
      </c>
      <c r="F77">
        <v>1</v>
      </c>
      <c r="G77">
        <v>1</v>
      </c>
      <c r="H77">
        <v>3</v>
      </c>
      <c r="I77" t="s">
        <v>377</v>
      </c>
      <c r="J77" t="s">
        <v>378</v>
      </c>
      <c r="K77" t="s">
        <v>379</v>
      </c>
      <c r="L77">
        <v>1355</v>
      </c>
      <c r="N77">
        <v>1010</v>
      </c>
      <c r="O77" t="s">
        <v>46</v>
      </c>
      <c r="P77" t="s">
        <v>46</v>
      </c>
      <c r="Q77">
        <v>100</v>
      </c>
      <c r="W77">
        <v>0</v>
      </c>
      <c r="X77">
        <v>1454712393</v>
      </c>
      <c r="Y77">
        <v>2.04</v>
      </c>
      <c r="AA77">
        <v>20.54</v>
      </c>
      <c r="AB77">
        <v>0</v>
      </c>
      <c r="AC77">
        <v>0</v>
      </c>
      <c r="AD77">
        <v>0</v>
      </c>
      <c r="AE77">
        <v>2</v>
      </c>
      <c r="AF77">
        <v>0</v>
      </c>
      <c r="AG77">
        <v>0</v>
      </c>
      <c r="AH77">
        <v>0</v>
      </c>
      <c r="AI77">
        <v>10.27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2.04</v>
      </c>
      <c r="AU77" t="s">
        <v>3</v>
      </c>
      <c r="AV77">
        <v>0</v>
      </c>
      <c r="AW77">
        <v>2</v>
      </c>
      <c r="AX77">
        <v>42070443</v>
      </c>
      <c r="AY77">
        <v>1</v>
      </c>
      <c r="AZ77">
        <v>0</v>
      </c>
      <c r="BA77">
        <v>79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Y77*Source!I41</f>
        <v>4.0800000000000003E-2</v>
      </c>
      <c r="CY77">
        <f>AA77</f>
        <v>20.54</v>
      </c>
      <c r="CZ77">
        <f>AE77</f>
        <v>2</v>
      </c>
      <c r="DA77">
        <f>AI77</f>
        <v>10.27</v>
      </c>
      <c r="DB77">
        <f t="shared" si="22"/>
        <v>4.08</v>
      </c>
      <c r="DC77">
        <f t="shared" si="23"/>
        <v>0</v>
      </c>
    </row>
    <row r="78" spans="1:107" x14ac:dyDescent="0.2">
      <c r="A78">
        <f>ROW(Source!A41)</f>
        <v>41</v>
      </c>
      <c r="B78">
        <v>42069989</v>
      </c>
      <c r="C78">
        <v>42070436</v>
      </c>
      <c r="D78">
        <v>29171808</v>
      </c>
      <c r="E78">
        <v>1</v>
      </c>
      <c r="F78">
        <v>1</v>
      </c>
      <c r="G78">
        <v>1</v>
      </c>
      <c r="H78">
        <v>3</v>
      </c>
      <c r="I78" t="s">
        <v>324</v>
      </c>
      <c r="J78" t="s">
        <v>325</v>
      </c>
      <c r="K78" t="s">
        <v>326</v>
      </c>
      <c r="L78">
        <v>1374</v>
      </c>
      <c r="N78">
        <v>1013</v>
      </c>
      <c r="O78" t="s">
        <v>327</v>
      </c>
      <c r="P78" t="s">
        <v>327</v>
      </c>
      <c r="Q78">
        <v>1</v>
      </c>
      <c r="W78">
        <v>0</v>
      </c>
      <c r="X78">
        <v>-915781824</v>
      </c>
      <c r="Y78">
        <v>6.05</v>
      </c>
      <c r="AA78">
        <v>1</v>
      </c>
      <c r="AB78">
        <v>0</v>
      </c>
      <c r="AC78">
        <v>0</v>
      </c>
      <c r="AD78">
        <v>0</v>
      </c>
      <c r="AE78">
        <v>1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3</v>
      </c>
      <c r="AT78">
        <v>6.05</v>
      </c>
      <c r="AU78" t="s">
        <v>3</v>
      </c>
      <c r="AV78">
        <v>0</v>
      </c>
      <c r="AW78">
        <v>2</v>
      </c>
      <c r="AX78">
        <v>42070444</v>
      </c>
      <c r="AY78">
        <v>1</v>
      </c>
      <c r="AZ78">
        <v>0</v>
      </c>
      <c r="BA78">
        <v>80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Y78*Source!I41</f>
        <v>0.121</v>
      </c>
      <c r="CY78">
        <f>AA78</f>
        <v>1</v>
      </c>
      <c r="CZ78">
        <f>AE78</f>
        <v>1</v>
      </c>
      <c r="DA78">
        <f>AI78</f>
        <v>1</v>
      </c>
      <c r="DB78">
        <f t="shared" si="22"/>
        <v>6.05</v>
      </c>
      <c r="DC78">
        <f t="shared" si="23"/>
        <v>0</v>
      </c>
    </row>
    <row r="79" spans="1:107" x14ac:dyDescent="0.2">
      <c r="A79">
        <f>ROW(Source!A42)</f>
        <v>42</v>
      </c>
      <c r="B79">
        <v>42069975</v>
      </c>
      <c r="C79">
        <v>42071330</v>
      </c>
      <c r="D79">
        <v>29364679</v>
      </c>
      <c r="E79">
        <v>1</v>
      </c>
      <c r="F79">
        <v>1</v>
      </c>
      <c r="G79">
        <v>1</v>
      </c>
      <c r="H79">
        <v>1</v>
      </c>
      <c r="I79" t="s">
        <v>380</v>
      </c>
      <c r="J79" t="s">
        <v>3</v>
      </c>
      <c r="K79" t="s">
        <v>381</v>
      </c>
      <c r="L79">
        <v>1369</v>
      </c>
      <c r="N79">
        <v>1013</v>
      </c>
      <c r="O79" t="s">
        <v>297</v>
      </c>
      <c r="P79" t="s">
        <v>297</v>
      </c>
      <c r="Q79">
        <v>1</v>
      </c>
      <c r="W79">
        <v>0</v>
      </c>
      <c r="X79">
        <v>931378261</v>
      </c>
      <c r="Y79">
        <v>0.21</v>
      </c>
      <c r="AA79">
        <v>0</v>
      </c>
      <c r="AB79">
        <v>0</v>
      </c>
      <c r="AC79">
        <v>0</v>
      </c>
      <c r="AD79">
        <v>9.92</v>
      </c>
      <c r="AE79">
        <v>0</v>
      </c>
      <c r="AF79">
        <v>0</v>
      </c>
      <c r="AG79">
        <v>0</v>
      </c>
      <c r="AH79">
        <v>9.92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0.7</v>
      </c>
      <c r="AU79" t="s">
        <v>57</v>
      </c>
      <c r="AV79">
        <v>1</v>
      </c>
      <c r="AW79">
        <v>2</v>
      </c>
      <c r="AX79">
        <v>42071337</v>
      </c>
      <c r="AY79">
        <v>1</v>
      </c>
      <c r="AZ79">
        <v>0</v>
      </c>
      <c r="BA79">
        <v>81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Y79*Source!I42</f>
        <v>0.42</v>
      </c>
      <c r="CY79">
        <f>AD79</f>
        <v>9.92</v>
      </c>
      <c r="CZ79">
        <f>AH79</f>
        <v>9.92</v>
      </c>
      <c r="DA79">
        <f>AL79</f>
        <v>1</v>
      </c>
      <c r="DB79">
        <f>ROUND((ROUND(AT79*CZ79,2)*0.3),6)</f>
        <v>2.0819999999999999</v>
      </c>
      <c r="DC79">
        <f>ROUND((ROUND(AT79*AG79,2)*0.3),6)</f>
        <v>0</v>
      </c>
    </row>
    <row r="80" spans="1:107" x14ac:dyDescent="0.2">
      <c r="A80">
        <f>ROW(Source!A42)</f>
        <v>42</v>
      </c>
      <c r="B80">
        <v>42069975</v>
      </c>
      <c r="C80">
        <v>42071330</v>
      </c>
      <c r="D80">
        <v>121548</v>
      </c>
      <c r="E80">
        <v>1</v>
      </c>
      <c r="F80">
        <v>1</v>
      </c>
      <c r="G80">
        <v>1</v>
      </c>
      <c r="H80">
        <v>1</v>
      </c>
      <c r="I80" t="s">
        <v>224</v>
      </c>
      <c r="J80" t="s">
        <v>3</v>
      </c>
      <c r="K80" t="s">
        <v>298</v>
      </c>
      <c r="L80">
        <v>608254</v>
      </c>
      <c r="N80">
        <v>1013</v>
      </c>
      <c r="O80" t="s">
        <v>299</v>
      </c>
      <c r="P80" t="s">
        <v>299</v>
      </c>
      <c r="Q80">
        <v>1</v>
      </c>
      <c r="W80">
        <v>0</v>
      </c>
      <c r="X80">
        <v>-185737400</v>
      </c>
      <c r="Y80">
        <v>3.0000000000000001E-3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0.01</v>
      </c>
      <c r="AU80" t="s">
        <v>57</v>
      </c>
      <c r="AV80">
        <v>2</v>
      </c>
      <c r="AW80">
        <v>2</v>
      </c>
      <c r="AX80">
        <v>42071338</v>
      </c>
      <c r="AY80">
        <v>1</v>
      </c>
      <c r="AZ80">
        <v>0</v>
      </c>
      <c r="BA80">
        <v>82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Y80*Source!I42</f>
        <v>6.0000000000000001E-3</v>
      </c>
      <c r="CY80">
        <f>AD80</f>
        <v>0</v>
      </c>
      <c r="CZ80">
        <f>AH80</f>
        <v>0</v>
      </c>
      <c r="DA80">
        <f>AL80</f>
        <v>1</v>
      </c>
      <c r="DB80">
        <f>ROUND((ROUND(AT80*CZ80,2)*0.3),6)</f>
        <v>0</v>
      </c>
      <c r="DC80">
        <f>ROUND((ROUND(AT80*AG80,2)*0.3),6)</f>
        <v>0</v>
      </c>
    </row>
    <row r="81" spans="1:107" x14ac:dyDescent="0.2">
      <c r="A81">
        <f>ROW(Source!A42)</f>
        <v>42</v>
      </c>
      <c r="B81">
        <v>42069975</v>
      </c>
      <c r="C81">
        <v>42071330</v>
      </c>
      <c r="D81">
        <v>29172362</v>
      </c>
      <c r="E81">
        <v>1</v>
      </c>
      <c r="F81">
        <v>1</v>
      </c>
      <c r="G81">
        <v>1</v>
      </c>
      <c r="H81">
        <v>2</v>
      </c>
      <c r="I81" t="s">
        <v>300</v>
      </c>
      <c r="J81" t="s">
        <v>301</v>
      </c>
      <c r="K81" t="s">
        <v>302</v>
      </c>
      <c r="L81">
        <v>1368</v>
      </c>
      <c r="N81">
        <v>1011</v>
      </c>
      <c r="O81" t="s">
        <v>303</v>
      </c>
      <c r="P81" t="s">
        <v>303</v>
      </c>
      <c r="Q81">
        <v>1</v>
      </c>
      <c r="W81">
        <v>0</v>
      </c>
      <c r="X81">
        <v>783836208</v>
      </c>
      <c r="Y81">
        <v>3.0000000000000001E-3</v>
      </c>
      <c r="AA81">
        <v>0</v>
      </c>
      <c r="AB81">
        <v>134.65</v>
      </c>
      <c r="AC81">
        <v>13.5</v>
      </c>
      <c r="AD81">
        <v>0</v>
      </c>
      <c r="AE81">
        <v>0</v>
      </c>
      <c r="AF81">
        <v>134.65</v>
      </c>
      <c r="AG81">
        <v>13.5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0.01</v>
      </c>
      <c r="AU81" t="s">
        <v>57</v>
      </c>
      <c r="AV81">
        <v>0</v>
      </c>
      <c r="AW81">
        <v>2</v>
      </c>
      <c r="AX81">
        <v>42071339</v>
      </c>
      <c r="AY81">
        <v>1</v>
      </c>
      <c r="AZ81">
        <v>0</v>
      </c>
      <c r="BA81">
        <v>83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Y81*Source!I42</f>
        <v>6.0000000000000001E-3</v>
      </c>
      <c r="CY81">
        <f>AB81</f>
        <v>134.65</v>
      </c>
      <c r="CZ81">
        <f>AF81</f>
        <v>134.65</v>
      </c>
      <c r="DA81">
        <f>AJ81</f>
        <v>1</v>
      </c>
      <c r="DB81">
        <f>ROUND((ROUND(AT81*CZ81,2)*0.3),6)</f>
        <v>0.40500000000000003</v>
      </c>
      <c r="DC81">
        <f>ROUND((ROUND(AT81*AG81,2)*0.3),6)</f>
        <v>4.2000000000000003E-2</v>
      </c>
    </row>
    <row r="82" spans="1:107" x14ac:dyDescent="0.2">
      <c r="A82">
        <f>ROW(Source!A42)</f>
        <v>42</v>
      </c>
      <c r="B82">
        <v>42069975</v>
      </c>
      <c r="C82">
        <v>42071330</v>
      </c>
      <c r="D82">
        <v>29174913</v>
      </c>
      <c r="E82">
        <v>1</v>
      </c>
      <c r="F82">
        <v>1</v>
      </c>
      <c r="G82">
        <v>1</v>
      </c>
      <c r="H82">
        <v>2</v>
      </c>
      <c r="I82" t="s">
        <v>304</v>
      </c>
      <c r="J82" t="s">
        <v>305</v>
      </c>
      <c r="K82" t="s">
        <v>306</v>
      </c>
      <c r="L82">
        <v>1368</v>
      </c>
      <c r="N82">
        <v>1011</v>
      </c>
      <c r="O82" t="s">
        <v>303</v>
      </c>
      <c r="P82" t="s">
        <v>303</v>
      </c>
      <c r="Q82">
        <v>1</v>
      </c>
      <c r="W82">
        <v>0</v>
      </c>
      <c r="X82">
        <v>1230759911</v>
      </c>
      <c r="Y82">
        <v>3.0000000000000001E-3</v>
      </c>
      <c r="AA82">
        <v>0</v>
      </c>
      <c r="AB82">
        <v>87.17</v>
      </c>
      <c r="AC82">
        <v>11.6</v>
      </c>
      <c r="AD82">
        <v>0</v>
      </c>
      <c r="AE82">
        <v>0</v>
      </c>
      <c r="AF82">
        <v>87.17</v>
      </c>
      <c r="AG82">
        <v>11.6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0.01</v>
      </c>
      <c r="AU82" t="s">
        <v>57</v>
      </c>
      <c r="AV82">
        <v>0</v>
      </c>
      <c r="AW82">
        <v>2</v>
      </c>
      <c r="AX82">
        <v>42071340</v>
      </c>
      <c r="AY82">
        <v>1</v>
      </c>
      <c r="AZ82">
        <v>0</v>
      </c>
      <c r="BA82">
        <v>84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Y82*Source!I42</f>
        <v>6.0000000000000001E-3</v>
      </c>
      <c r="CY82">
        <f>AB82</f>
        <v>87.17</v>
      </c>
      <c r="CZ82">
        <f>AF82</f>
        <v>87.17</v>
      </c>
      <c r="DA82">
        <f>AJ82</f>
        <v>1</v>
      </c>
      <c r="DB82">
        <f>ROUND((ROUND(AT82*CZ82,2)*0.3),6)</f>
        <v>0.26100000000000001</v>
      </c>
      <c r="DC82">
        <f>ROUND((ROUND(AT82*AG82,2)*0.3),6)</f>
        <v>3.5999999999999997E-2</v>
      </c>
    </row>
    <row r="83" spans="1:107" x14ac:dyDescent="0.2">
      <c r="A83">
        <f>ROW(Source!A42)</f>
        <v>42</v>
      </c>
      <c r="B83">
        <v>42069975</v>
      </c>
      <c r="C83">
        <v>42071330</v>
      </c>
      <c r="D83">
        <v>29114269</v>
      </c>
      <c r="E83">
        <v>1</v>
      </c>
      <c r="F83">
        <v>1</v>
      </c>
      <c r="G83">
        <v>1</v>
      </c>
      <c r="H83">
        <v>3</v>
      </c>
      <c r="I83" t="s">
        <v>382</v>
      </c>
      <c r="J83" t="s">
        <v>383</v>
      </c>
      <c r="K83" t="s">
        <v>384</v>
      </c>
      <c r="L83">
        <v>1348</v>
      </c>
      <c r="N83">
        <v>1009</v>
      </c>
      <c r="O83" t="s">
        <v>357</v>
      </c>
      <c r="P83" t="s">
        <v>357</v>
      </c>
      <c r="Q83">
        <v>1000</v>
      </c>
      <c r="W83">
        <v>0</v>
      </c>
      <c r="X83">
        <v>262715373</v>
      </c>
      <c r="Y83">
        <v>0</v>
      </c>
      <c r="AA83">
        <v>12429.99</v>
      </c>
      <c r="AB83">
        <v>0</v>
      </c>
      <c r="AC83">
        <v>0</v>
      </c>
      <c r="AD83">
        <v>0</v>
      </c>
      <c r="AE83">
        <v>12429.99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3.0000000000000001E-5</v>
      </c>
      <c r="AU83" t="s">
        <v>56</v>
      </c>
      <c r="AV83">
        <v>0</v>
      </c>
      <c r="AW83">
        <v>2</v>
      </c>
      <c r="AX83">
        <v>42071341</v>
      </c>
      <c r="AY83">
        <v>1</v>
      </c>
      <c r="AZ83">
        <v>0</v>
      </c>
      <c r="BA83">
        <v>85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Y83*Source!I42</f>
        <v>0</v>
      </c>
      <c r="CY83">
        <f>AA83</f>
        <v>12429.99</v>
      </c>
      <c r="CZ83">
        <f>AE83</f>
        <v>12429.99</v>
      </c>
      <c r="DA83">
        <f>AI83</f>
        <v>1</v>
      </c>
      <c r="DB83">
        <f>ROUND((ROUND(AT83*CZ83,2)*0),6)</f>
        <v>0</v>
      </c>
      <c r="DC83">
        <f>ROUND((ROUND(AT83*AG83,2)*0),6)</f>
        <v>0</v>
      </c>
    </row>
    <row r="84" spans="1:107" x14ac:dyDescent="0.2">
      <c r="A84">
        <f>ROW(Source!A42)</f>
        <v>42</v>
      </c>
      <c r="B84">
        <v>42069975</v>
      </c>
      <c r="C84">
        <v>42071330</v>
      </c>
      <c r="D84">
        <v>29171808</v>
      </c>
      <c r="E84">
        <v>1</v>
      </c>
      <c r="F84">
        <v>1</v>
      </c>
      <c r="G84">
        <v>1</v>
      </c>
      <c r="H84">
        <v>3</v>
      </c>
      <c r="I84" t="s">
        <v>324</v>
      </c>
      <c r="J84" t="s">
        <v>325</v>
      </c>
      <c r="K84" t="s">
        <v>326</v>
      </c>
      <c r="L84">
        <v>1374</v>
      </c>
      <c r="N84">
        <v>1013</v>
      </c>
      <c r="O84" t="s">
        <v>327</v>
      </c>
      <c r="P84" t="s">
        <v>327</v>
      </c>
      <c r="Q84">
        <v>1</v>
      </c>
      <c r="W84">
        <v>0</v>
      </c>
      <c r="X84">
        <v>-915781824</v>
      </c>
      <c r="Y84">
        <v>0</v>
      </c>
      <c r="AA84">
        <v>1</v>
      </c>
      <c r="AB84">
        <v>0</v>
      </c>
      <c r="AC84">
        <v>0</v>
      </c>
      <c r="AD84">
        <v>0</v>
      </c>
      <c r="AE84">
        <v>1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0.14000000000000001</v>
      </c>
      <c r="AU84" t="s">
        <v>56</v>
      </c>
      <c r="AV84">
        <v>0</v>
      </c>
      <c r="AW84">
        <v>2</v>
      </c>
      <c r="AX84">
        <v>42071342</v>
      </c>
      <c r="AY84">
        <v>1</v>
      </c>
      <c r="AZ84">
        <v>0</v>
      </c>
      <c r="BA84">
        <v>86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Y84*Source!I42</f>
        <v>0</v>
      </c>
      <c r="CY84">
        <f>AA84</f>
        <v>1</v>
      </c>
      <c r="CZ84">
        <f>AE84</f>
        <v>1</v>
      </c>
      <c r="DA84">
        <f>AI84</f>
        <v>1</v>
      </c>
      <c r="DB84">
        <f>ROUND((ROUND(AT84*CZ84,2)*0),6)</f>
        <v>0</v>
      </c>
      <c r="DC84">
        <f>ROUND((ROUND(AT84*AG84,2)*0),6)</f>
        <v>0</v>
      </c>
    </row>
    <row r="85" spans="1:107" x14ac:dyDescent="0.2">
      <c r="A85">
        <f>ROW(Source!A43)</f>
        <v>43</v>
      </c>
      <c r="B85">
        <v>42069989</v>
      </c>
      <c r="C85">
        <v>42071330</v>
      </c>
      <c r="D85">
        <v>29364679</v>
      </c>
      <c r="E85">
        <v>1</v>
      </c>
      <c r="F85">
        <v>1</v>
      </c>
      <c r="G85">
        <v>1</v>
      </c>
      <c r="H85">
        <v>1</v>
      </c>
      <c r="I85" t="s">
        <v>380</v>
      </c>
      <c r="J85" t="s">
        <v>3</v>
      </c>
      <c r="K85" t="s">
        <v>381</v>
      </c>
      <c r="L85">
        <v>1369</v>
      </c>
      <c r="N85">
        <v>1013</v>
      </c>
      <c r="O85" t="s">
        <v>297</v>
      </c>
      <c r="P85" t="s">
        <v>297</v>
      </c>
      <c r="Q85">
        <v>1</v>
      </c>
      <c r="W85">
        <v>0</v>
      </c>
      <c r="X85">
        <v>931378261</v>
      </c>
      <c r="Y85">
        <v>0.21</v>
      </c>
      <c r="AA85">
        <v>0</v>
      </c>
      <c r="AB85">
        <v>0</v>
      </c>
      <c r="AC85">
        <v>0</v>
      </c>
      <c r="AD85">
        <v>9.92</v>
      </c>
      <c r="AE85">
        <v>0</v>
      </c>
      <c r="AF85">
        <v>0</v>
      </c>
      <c r="AG85">
        <v>0</v>
      </c>
      <c r="AH85">
        <v>9.92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0.7</v>
      </c>
      <c r="AU85" t="s">
        <v>57</v>
      </c>
      <c r="AV85">
        <v>1</v>
      </c>
      <c r="AW85">
        <v>2</v>
      </c>
      <c r="AX85">
        <v>42071337</v>
      </c>
      <c r="AY85">
        <v>1</v>
      </c>
      <c r="AZ85">
        <v>0</v>
      </c>
      <c r="BA85">
        <v>87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Y85*Source!I43</f>
        <v>0.42</v>
      </c>
      <c r="CY85">
        <f>AD85</f>
        <v>9.92</v>
      </c>
      <c r="CZ85">
        <f>AH85</f>
        <v>9.92</v>
      </c>
      <c r="DA85">
        <f>AL85</f>
        <v>1</v>
      </c>
      <c r="DB85">
        <f>ROUND((ROUND(AT85*CZ85,2)*0.3),6)</f>
        <v>2.0819999999999999</v>
      </c>
      <c r="DC85">
        <f>ROUND((ROUND(AT85*AG85,2)*0.3),6)</f>
        <v>0</v>
      </c>
    </row>
    <row r="86" spans="1:107" x14ac:dyDescent="0.2">
      <c r="A86">
        <f>ROW(Source!A43)</f>
        <v>43</v>
      </c>
      <c r="B86">
        <v>42069989</v>
      </c>
      <c r="C86">
        <v>42071330</v>
      </c>
      <c r="D86">
        <v>121548</v>
      </c>
      <c r="E86">
        <v>1</v>
      </c>
      <c r="F86">
        <v>1</v>
      </c>
      <c r="G86">
        <v>1</v>
      </c>
      <c r="H86">
        <v>1</v>
      </c>
      <c r="I86" t="s">
        <v>224</v>
      </c>
      <c r="J86" t="s">
        <v>3</v>
      </c>
      <c r="K86" t="s">
        <v>298</v>
      </c>
      <c r="L86">
        <v>608254</v>
      </c>
      <c r="N86">
        <v>1013</v>
      </c>
      <c r="O86" t="s">
        <v>299</v>
      </c>
      <c r="P86" t="s">
        <v>299</v>
      </c>
      <c r="Q86">
        <v>1</v>
      </c>
      <c r="W86">
        <v>0</v>
      </c>
      <c r="X86">
        <v>-185737400</v>
      </c>
      <c r="Y86">
        <v>3.0000000000000001E-3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0.01</v>
      </c>
      <c r="AU86" t="s">
        <v>57</v>
      </c>
      <c r="AV86">
        <v>2</v>
      </c>
      <c r="AW86">
        <v>2</v>
      </c>
      <c r="AX86">
        <v>42071338</v>
      </c>
      <c r="AY86">
        <v>1</v>
      </c>
      <c r="AZ86">
        <v>0</v>
      </c>
      <c r="BA86">
        <v>88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Y86*Source!I43</f>
        <v>6.0000000000000001E-3</v>
      </c>
      <c r="CY86">
        <f>AD86</f>
        <v>0</v>
      </c>
      <c r="CZ86">
        <f>AH86</f>
        <v>0</v>
      </c>
      <c r="DA86">
        <f>AL86</f>
        <v>1</v>
      </c>
      <c r="DB86">
        <f>ROUND((ROUND(AT86*CZ86,2)*0.3),6)</f>
        <v>0</v>
      </c>
      <c r="DC86">
        <f>ROUND((ROUND(AT86*AG86,2)*0.3),6)</f>
        <v>0</v>
      </c>
    </row>
    <row r="87" spans="1:107" x14ac:dyDescent="0.2">
      <c r="A87">
        <f>ROW(Source!A43)</f>
        <v>43</v>
      </c>
      <c r="B87">
        <v>42069989</v>
      </c>
      <c r="C87">
        <v>42071330</v>
      </c>
      <c r="D87">
        <v>29172362</v>
      </c>
      <c r="E87">
        <v>1</v>
      </c>
      <c r="F87">
        <v>1</v>
      </c>
      <c r="G87">
        <v>1</v>
      </c>
      <c r="H87">
        <v>2</v>
      </c>
      <c r="I87" t="s">
        <v>300</v>
      </c>
      <c r="J87" t="s">
        <v>301</v>
      </c>
      <c r="K87" t="s">
        <v>302</v>
      </c>
      <c r="L87">
        <v>1368</v>
      </c>
      <c r="N87">
        <v>1011</v>
      </c>
      <c r="O87" t="s">
        <v>303</v>
      </c>
      <c r="P87" t="s">
        <v>303</v>
      </c>
      <c r="Q87">
        <v>1</v>
      </c>
      <c r="W87">
        <v>0</v>
      </c>
      <c r="X87">
        <v>783836208</v>
      </c>
      <c r="Y87">
        <v>3.0000000000000001E-3</v>
      </c>
      <c r="AA87">
        <v>0</v>
      </c>
      <c r="AB87">
        <v>996.41</v>
      </c>
      <c r="AC87">
        <v>363.29</v>
      </c>
      <c r="AD87">
        <v>0</v>
      </c>
      <c r="AE87">
        <v>0</v>
      </c>
      <c r="AF87">
        <v>134.65</v>
      </c>
      <c r="AG87">
        <v>13.5</v>
      </c>
      <c r="AH87">
        <v>0</v>
      </c>
      <c r="AI87">
        <v>1</v>
      </c>
      <c r="AJ87">
        <v>7.4</v>
      </c>
      <c r="AK87">
        <v>26.91</v>
      </c>
      <c r="AL87">
        <v>1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0.01</v>
      </c>
      <c r="AU87" t="s">
        <v>57</v>
      </c>
      <c r="AV87">
        <v>0</v>
      </c>
      <c r="AW87">
        <v>2</v>
      </c>
      <c r="AX87">
        <v>42071339</v>
      </c>
      <c r="AY87">
        <v>1</v>
      </c>
      <c r="AZ87">
        <v>0</v>
      </c>
      <c r="BA87">
        <v>89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Y87*Source!I43</f>
        <v>6.0000000000000001E-3</v>
      </c>
      <c r="CY87">
        <f>AB87</f>
        <v>996.41</v>
      </c>
      <c r="CZ87">
        <f>AF87</f>
        <v>134.65</v>
      </c>
      <c r="DA87">
        <f>AJ87</f>
        <v>7.4</v>
      </c>
      <c r="DB87">
        <f>ROUND((ROUND(AT87*CZ87,2)*0.3),6)</f>
        <v>0.40500000000000003</v>
      </c>
      <c r="DC87">
        <f>ROUND((ROUND(AT87*AG87,2)*0.3),6)</f>
        <v>4.2000000000000003E-2</v>
      </c>
    </row>
    <row r="88" spans="1:107" x14ac:dyDescent="0.2">
      <c r="A88">
        <f>ROW(Source!A43)</f>
        <v>43</v>
      </c>
      <c r="B88">
        <v>42069989</v>
      </c>
      <c r="C88">
        <v>42071330</v>
      </c>
      <c r="D88">
        <v>29174913</v>
      </c>
      <c r="E88">
        <v>1</v>
      </c>
      <c r="F88">
        <v>1</v>
      </c>
      <c r="G88">
        <v>1</v>
      </c>
      <c r="H88">
        <v>2</v>
      </c>
      <c r="I88" t="s">
        <v>304</v>
      </c>
      <c r="J88" t="s">
        <v>305</v>
      </c>
      <c r="K88" t="s">
        <v>306</v>
      </c>
      <c r="L88">
        <v>1368</v>
      </c>
      <c r="N88">
        <v>1011</v>
      </c>
      <c r="O88" t="s">
        <v>303</v>
      </c>
      <c r="P88" t="s">
        <v>303</v>
      </c>
      <c r="Q88">
        <v>1</v>
      </c>
      <c r="W88">
        <v>0</v>
      </c>
      <c r="X88">
        <v>1230759911</v>
      </c>
      <c r="Y88">
        <v>3.0000000000000001E-3</v>
      </c>
      <c r="AA88">
        <v>0</v>
      </c>
      <c r="AB88">
        <v>839.45</v>
      </c>
      <c r="AC88">
        <v>312.16000000000003</v>
      </c>
      <c r="AD88">
        <v>0</v>
      </c>
      <c r="AE88">
        <v>0</v>
      </c>
      <c r="AF88">
        <v>87.17</v>
      </c>
      <c r="AG88">
        <v>11.6</v>
      </c>
      <c r="AH88">
        <v>0</v>
      </c>
      <c r="AI88">
        <v>1</v>
      </c>
      <c r="AJ88">
        <v>9.6300000000000008</v>
      </c>
      <c r="AK88">
        <v>26.91</v>
      </c>
      <c r="AL88">
        <v>1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0.01</v>
      </c>
      <c r="AU88" t="s">
        <v>57</v>
      </c>
      <c r="AV88">
        <v>0</v>
      </c>
      <c r="AW88">
        <v>2</v>
      </c>
      <c r="AX88">
        <v>42071340</v>
      </c>
      <c r="AY88">
        <v>1</v>
      </c>
      <c r="AZ88">
        <v>0</v>
      </c>
      <c r="BA88">
        <v>90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Y88*Source!I43</f>
        <v>6.0000000000000001E-3</v>
      </c>
      <c r="CY88">
        <f>AB88</f>
        <v>839.45</v>
      </c>
      <c r="CZ88">
        <f>AF88</f>
        <v>87.17</v>
      </c>
      <c r="DA88">
        <f>AJ88</f>
        <v>9.6300000000000008</v>
      </c>
      <c r="DB88">
        <f>ROUND((ROUND(AT88*CZ88,2)*0.3),6)</f>
        <v>0.26100000000000001</v>
      </c>
      <c r="DC88">
        <f>ROUND((ROUND(AT88*AG88,2)*0.3),6)</f>
        <v>3.5999999999999997E-2</v>
      </c>
    </row>
    <row r="89" spans="1:107" x14ac:dyDescent="0.2">
      <c r="A89">
        <f>ROW(Source!A43)</f>
        <v>43</v>
      </c>
      <c r="B89">
        <v>42069989</v>
      </c>
      <c r="C89">
        <v>42071330</v>
      </c>
      <c r="D89">
        <v>29114269</v>
      </c>
      <c r="E89">
        <v>1</v>
      </c>
      <c r="F89">
        <v>1</v>
      </c>
      <c r="G89">
        <v>1</v>
      </c>
      <c r="H89">
        <v>3</v>
      </c>
      <c r="I89" t="s">
        <v>382</v>
      </c>
      <c r="J89" t="s">
        <v>383</v>
      </c>
      <c r="K89" t="s">
        <v>384</v>
      </c>
      <c r="L89">
        <v>1348</v>
      </c>
      <c r="N89">
        <v>1009</v>
      </c>
      <c r="O89" t="s">
        <v>357</v>
      </c>
      <c r="P89" t="s">
        <v>357</v>
      </c>
      <c r="Q89">
        <v>1000</v>
      </c>
      <c r="W89">
        <v>0</v>
      </c>
      <c r="X89">
        <v>262715373</v>
      </c>
      <c r="Y89">
        <v>0</v>
      </c>
      <c r="AA89">
        <v>102547.42</v>
      </c>
      <c r="AB89">
        <v>0</v>
      </c>
      <c r="AC89">
        <v>0</v>
      </c>
      <c r="AD89">
        <v>0</v>
      </c>
      <c r="AE89">
        <v>12429.99</v>
      </c>
      <c r="AF89">
        <v>0</v>
      </c>
      <c r="AG89">
        <v>0</v>
      </c>
      <c r="AH89">
        <v>0</v>
      </c>
      <c r="AI89">
        <v>8.25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3.0000000000000001E-5</v>
      </c>
      <c r="AU89" t="s">
        <v>56</v>
      </c>
      <c r="AV89">
        <v>0</v>
      </c>
      <c r="AW89">
        <v>2</v>
      </c>
      <c r="AX89">
        <v>42071341</v>
      </c>
      <c r="AY89">
        <v>1</v>
      </c>
      <c r="AZ89">
        <v>0</v>
      </c>
      <c r="BA89">
        <v>91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Y89*Source!I43</f>
        <v>0</v>
      </c>
      <c r="CY89">
        <f>AA89</f>
        <v>102547.42</v>
      </c>
      <c r="CZ89">
        <f>AE89</f>
        <v>12429.99</v>
      </c>
      <c r="DA89">
        <f>AI89</f>
        <v>8.25</v>
      </c>
      <c r="DB89">
        <f>ROUND((ROUND(AT89*CZ89,2)*0),6)</f>
        <v>0</v>
      </c>
      <c r="DC89">
        <f>ROUND((ROUND(AT89*AG89,2)*0),6)</f>
        <v>0</v>
      </c>
    </row>
    <row r="90" spans="1:107" x14ac:dyDescent="0.2">
      <c r="A90">
        <f>ROW(Source!A43)</f>
        <v>43</v>
      </c>
      <c r="B90">
        <v>42069989</v>
      </c>
      <c r="C90">
        <v>42071330</v>
      </c>
      <c r="D90">
        <v>29171808</v>
      </c>
      <c r="E90">
        <v>1</v>
      </c>
      <c r="F90">
        <v>1</v>
      </c>
      <c r="G90">
        <v>1</v>
      </c>
      <c r="H90">
        <v>3</v>
      </c>
      <c r="I90" t="s">
        <v>324</v>
      </c>
      <c r="J90" t="s">
        <v>325</v>
      </c>
      <c r="K90" t="s">
        <v>326</v>
      </c>
      <c r="L90">
        <v>1374</v>
      </c>
      <c r="N90">
        <v>1013</v>
      </c>
      <c r="O90" t="s">
        <v>327</v>
      </c>
      <c r="P90" t="s">
        <v>327</v>
      </c>
      <c r="Q90">
        <v>1</v>
      </c>
      <c r="W90">
        <v>0</v>
      </c>
      <c r="X90">
        <v>-915781824</v>
      </c>
      <c r="Y90">
        <v>0</v>
      </c>
      <c r="AA90">
        <v>1</v>
      </c>
      <c r="AB90">
        <v>0</v>
      </c>
      <c r="AC90">
        <v>0</v>
      </c>
      <c r="AD90">
        <v>0</v>
      </c>
      <c r="AE90">
        <v>1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0.14000000000000001</v>
      </c>
      <c r="AU90" t="s">
        <v>56</v>
      </c>
      <c r="AV90">
        <v>0</v>
      </c>
      <c r="AW90">
        <v>2</v>
      </c>
      <c r="AX90">
        <v>42071342</v>
      </c>
      <c r="AY90">
        <v>1</v>
      </c>
      <c r="AZ90">
        <v>0</v>
      </c>
      <c r="BA90">
        <v>92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Y90*Source!I43</f>
        <v>0</v>
      </c>
      <c r="CY90">
        <f>AA90</f>
        <v>1</v>
      </c>
      <c r="CZ90">
        <f>AE90</f>
        <v>1</v>
      </c>
      <c r="DA90">
        <f>AI90</f>
        <v>1</v>
      </c>
      <c r="DB90">
        <f>ROUND((ROUND(AT90*CZ90,2)*0),6)</f>
        <v>0</v>
      </c>
      <c r="DC90">
        <f>ROUND((ROUND(AT90*AG90,2)*0),6)</f>
        <v>0</v>
      </c>
    </row>
    <row r="91" spans="1:107" x14ac:dyDescent="0.2">
      <c r="A91">
        <f>ROW(Source!A44)</f>
        <v>44</v>
      </c>
      <c r="B91">
        <v>42069975</v>
      </c>
      <c r="C91">
        <v>42070469</v>
      </c>
      <c r="D91">
        <v>29364679</v>
      </c>
      <c r="E91">
        <v>1</v>
      </c>
      <c r="F91">
        <v>1</v>
      </c>
      <c r="G91">
        <v>1</v>
      </c>
      <c r="H91">
        <v>1</v>
      </c>
      <c r="I91" t="s">
        <v>380</v>
      </c>
      <c r="J91" t="s">
        <v>3</v>
      </c>
      <c r="K91" t="s">
        <v>381</v>
      </c>
      <c r="L91">
        <v>1369</v>
      </c>
      <c r="N91">
        <v>1013</v>
      </c>
      <c r="O91" t="s">
        <v>297</v>
      </c>
      <c r="P91" t="s">
        <v>297</v>
      </c>
      <c r="Q91">
        <v>1</v>
      </c>
      <c r="W91">
        <v>0</v>
      </c>
      <c r="X91">
        <v>931378261</v>
      </c>
      <c r="Y91">
        <v>0.7</v>
      </c>
      <c r="AA91">
        <v>0</v>
      </c>
      <c r="AB91">
        <v>0</v>
      </c>
      <c r="AC91">
        <v>0</v>
      </c>
      <c r="AD91">
        <v>9.92</v>
      </c>
      <c r="AE91">
        <v>0</v>
      </c>
      <c r="AF91">
        <v>0</v>
      </c>
      <c r="AG91">
        <v>0</v>
      </c>
      <c r="AH91">
        <v>9.92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0.7</v>
      </c>
      <c r="AU91" t="s">
        <v>3</v>
      </c>
      <c r="AV91">
        <v>1</v>
      </c>
      <c r="AW91">
        <v>2</v>
      </c>
      <c r="AX91">
        <v>42070470</v>
      </c>
      <c r="AY91">
        <v>1</v>
      </c>
      <c r="AZ91">
        <v>0</v>
      </c>
      <c r="BA91">
        <v>93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Y91*Source!I44</f>
        <v>1.4</v>
      </c>
      <c r="CY91">
        <f>AD91</f>
        <v>9.92</v>
      </c>
      <c r="CZ91">
        <f>AH91</f>
        <v>9.92</v>
      </c>
      <c r="DA91">
        <f>AL91</f>
        <v>1</v>
      </c>
      <c r="DB91">
        <f t="shared" ref="DB91:DB106" si="24">ROUND(ROUND(AT91*CZ91,2),6)</f>
        <v>6.94</v>
      </c>
      <c r="DC91">
        <f t="shared" ref="DC91:DC106" si="25">ROUND(ROUND(AT91*AG91,2),6)</f>
        <v>0</v>
      </c>
    </row>
    <row r="92" spans="1:107" x14ac:dyDescent="0.2">
      <c r="A92">
        <f>ROW(Source!A44)</f>
        <v>44</v>
      </c>
      <c r="B92">
        <v>42069975</v>
      </c>
      <c r="C92">
        <v>42070469</v>
      </c>
      <c r="D92">
        <v>121548</v>
      </c>
      <c r="E92">
        <v>1</v>
      </c>
      <c r="F92">
        <v>1</v>
      </c>
      <c r="G92">
        <v>1</v>
      </c>
      <c r="H92">
        <v>1</v>
      </c>
      <c r="I92" t="s">
        <v>224</v>
      </c>
      <c r="J92" t="s">
        <v>3</v>
      </c>
      <c r="K92" t="s">
        <v>298</v>
      </c>
      <c r="L92">
        <v>608254</v>
      </c>
      <c r="N92">
        <v>1013</v>
      </c>
      <c r="O92" t="s">
        <v>299</v>
      </c>
      <c r="P92" t="s">
        <v>299</v>
      </c>
      <c r="Q92">
        <v>1</v>
      </c>
      <c r="W92">
        <v>0</v>
      </c>
      <c r="X92">
        <v>-185737400</v>
      </c>
      <c r="Y92">
        <v>0.01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0.01</v>
      </c>
      <c r="AU92" t="s">
        <v>3</v>
      </c>
      <c r="AV92">
        <v>2</v>
      </c>
      <c r="AW92">
        <v>2</v>
      </c>
      <c r="AX92">
        <v>42070471</v>
      </c>
      <c r="AY92">
        <v>1</v>
      </c>
      <c r="AZ92">
        <v>0</v>
      </c>
      <c r="BA92">
        <v>94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Y92*Source!I44</f>
        <v>0.02</v>
      </c>
      <c r="CY92">
        <f>AD92</f>
        <v>0</v>
      </c>
      <c r="CZ92">
        <f>AH92</f>
        <v>0</v>
      </c>
      <c r="DA92">
        <f>AL92</f>
        <v>1</v>
      </c>
      <c r="DB92">
        <f t="shared" si="24"/>
        <v>0</v>
      </c>
      <c r="DC92">
        <f t="shared" si="25"/>
        <v>0</v>
      </c>
    </row>
    <row r="93" spans="1:107" x14ac:dyDescent="0.2">
      <c r="A93">
        <f>ROW(Source!A44)</f>
        <v>44</v>
      </c>
      <c r="B93">
        <v>42069975</v>
      </c>
      <c r="C93">
        <v>42070469</v>
      </c>
      <c r="D93">
        <v>29172362</v>
      </c>
      <c r="E93">
        <v>1</v>
      </c>
      <c r="F93">
        <v>1</v>
      </c>
      <c r="G93">
        <v>1</v>
      </c>
      <c r="H93">
        <v>2</v>
      </c>
      <c r="I93" t="s">
        <v>300</v>
      </c>
      <c r="J93" t="s">
        <v>301</v>
      </c>
      <c r="K93" t="s">
        <v>302</v>
      </c>
      <c r="L93">
        <v>1368</v>
      </c>
      <c r="N93">
        <v>1011</v>
      </c>
      <c r="O93" t="s">
        <v>303</v>
      </c>
      <c r="P93" t="s">
        <v>303</v>
      </c>
      <c r="Q93">
        <v>1</v>
      </c>
      <c r="W93">
        <v>0</v>
      </c>
      <c r="X93">
        <v>783836208</v>
      </c>
      <c r="Y93">
        <v>0.01</v>
      </c>
      <c r="AA93">
        <v>0</v>
      </c>
      <c r="AB93">
        <v>134.65</v>
      </c>
      <c r="AC93">
        <v>13.5</v>
      </c>
      <c r="AD93">
        <v>0</v>
      </c>
      <c r="AE93">
        <v>0</v>
      </c>
      <c r="AF93">
        <v>134.65</v>
      </c>
      <c r="AG93">
        <v>13.5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3</v>
      </c>
      <c r="AT93">
        <v>0.01</v>
      </c>
      <c r="AU93" t="s">
        <v>3</v>
      </c>
      <c r="AV93">
        <v>0</v>
      </c>
      <c r="AW93">
        <v>2</v>
      </c>
      <c r="AX93">
        <v>42070472</v>
      </c>
      <c r="AY93">
        <v>1</v>
      </c>
      <c r="AZ93">
        <v>0</v>
      </c>
      <c r="BA93">
        <v>95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Y93*Source!I44</f>
        <v>0.02</v>
      </c>
      <c r="CY93">
        <f>AB93</f>
        <v>134.65</v>
      </c>
      <c r="CZ93">
        <f>AF93</f>
        <v>134.65</v>
      </c>
      <c r="DA93">
        <f>AJ93</f>
        <v>1</v>
      </c>
      <c r="DB93">
        <f t="shared" si="24"/>
        <v>1.35</v>
      </c>
      <c r="DC93">
        <f t="shared" si="25"/>
        <v>0.14000000000000001</v>
      </c>
    </row>
    <row r="94" spans="1:107" x14ac:dyDescent="0.2">
      <c r="A94">
        <f>ROW(Source!A44)</f>
        <v>44</v>
      </c>
      <c r="B94">
        <v>42069975</v>
      </c>
      <c r="C94">
        <v>42070469</v>
      </c>
      <c r="D94">
        <v>29174913</v>
      </c>
      <c r="E94">
        <v>1</v>
      </c>
      <c r="F94">
        <v>1</v>
      </c>
      <c r="G94">
        <v>1</v>
      </c>
      <c r="H94">
        <v>2</v>
      </c>
      <c r="I94" t="s">
        <v>304</v>
      </c>
      <c r="J94" t="s">
        <v>305</v>
      </c>
      <c r="K94" t="s">
        <v>306</v>
      </c>
      <c r="L94">
        <v>1368</v>
      </c>
      <c r="N94">
        <v>1011</v>
      </c>
      <c r="O94" t="s">
        <v>303</v>
      </c>
      <c r="P94" t="s">
        <v>303</v>
      </c>
      <c r="Q94">
        <v>1</v>
      </c>
      <c r="W94">
        <v>0</v>
      </c>
      <c r="X94">
        <v>1230759911</v>
      </c>
      <c r="Y94">
        <v>0.01</v>
      </c>
      <c r="AA94">
        <v>0</v>
      </c>
      <c r="AB94">
        <v>87.17</v>
      </c>
      <c r="AC94">
        <v>11.6</v>
      </c>
      <c r="AD94">
        <v>0</v>
      </c>
      <c r="AE94">
        <v>0</v>
      </c>
      <c r="AF94">
        <v>87.17</v>
      </c>
      <c r="AG94">
        <v>11.6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3</v>
      </c>
      <c r="AT94">
        <v>0.01</v>
      </c>
      <c r="AU94" t="s">
        <v>3</v>
      </c>
      <c r="AV94">
        <v>0</v>
      </c>
      <c r="AW94">
        <v>2</v>
      </c>
      <c r="AX94">
        <v>42070473</v>
      </c>
      <c r="AY94">
        <v>1</v>
      </c>
      <c r="AZ94">
        <v>0</v>
      </c>
      <c r="BA94">
        <v>96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Y94*Source!I44</f>
        <v>0.02</v>
      </c>
      <c r="CY94">
        <f>AB94</f>
        <v>87.17</v>
      </c>
      <c r="CZ94">
        <f>AF94</f>
        <v>87.17</v>
      </c>
      <c r="DA94">
        <f>AJ94</f>
        <v>1</v>
      </c>
      <c r="DB94">
        <f t="shared" si="24"/>
        <v>0.87</v>
      </c>
      <c r="DC94">
        <f t="shared" si="25"/>
        <v>0.12</v>
      </c>
    </row>
    <row r="95" spans="1:107" x14ac:dyDescent="0.2">
      <c r="A95">
        <f>ROW(Source!A44)</f>
        <v>44</v>
      </c>
      <c r="B95">
        <v>42069975</v>
      </c>
      <c r="C95">
        <v>42070469</v>
      </c>
      <c r="D95">
        <v>29114269</v>
      </c>
      <c r="E95">
        <v>1</v>
      </c>
      <c r="F95">
        <v>1</v>
      </c>
      <c r="G95">
        <v>1</v>
      </c>
      <c r="H95">
        <v>3</v>
      </c>
      <c r="I95" t="s">
        <v>382</v>
      </c>
      <c r="J95" t="s">
        <v>383</v>
      </c>
      <c r="K95" t="s">
        <v>384</v>
      </c>
      <c r="L95">
        <v>1348</v>
      </c>
      <c r="N95">
        <v>1009</v>
      </c>
      <c r="O95" t="s">
        <v>357</v>
      </c>
      <c r="P95" t="s">
        <v>357</v>
      </c>
      <c r="Q95">
        <v>1000</v>
      </c>
      <c r="W95">
        <v>0</v>
      </c>
      <c r="X95">
        <v>262715373</v>
      </c>
      <c r="Y95">
        <v>3.0000000000000001E-5</v>
      </c>
      <c r="AA95">
        <v>12429.99</v>
      </c>
      <c r="AB95">
        <v>0</v>
      </c>
      <c r="AC95">
        <v>0</v>
      </c>
      <c r="AD95">
        <v>0</v>
      </c>
      <c r="AE95">
        <v>12429.99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3.0000000000000001E-5</v>
      </c>
      <c r="AU95" t="s">
        <v>3</v>
      </c>
      <c r="AV95">
        <v>0</v>
      </c>
      <c r="AW95">
        <v>2</v>
      </c>
      <c r="AX95">
        <v>42070474</v>
      </c>
      <c r="AY95">
        <v>1</v>
      </c>
      <c r="AZ95">
        <v>0</v>
      </c>
      <c r="BA95">
        <v>97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Y95*Source!I44</f>
        <v>6.0000000000000002E-5</v>
      </c>
      <c r="CY95">
        <f>AA95</f>
        <v>12429.99</v>
      </c>
      <c r="CZ95">
        <f>AE95</f>
        <v>12429.99</v>
      </c>
      <c r="DA95">
        <f>AI95</f>
        <v>1</v>
      </c>
      <c r="DB95">
        <f t="shared" si="24"/>
        <v>0.37</v>
      </c>
      <c r="DC95">
        <f t="shared" si="25"/>
        <v>0</v>
      </c>
    </row>
    <row r="96" spans="1:107" x14ac:dyDescent="0.2">
      <c r="A96">
        <f>ROW(Source!A44)</f>
        <v>44</v>
      </c>
      <c r="B96">
        <v>42069975</v>
      </c>
      <c r="C96">
        <v>42070469</v>
      </c>
      <c r="D96">
        <v>29171808</v>
      </c>
      <c r="E96">
        <v>1</v>
      </c>
      <c r="F96">
        <v>1</v>
      </c>
      <c r="G96">
        <v>1</v>
      </c>
      <c r="H96">
        <v>3</v>
      </c>
      <c r="I96" t="s">
        <v>324</v>
      </c>
      <c r="J96" t="s">
        <v>325</v>
      </c>
      <c r="K96" t="s">
        <v>326</v>
      </c>
      <c r="L96">
        <v>1374</v>
      </c>
      <c r="N96">
        <v>1013</v>
      </c>
      <c r="O96" t="s">
        <v>327</v>
      </c>
      <c r="P96" t="s">
        <v>327</v>
      </c>
      <c r="Q96">
        <v>1</v>
      </c>
      <c r="W96">
        <v>0</v>
      </c>
      <c r="X96">
        <v>-915781824</v>
      </c>
      <c r="Y96">
        <v>0.14000000000000001</v>
      </c>
      <c r="AA96">
        <v>1</v>
      </c>
      <c r="AB96">
        <v>0</v>
      </c>
      <c r="AC96">
        <v>0</v>
      </c>
      <c r="AD96">
        <v>0</v>
      </c>
      <c r="AE96">
        <v>1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3</v>
      </c>
      <c r="AT96">
        <v>0.14000000000000001</v>
      </c>
      <c r="AU96" t="s">
        <v>3</v>
      </c>
      <c r="AV96">
        <v>0</v>
      </c>
      <c r="AW96">
        <v>2</v>
      </c>
      <c r="AX96">
        <v>42070475</v>
      </c>
      <c r="AY96">
        <v>1</v>
      </c>
      <c r="AZ96">
        <v>0</v>
      </c>
      <c r="BA96">
        <v>98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Y96*Source!I44</f>
        <v>0.28000000000000003</v>
      </c>
      <c r="CY96">
        <f>AA96</f>
        <v>1</v>
      </c>
      <c r="CZ96">
        <f>AE96</f>
        <v>1</v>
      </c>
      <c r="DA96">
        <f>AI96</f>
        <v>1</v>
      </c>
      <c r="DB96">
        <f t="shared" si="24"/>
        <v>0.14000000000000001</v>
      </c>
      <c r="DC96">
        <f t="shared" si="25"/>
        <v>0</v>
      </c>
    </row>
    <row r="97" spans="1:107" x14ac:dyDescent="0.2">
      <c r="A97">
        <f>ROW(Source!A45)</f>
        <v>45</v>
      </c>
      <c r="B97">
        <v>42069989</v>
      </c>
      <c r="C97">
        <v>42070469</v>
      </c>
      <c r="D97">
        <v>29364679</v>
      </c>
      <c r="E97">
        <v>1</v>
      </c>
      <c r="F97">
        <v>1</v>
      </c>
      <c r="G97">
        <v>1</v>
      </c>
      <c r="H97">
        <v>1</v>
      </c>
      <c r="I97" t="s">
        <v>380</v>
      </c>
      <c r="J97" t="s">
        <v>3</v>
      </c>
      <c r="K97" t="s">
        <v>381</v>
      </c>
      <c r="L97">
        <v>1369</v>
      </c>
      <c r="N97">
        <v>1013</v>
      </c>
      <c r="O97" t="s">
        <v>297</v>
      </c>
      <c r="P97" t="s">
        <v>297</v>
      </c>
      <c r="Q97">
        <v>1</v>
      </c>
      <c r="W97">
        <v>0</v>
      </c>
      <c r="X97">
        <v>931378261</v>
      </c>
      <c r="Y97">
        <v>0.7</v>
      </c>
      <c r="AA97">
        <v>0</v>
      </c>
      <c r="AB97">
        <v>0</v>
      </c>
      <c r="AC97">
        <v>0</v>
      </c>
      <c r="AD97">
        <v>9.92</v>
      </c>
      <c r="AE97">
        <v>0</v>
      </c>
      <c r="AF97">
        <v>0</v>
      </c>
      <c r="AG97">
        <v>0</v>
      </c>
      <c r="AH97">
        <v>9.92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3</v>
      </c>
      <c r="AT97">
        <v>0.7</v>
      </c>
      <c r="AU97" t="s">
        <v>3</v>
      </c>
      <c r="AV97">
        <v>1</v>
      </c>
      <c r="AW97">
        <v>2</v>
      </c>
      <c r="AX97">
        <v>42070470</v>
      </c>
      <c r="AY97">
        <v>1</v>
      </c>
      <c r="AZ97">
        <v>0</v>
      </c>
      <c r="BA97">
        <v>99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Y97*Source!I45</f>
        <v>1.4</v>
      </c>
      <c r="CY97">
        <f>AD97</f>
        <v>9.92</v>
      </c>
      <c r="CZ97">
        <f>AH97</f>
        <v>9.92</v>
      </c>
      <c r="DA97">
        <f>AL97</f>
        <v>1</v>
      </c>
      <c r="DB97">
        <f t="shared" si="24"/>
        <v>6.94</v>
      </c>
      <c r="DC97">
        <f t="shared" si="25"/>
        <v>0</v>
      </c>
    </row>
    <row r="98" spans="1:107" x14ac:dyDescent="0.2">
      <c r="A98">
        <f>ROW(Source!A45)</f>
        <v>45</v>
      </c>
      <c r="B98">
        <v>42069989</v>
      </c>
      <c r="C98">
        <v>42070469</v>
      </c>
      <c r="D98">
        <v>121548</v>
      </c>
      <c r="E98">
        <v>1</v>
      </c>
      <c r="F98">
        <v>1</v>
      </c>
      <c r="G98">
        <v>1</v>
      </c>
      <c r="H98">
        <v>1</v>
      </c>
      <c r="I98" t="s">
        <v>224</v>
      </c>
      <c r="J98" t="s">
        <v>3</v>
      </c>
      <c r="K98" t="s">
        <v>298</v>
      </c>
      <c r="L98">
        <v>608254</v>
      </c>
      <c r="N98">
        <v>1013</v>
      </c>
      <c r="O98" t="s">
        <v>299</v>
      </c>
      <c r="P98" t="s">
        <v>299</v>
      </c>
      <c r="Q98">
        <v>1</v>
      </c>
      <c r="W98">
        <v>0</v>
      </c>
      <c r="X98">
        <v>-185737400</v>
      </c>
      <c r="Y98">
        <v>0.01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0.01</v>
      </c>
      <c r="AU98" t="s">
        <v>3</v>
      </c>
      <c r="AV98">
        <v>2</v>
      </c>
      <c r="AW98">
        <v>2</v>
      </c>
      <c r="AX98">
        <v>42070471</v>
      </c>
      <c r="AY98">
        <v>1</v>
      </c>
      <c r="AZ98">
        <v>0</v>
      </c>
      <c r="BA98">
        <v>100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Y98*Source!I45</f>
        <v>0.02</v>
      </c>
      <c r="CY98">
        <f>AD98</f>
        <v>0</v>
      </c>
      <c r="CZ98">
        <f>AH98</f>
        <v>0</v>
      </c>
      <c r="DA98">
        <f>AL98</f>
        <v>1</v>
      </c>
      <c r="DB98">
        <f t="shared" si="24"/>
        <v>0</v>
      </c>
      <c r="DC98">
        <f t="shared" si="25"/>
        <v>0</v>
      </c>
    </row>
    <row r="99" spans="1:107" x14ac:dyDescent="0.2">
      <c r="A99">
        <f>ROW(Source!A45)</f>
        <v>45</v>
      </c>
      <c r="B99">
        <v>42069989</v>
      </c>
      <c r="C99">
        <v>42070469</v>
      </c>
      <c r="D99">
        <v>29172362</v>
      </c>
      <c r="E99">
        <v>1</v>
      </c>
      <c r="F99">
        <v>1</v>
      </c>
      <c r="G99">
        <v>1</v>
      </c>
      <c r="H99">
        <v>2</v>
      </c>
      <c r="I99" t="s">
        <v>300</v>
      </c>
      <c r="J99" t="s">
        <v>301</v>
      </c>
      <c r="K99" t="s">
        <v>302</v>
      </c>
      <c r="L99">
        <v>1368</v>
      </c>
      <c r="N99">
        <v>1011</v>
      </c>
      <c r="O99" t="s">
        <v>303</v>
      </c>
      <c r="P99" t="s">
        <v>303</v>
      </c>
      <c r="Q99">
        <v>1</v>
      </c>
      <c r="W99">
        <v>0</v>
      </c>
      <c r="X99">
        <v>783836208</v>
      </c>
      <c r="Y99">
        <v>0.01</v>
      </c>
      <c r="AA99">
        <v>0</v>
      </c>
      <c r="AB99">
        <v>996.41</v>
      </c>
      <c r="AC99">
        <v>363.29</v>
      </c>
      <c r="AD99">
        <v>0</v>
      </c>
      <c r="AE99">
        <v>0</v>
      </c>
      <c r="AF99">
        <v>134.65</v>
      </c>
      <c r="AG99">
        <v>13.5</v>
      </c>
      <c r="AH99">
        <v>0</v>
      </c>
      <c r="AI99">
        <v>1</v>
      </c>
      <c r="AJ99">
        <v>7.4</v>
      </c>
      <c r="AK99">
        <v>26.91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3</v>
      </c>
      <c r="AT99">
        <v>0.01</v>
      </c>
      <c r="AU99" t="s">
        <v>3</v>
      </c>
      <c r="AV99">
        <v>0</v>
      </c>
      <c r="AW99">
        <v>2</v>
      </c>
      <c r="AX99">
        <v>42070472</v>
      </c>
      <c r="AY99">
        <v>1</v>
      </c>
      <c r="AZ99">
        <v>0</v>
      </c>
      <c r="BA99">
        <v>101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Y99*Source!I45</f>
        <v>0.02</v>
      </c>
      <c r="CY99">
        <f>AB99</f>
        <v>996.41</v>
      </c>
      <c r="CZ99">
        <f>AF99</f>
        <v>134.65</v>
      </c>
      <c r="DA99">
        <f>AJ99</f>
        <v>7.4</v>
      </c>
      <c r="DB99">
        <f t="shared" si="24"/>
        <v>1.35</v>
      </c>
      <c r="DC99">
        <f t="shared" si="25"/>
        <v>0.14000000000000001</v>
      </c>
    </row>
    <row r="100" spans="1:107" x14ac:dyDescent="0.2">
      <c r="A100">
        <f>ROW(Source!A45)</f>
        <v>45</v>
      </c>
      <c r="B100">
        <v>42069989</v>
      </c>
      <c r="C100">
        <v>42070469</v>
      </c>
      <c r="D100">
        <v>29174913</v>
      </c>
      <c r="E100">
        <v>1</v>
      </c>
      <c r="F100">
        <v>1</v>
      </c>
      <c r="G100">
        <v>1</v>
      </c>
      <c r="H100">
        <v>2</v>
      </c>
      <c r="I100" t="s">
        <v>304</v>
      </c>
      <c r="J100" t="s">
        <v>305</v>
      </c>
      <c r="K100" t="s">
        <v>306</v>
      </c>
      <c r="L100">
        <v>1368</v>
      </c>
      <c r="N100">
        <v>1011</v>
      </c>
      <c r="O100" t="s">
        <v>303</v>
      </c>
      <c r="P100" t="s">
        <v>303</v>
      </c>
      <c r="Q100">
        <v>1</v>
      </c>
      <c r="W100">
        <v>0</v>
      </c>
      <c r="X100">
        <v>1230759911</v>
      </c>
      <c r="Y100">
        <v>0.01</v>
      </c>
      <c r="AA100">
        <v>0</v>
      </c>
      <c r="AB100">
        <v>839.45</v>
      </c>
      <c r="AC100">
        <v>312.16000000000003</v>
      </c>
      <c r="AD100">
        <v>0</v>
      </c>
      <c r="AE100">
        <v>0</v>
      </c>
      <c r="AF100">
        <v>87.17</v>
      </c>
      <c r="AG100">
        <v>11.6</v>
      </c>
      <c r="AH100">
        <v>0</v>
      </c>
      <c r="AI100">
        <v>1</v>
      </c>
      <c r="AJ100">
        <v>9.6300000000000008</v>
      </c>
      <c r="AK100">
        <v>26.91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3</v>
      </c>
      <c r="AT100">
        <v>0.01</v>
      </c>
      <c r="AU100" t="s">
        <v>3</v>
      </c>
      <c r="AV100">
        <v>0</v>
      </c>
      <c r="AW100">
        <v>2</v>
      </c>
      <c r="AX100">
        <v>42070473</v>
      </c>
      <c r="AY100">
        <v>1</v>
      </c>
      <c r="AZ100">
        <v>0</v>
      </c>
      <c r="BA100">
        <v>102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Y100*Source!I45</f>
        <v>0.02</v>
      </c>
      <c r="CY100">
        <f>AB100</f>
        <v>839.45</v>
      </c>
      <c r="CZ100">
        <f>AF100</f>
        <v>87.17</v>
      </c>
      <c r="DA100">
        <f>AJ100</f>
        <v>9.6300000000000008</v>
      </c>
      <c r="DB100">
        <f t="shared" si="24"/>
        <v>0.87</v>
      </c>
      <c r="DC100">
        <f t="shared" si="25"/>
        <v>0.12</v>
      </c>
    </row>
    <row r="101" spans="1:107" x14ac:dyDescent="0.2">
      <c r="A101">
        <f>ROW(Source!A45)</f>
        <v>45</v>
      </c>
      <c r="B101">
        <v>42069989</v>
      </c>
      <c r="C101">
        <v>42070469</v>
      </c>
      <c r="D101">
        <v>29114269</v>
      </c>
      <c r="E101">
        <v>1</v>
      </c>
      <c r="F101">
        <v>1</v>
      </c>
      <c r="G101">
        <v>1</v>
      </c>
      <c r="H101">
        <v>3</v>
      </c>
      <c r="I101" t="s">
        <v>382</v>
      </c>
      <c r="J101" t="s">
        <v>383</v>
      </c>
      <c r="K101" t="s">
        <v>384</v>
      </c>
      <c r="L101">
        <v>1348</v>
      </c>
      <c r="N101">
        <v>1009</v>
      </c>
      <c r="O101" t="s">
        <v>357</v>
      </c>
      <c r="P101" t="s">
        <v>357</v>
      </c>
      <c r="Q101">
        <v>1000</v>
      </c>
      <c r="W101">
        <v>0</v>
      </c>
      <c r="X101">
        <v>262715373</v>
      </c>
      <c r="Y101">
        <v>3.0000000000000001E-5</v>
      </c>
      <c r="AA101">
        <v>102547.42</v>
      </c>
      <c r="AB101">
        <v>0</v>
      </c>
      <c r="AC101">
        <v>0</v>
      </c>
      <c r="AD101">
        <v>0</v>
      </c>
      <c r="AE101">
        <v>12429.99</v>
      </c>
      <c r="AF101">
        <v>0</v>
      </c>
      <c r="AG101">
        <v>0</v>
      </c>
      <c r="AH101">
        <v>0</v>
      </c>
      <c r="AI101">
        <v>8.25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3.0000000000000001E-5</v>
      </c>
      <c r="AU101" t="s">
        <v>3</v>
      </c>
      <c r="AV101">
        <v>0</v>
      </c>
      <c r="AW101">
        <v>2</v>
      </c>
      <c r="AX101">
        <v>42070474</v>
      </c>
      <c r="AY101">
        <v>1</v>
      </c>
      <c r="AZ101">
        <v>0</v>
      </c>
      <c r="BA101">
        <v>103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Y101*Source!I45</f>
        <v>6.0000000000000002E-5</v>
      </c>
      <c r="CY101">
        <f>AA101</f>
        <v>102547.42</v>
      </c>
      <c r="CZ101">
        <f>AE101</f>
        <v>12429.99</v>
      </c>
      <c r="DA101">
        <f>AI101</f>
        <v>8.25</v>
      </c>
      <c r="DB101">
        <f t="shared" si="24"/>
        <v>0.37</v>
      </c>
      <c r="DC101">
        <f t="shared" si="25"/>
        <v>0</v>
      </c>
    </row>
    <row r="102" spans="1:107" x14ac:dyDescent="0.2">
      <c r="A102">
        <f>ROW(Source!A45)</f>
        <v>45</v>
      </c>
      <c r="B102">
        <v>42069989</v>
      </c>
      <c r="C102">
        <v>42070469</v>
      </c>
      <c r="D102">
        <v>29171808</v>
      </c>
      <c r="E102">
        <v>1</v>
      </c>
      <c r="F102">
        <v>1</v>
      </c>
      <c r="G102">
        <v>1</v>
      </c>
      <c r="H102">
        <v>3</v>
      </c>
      <c r="I102" t="s">
        <v>324</v>
      </c>
      <c r="J102" t="s">
        <v>325</v>
      </c>
      <c r="K102" t="s">
        <v>326</v>
      </c>
      <c r="L102">
        <v>1374</v>
      </c>
      <c r="N102">
        <v>1013</v>
      </c>
      <c r="O102" t="s">
        <v>327</v>
      </c>
      <c r="P102" t="s">
        <v>327</v>
      </c>
      <c r="Q102">
        <v>1</v>
      </c>
      <c r="W102">
        <v>0</v>
      </c>
      <c r="X102">
        <v>-915781824</v>
      </c>
      <c r="Y102">
        <v>0.14000000000000001</v>
      </c>
      <c r="AA102">
        <v>1</v>
      </c>
      <c r="AB102">
        <v>0</v>
      </c>
      <c r="AC102">
        <v>0</v>
      </c>
      <c r="AD102">
        <v>0</v>
      </c>
      <c r="AE102">
        <v>1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3</v>
      </c>
      <c r="AT102">
        <v>0.14000000000000001</v>
      </c>
      <c r="AU102" t="s">
        <v>3</v>
      </c>
      <c r="AV102">
        <v>0</v>
      </c>
      <c r="AW102">
        <v>2</v>
      </c>
      <c r="AX102">
        <v>42070475</v>
      </c>
      <c r="AY102">
        <v>1</v>
      </c>
      <c r="AZ102">
        <v>0</v>
      </c>
      <c r="BA102">
        <v>104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Y102*Source!I45</f>
        <v>0.28000000000000003</v>
      </c>
      <c r="CY102">
        <f>AA102</f>
        <v>1</v>
      </c>
      <c r="CZ102">
        <f>AE102</f>
        <v>1</v>
      </c>
      <c r="DA102">
        <f>AI102</f>
        <v>1</v>
      </c>
      <c r="DB102">
        <f t="shared" si="24"/>
        <v>0.14000000000000001</v>
      </c>
      <c r="DC102">
        <f t="shared" si="25"/>
        <v>0</v>
      </c>
    </row>
    <row r="103" spans="1:107" x14ac:dyDescent="0.2">
      <c r="A103">
        <f>ROW(Source!A46)</f>
        <v>46</v>
      </c>
      <c r="B103">
        <v>42069975</v>
      </c>
      <c r="C103">
        <v>42070476</v>
      </c>
      <c r="D103">
        <v>29372988</v>
      </c>
      <c r="E103">
        <v>1</v>
      </c>
      <c r="F103">
        <v>1</v>
      </c>
      <c r="G103">
        <v>1</v>
      </c>
      <c r="H103">
        <v>1</v>
      </c>
      <c r="I103" t="s">
        <v>385</v>
      </c>
      <c r="J103" t="s">
        <v>3</v>
      </c>
      <c r="K103" t="s">
        <v>386</v>
      </c>
      <c r="L103">
        <v>1369</v>
      </c>
      <c r="N103">
        <v>1013</v>
      </c>
      <c r="O103" t="s">
        <v>297</v>
      </c>
      <c r="P103" t="s">
        <v>297</v>
      </c>
      <c r="Q103">
        <v>1</v>
      </c>
      <c r="W103">
        <v>0</v>
      </c>
      <c r="X103">
        <v>-1569667371</v>
      </c>
      <c r="Y103">
        <v>58</v>
      </c>
      <c r="AA103">
        <v>0</v>
      </c>
      <c r="AB103">
        <v>0</v>
      </c>
      <c r="AC103">
        <v>0</v>
      </c>
      <c r="AD103">
        <v>11.09</v>
      </c>
      <c r="AE103">
        <v>0</v>
      </c>
      <c r="AF103">
        <v>0</v>
      </c>
      <c r="AG103">
        <v>0</v>
      </c>
      <c r="AH103">
        <v>11.09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58</v>
      </c>
      <c r="AU103" t="s">
        <v>3</v>
      </c>
      <c r="AV103">
        <v>1</v>
      </c>
      <c r="AW103">
        <v>2</v>
      </c>
      <c r="AX103">
        <v>42070477</v>
      </c>
      <c r="AY103">
        <v>1</v>
      </c>
      <c r="AZ103">
        <v>0</v>
      </c>
      <c r="BA103">
        <v>105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Y103*Source!I46</f>
        <v>1.1599999999999999</v>
      </c>
      <c r="CY103">
        <f>AD103</f>
        <v>11.09</v>
      </c>
      <c r="CZ103">
        <f>AH103</f>
        <v>11.09</v>
      </c>
      <c r="DA103">
        <f>AL103</f>
        <v>1</v>
      </c>
      <c r="DB103">
        <f t="shared" si="24"/>
        <v>643.22</v>
      </c>
      <c r="DC103">
        <f t="shared" si="25"/>
        <v>0</v>
      </c>
    </row>
    <row r="104" spans="1:107" x14ac:dyDescent="0.2">
      <c r="A104">
        <f>ROW(Source!A46)</f>
        <v>46</v>
      </c>
      <c r="B104">
        <v>42069975</v>
      </c>
      <c r="C104">
        <v>42070476</v>
      </c>
      <c r="D104">
        <v>29171808</v>
      </c>
      <c r="E104">
        <v>1</v>
      </c>
      <c r="F104">
        <v>1</v>
      </c>
      <c r="G104">
        <v>1</v>
      </c>
      <c r="H104">
        <v>3</v>
      </c>
      <c r="I104" t="s">
        <v>324</v>
      </c>
      <c r="J104" t="s">
        <v>325</v>
      </c>
      <c r="K104" t="s">
        <v>326</v>
      </c>
      <c r="L104">
        <v>1374</v>
      </c>
      <c r="N104">
        <v>1013</v>
      </c>
      <c r="O104" t="s">
        <v>327</v>
      </c>
      <c r="P104" t="s">
        <v>327</v>
      </c>
      <c r="Q104">
        <v>1</v>
      </c>
      <c r="W104">
        <v>0</v>
      </c>
      <c r="X104">
        <v>-915781824</v>
      </c>
      <c r="Y104">
        <v>12.86</v>
      </c>
      <c r="AA104">
        <v>1</v>
      </c>
      <c r="AB104">
        <v>0</v>
      </c>
      <c r="AC104">
        <v>0</v>
      </c>
      <c r="AD104">
        <v>0</v>
      </c>
      <c r="AE104">
        <v>1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12.86</v>
      </c>
      <c r="AU104" t="s">
        <v>3</v>
      </c>
      <c r="AV104">
        <v>0</v>
      </c>
      <c r="AW104">
        <v>2</v>
      </c>
      <c r="AX104">
        <v>42070478</v>
      </c>
      <c r="AY104">
        <v>1</v>
      </c>
      <c r="AZ104">
        <v>0</v>
      </c>
      <c r="BA104">
        <v>106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Y104*Source!I46</f>
        <v>0.25719999999999998</v>
      </c>
      <c r="CY104">
        <f>AA104</f>
        <v>1</v>
      </c>
      <c r="CZ104">
        <f>AE104</f>
        <v>1</v>
      </c>
      <c r="DA104">
        <f>AI104</f>
        <v>1</v>
      </c>
      <c r="DB104">
        <f t="shared" si="24"/>
        <v>12.86</v>
      </c>
      <c r="DC104">
        <f t="shared" si="25"/>
        <v>0</v>
      </c>
    </row>
    <row r="105" spans="1:107" x14ac:dyDescent="0.2">
      <c r="A105">
        <f>ROW(Source!A47)</f>
        <v>47</v>
      </c>
      <c r="B105">
        <v>42069989</v>
      </c>
      <c r="C105">
        <v>42070476</v>
      </c>
      <c r="D105">
        <v>29372988</v>
      </c>
      <c r="E105">
        <v>1</v>
      </c>
      <c r="F105">
        <v>1</v>
      </c>
      <c r="G105">
        <v>1</v>
      </c>
      <c r="H105">
        <v>1</v>
      </c>
      <c r="I105" t="s">
        <v>385</v>
      </c>
      <c r="J105" t="s">
        <v>3</v>
      </c>
      <c r="K105" t="s">
        <v>386</v>
      </c>
      <c r="L105">
        <v>1369</v>
      </c>
      <c r="N105">
        <v>1013</v>
      </c>
      <c r="O105" t="s">
        <v>297</v>
      </c>
      <c r="P105" t="s">
        <v>297</v>
      </c>
      <c r="Q105">
        <v>1</v>
      </c>
      <c r="W105">
        <v>0</v>
      </c>
      <c r="X105">
        <v>-1569667371</v>
      </c>
      <c r="Y105">
        <v>58</v>
      </c>
      <c r="AA105">
        <v>0</v>
      </c>
      <c r="AB105">
        <v>0</v>
      </c>
      <c r="AC105">
        <v>0</v>
      </c>
      <c r="AD105">
        <v>11.09</v>
      </c>
      <c r="AE105">
        <v>0</v>
      </c>
      <c r="AF105">
        <v>0</v>
      </c>
      <c r="AG105">
        <v>0</v>
      </c>
      <c r="AH105">
        <v>11.09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3</v>
      </c>
      <c r="AT105">
        <v>58</v>
      </c>
      <c r="AU105" t="s">
        <v>3</v>
      </c>
      <c r="AV105">
        <v>1</v>
      </c>
      <c r="AW105">
        <v>2</v>
      </c>
      <c r="AX105">
        <v>42070477</v>
      </c>
      <c r="AY105">
        <v>1</v>
      </c>
      <c r="AZ105">
        <v>0</v>
      </c>
      <c r="BA105">
        <v>107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Y105*Source!I47</f>
        <v>1.1599999999999999</v>
      </c>
      <c r="CY105">
        <f>AD105</f>
        <v>11.09</v>
      </c>
      <c r="CZ105">
        <f>AH105</f>
        <v>11.09</v>
      </c>
      <c r="DA105">
        <f>AL105</f>
        <v>1</v>
      </c>
      <c r="DB105">
        <f t="shared" si="24"/>
        <v>643.22</v>
      </c>
      <c r="DC105">
        <f t="shared" si="25"/>
        <v>0</v>
      </c>
    </row>
    <row r="106" spans="1:107" x14ac:dyDescent="0.2">
      <c r="A106">
        <f>ROW(Source!A47)</f>
        <v>47</v>
      </c>
      <c r="B106">
        <v>42069989</v>
      </c>
      <c r="C106">
        <v>42070476</v>
      </c>
      <c r="D106">
        <v>29171808</v>
      </c>
      <c r="E106">
        <v>1</v>
      </c>
      <c r="F106">
        <v>1</v>
      </c>
      <c r="G106">
        <v>1</v>
      </c>
      <c r="H106">
        <v>3</v>
      </c>
      <c r="I106" t="s">
        <v>324</v>
      </c>
      <c r="J106" t="s">
        <v>325</v>
      </c>
      <c r="K106" t="s">
        <v>326</v>
      </c>
      <c r="L106">
        <v>1374</v>
      </c>
      <c r="N106">
        <v>1013</v>
      </c>
      <c r="O106" t="s">
        <v>327</v>
      </c>
      <c r="P106" t="s">
        <v>327</v>
      </c>
      <c r="Q106">
        <v>1</v>
      </c>
      <c r="W106">
        <v>0</v>
      </c>
      <c r="X106">
        <v>-915781824</v>
      </c>
      <c r="Y106">
        <v>12.86</v>
      </c>
      <c r="AA106">
        <v>1</v>
      </c>
      <c r="AB106">
        <v>0</v>
      </c>
      <c r="AC106">
        <v>0</v>
      </c>
      <c r="AD106">
        <v>0</v>
      </c>
      <c r="AE106">
        <v>1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12.86</v>
      </c>
      <c r="AU106" t="s">
        <v>3</v>
      </c>
      <c r="AV106">
        <v>0</v>
      </c>
      <c r="AW106">
        <v>2</v>
      </c>
      <c r="AX106">
        <v>42070478</v>
      </c>
      <c r="AY106">
        <v>1</v>
      </c>
      <c r="AZ106">
        <v>0</v>
      </c>
      <c r="BA106">
        <v>108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Y106*Source!I47</f>
        <v>0.25719999999999998</v>
      </c>
      <c r="CY106">
        <f>AA106</f>
        <v>1</v>
      </c>
      <c r="CZ106">
        <f>AE106</f>
        <v>1</v>
      </c>
      <c r="DA106">
        <f>AI106</f>
        <v>1</v>
      </c>
      <c r="DB106">
        <f t="shared" si="24"/>
        <v>12.86</v>
      </c>
      <c r="DC106">
        <f t="shared" si="25"/>
        <v>0</v>
      </c>
    </row>
    <row r="107" spans="1:107" x14ac:dyDescent="0.2">
      <c r="A107">
        <f>ROW(Source!A48)</f>
        <v>48</v>
      </c>
      <c r="B107">
        <v>42069975</v>
      </c>
      <c r="C107">
        <v>42071291</v>
      </c>
      <c r="D107">
        <v>29362762</v>
      </c>
      <c r="E107">
        <v>1</v>
      </c>
      <c r="F107">
        <v>1</v>
      </c>
      <c r="G107">
        <v>1</v>
      </c>
      <c r="H107">
        <v>1</v>
      </c>
      <c r="I107" t="s">
        <v>295</v>
      </c>
      <c r="J107" t="s">
        <v>3</v>
      </c>
      <c r="K107" t="s">
        <v>296</v>
      </c>
      <c r="L107">
        <v>1369</v>
      </c>
      <c r="N107">
        <v>1013</v>
      </c>
      <c r="O107" t="s">
        <v>297</v>
      </c>
      <c r="P107" t="s">
        <v>297</v>
      </c>
      <c r="Q107">
        <v>1</v>
      </c>
      <c r="W107">
        <v>0</v>
      </c>
      <c r="X107">
        <v>604758886</v>
      </c>
      <c r="Y107">
        <v>0.72899999999999998</v>
      </c>
      <c r="AA107">
        <v>0</v>
      </c>
      <c r="AB107">
        <v>0</v>
      </c>
      <c r="AC107">
        <v>0</v>
      </c>
      <c r="AD107">
        <v>9.6199999999999992</v>
      </c>
      <c r="AE107">
        <v>0</v>
      </c>
      <c r="AF107">
        <v>0</v>
      </c>
      <c r="AG107">
        <v>0</v>
      </c>
      <c r="AH107">
        <v>9.6199999999999992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2.4300000000000002</v>
      </c>
      <c r="AU107" t="s">
        <v>57</v>
      </c>
      <c r="AV107">
        <v>1</v>
      </c>
      <c r="AW107">
        <v>2</v>
      </c>
      <c r="AX107">
        <v>42071628</v>
      </c>
      <c r="AY107">
        <v>1</v>
      </c>
      <c r="AZ107">
        <v>0</v>
      </c>
      <c r="BA107">
        <v>109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Y107*Source!I48</f>
        <v>4.3739999999999997</v>
      </c>
      <c r="CY107">
        <f>AD107</f>
        <v>9.6199999999999992</v>
      </c>
      <c r="CZ107">
        <f>AH107</f>
        <v>9.6199999999999992</v>
      </c>
      <c r="DA107">
        <f>AL107</f>
        <v>1</v>
      </c>
      <c r="DB107">
        <f>ROUND((ROUND(AT107*CZ107,2)*0.3),6)</f>
        <v>7.0140000000000002</v>
      </c>
      <c r="DC107">
        <f>ROUND((ROUND(AT107*AG107,2)*0.3),6)</f>
        <v>0</v>
      </c>
    </row>
    <row r="108" spans="1:107" x14ac:dyDescent="0.2">
      <c r="A108">
        <f>ROW(Source!A48)</f>
        <v>48</v>
      </c>
      <c r="B108">
        <v>42069975</v>
      </c>
      <c r="C108">
        <v>42071291</v>
      </c>
      <c r="D108">
        <v>121548</v>
      </c>
      <c r="E108">
        <v>1</v>
      </c>
      <c r="F108">
        <v>1</v>
      </c>
      <c r="G108">
        <v>1</v>
      </c>
      <c r="H108">
        <v>1</v>
      </c>
      <c r="I108" t="s">
        <v>224</v>
      </c>
      <c r="J108" t="s">
        <v>3</v>
      </c>
      <c r="K108" t="s">
        <v>298</v>
      </c>
      <c r="L108">
        <v>608254</v>
      </c>
      <c r="N108">
        <v>1013</v>
      </c>
      <c r="O108" t="s">
        <v>299</v>
      </c>
      <c r="P108" t="s">
        <v>299</v>
      </c>
      <c r="Q108">
        <v>1</v>
      </c>
      <c r="W108">
        <v>0</v>
      </c>
      <c r="X108">
        <v>-185737400</v>
      </c>
      <c r="Y108">
        <v>1.7999999999999999E-2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0.06</v>
      </c>
      <c r="AU108" t="s">
        <v>57</v>
      </c>
      <c r="AV108">
        <v>2</v>
      </c>
      <c r="AW108">
        <v>2</v>
      </c>
      <c r="AX108">
        <v>42071629</v>
      </c>
      <c r="AY108">
        <v>1</v>
      </c>
      <c r="AZ108">
        <v>0</v>
      </c>
      <c r="BA108">
        <v>110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Y108*Source!I48</f>
        <v>0.10799999999999998</v>
      </c>
      <c r="CY108">
        <f>AD108</f>
        <v>0</v>
      </c>
      <c r="CZ108">
        <f>AH108</f>
        <v>0</v>
      </c>
      <c r="DA108">
        <f>AL108</f>
        <v>1</v>
      </c>
      <c r="DB108">
        <f>ROUND((ROUND(AT108*CZ108,2)*0.3),6)</f>
        <v>0</v>
      </c>
      <c r="DC108">
        <f>ROUND((ROUND(AT108*AG108,2)*0.3),6)</f>
        <v>0</v>
      </c>
    </row>
    <row r="109" spans="1:107" x14ac:dyDescent="0.2">
      <c r="A109">
        <f>ROW(Source!A48)</f>
        <v>48</v>
      </c>
      <c r="B109">
        <v>42069975</v>
      </c>
      <c r="C109">
        <v>42071291</v>
      </c>
      <c r="D109">
        <v>29172362</v>
      </c>
      <c r="E109">
        <v>1</v>
      </c>
      <c r="F109">
        <v>1</v>
      </c>
      <c r="G109">
        <v>1</v>
      </c>
      <c r="H109">
        <v>2</v>
      </c>
      <c r="I109" t="s">
        <v>300</v>
      </c>
      <c r="J109" t="s">
        <v>301</v>
      </c>
      <c r="K109" t="s">
        <v>302</v>
      </c>
      <c r="L109">
        <v>1368</v>
      </c>
      <c r="N109">
        <v>1011</v>
      </c>
      <c r="O109" t="s">
        <v>303</v>
      </c>
      <c r="P109" t="s">
        <v>303</v>
      </c>
      <c r="Q109">
        <v>1</v>
      </c>
      <c r="W109">
        <v>0</v>
      </c>
      <c r="X109">
        <v>783836208</v>
      </c>
      <c r="Y109">
        <v>1.2E-2</v>
      </c>
      <c r="AA109">
        <v>0</v>
      </c>
      <c r="AB109">
        <v>134.65</v>
      </c>
      <c r="AC109">
        <v>13.5</v>
      </c>
      <c r="AD109">
        <v>0</v>
      </c>
      <c r="AE109">
        <v>0</v>
      </c>
      <c r="AF109">
        <v>134.65</v>
      </c>
      <c r="AG109">
        <v>13.5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0.04</v>
      </c>
      <c r="AU109" t="s">
        <v>57</v>
      </c>
      <c r="AV109">
        <v>0</v>
      </c>
      <c r="AW109">
        <v>2</v>
      </c>
      <c r="AX109">
        <v>42071630</v>
      </c>
      <c r="AY109">
        <v>1</v>
      </c>
      <c r="AZ109">
        <v>0</v>
      </c>
      <c r="BA109">
        <v>111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Y109*Source!I48</f>
        <v>7.2000000000000008E-2</v>
      </c>
      <c r="CY109">
        <f>AB109</f>
        <v>134.65</v>
      </c>
      <c r="CZ109">
        <f>AF109</f>
        <v>134.65</v>
      </c>
      <c r="DA109">
        <f>AJ109</f>
        <v>1</v>
      </c>
      <c r="DB109">
        <f>ROUND((ROUND(AT109*CZ109,2)*0.3),6)</f>
        <v>1.617</v>
      </c>
      <c r="DC109">
        <f>ROUND((ROUND(AT109*AG109,2)*0.3),6)</f>
        <v>0.16200000000000001</v>
      </c>
    </row>
    <row r="110" spans="1:107" x14ac:dyDescent="0.2">
      <c r="A110">
        <f>ROW(Source!A48)</f>
        <v>48</v>
      </c>
      <c r="B110">
        <v>42069975</v>
      </c>
      <c r="C110">
        <v>42071291</v>
      </c>
      <c r="D110">
        <v>29172520</v>
      </c>
      <c r="E110">
        <v>1</v>
      </c>
      <c r="F110">
        <v>1</v>
      </c>
      <c r="G110">
        <v>1</v>
      </c>
      <c r="H110">
        <v>2</v>
      </c>
      <c r="I110" t="s">
        <v>387</v>
      </c>
      <c r="J110" t="s">
        <v>388</v>
      </c>
      <c r="K110" t="s">
        <v>389</v>
      </c>
      <c r="L110">
        <v>1368</v>
      </c>
      <c r="N110">
        <v>1011</v>
      </c>
      <c r="O110" t="s">
        <v>303</v>
      </c>
      <c r="P110" t="s">
        <v>303</v>
      </c>
      <c r="Q110">
        <v>1</v>
      </c>
      <c r="W110">
        <v>0</v>
      </c>
      <c r="X110">
        <v>-1784920055</v>
      </c>
      <c r="Y110">
        <v>6.0000000000000001E-3</v>
      </c>
      <c r="AA110">
        <v>0</v>
      </c>
      <c r="AB110">
        <v>131.44</v>
      </c>
      <c r="AC110">
        <v>11.6</v>
      </c>
      <c r="AD110">
        <v>0</v>
      </c>
      <c r="AE110">
        <v>0</v>
      </c>
      <c r="AF110">
        <v>131.44</v>
      </c>
      <c r="AG110">
        <v>11.6</v>
      </c>
      <c r="AH110">
        <v>0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0.02</v>
      </c>
      <c r="AU110" t="s">
        <v>57</v>
      </c>
      <c r="AV110">
        <v>0</v>
      </c>
      <c r="AW110">
        <v>2</v>
      </c>
      <c r="AX110">
        <v>42071631</v>
      </c>
      <c r="AY110">
        <v>1</v>
      </c>
      <c r="AZ110">
        <v>0</v>
      </c>
      <c r="BA110">
        <v>112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Y110*Source!I48</f>
        <v>3.6000000000000004E-2</v>
      </c>
      <c r="CY110">
        <f>AB110</f>
        <v>131.44</v>
      </c>
      <c r="CZ110">
        <f>AF110</f>
        <v>131.44</v>
      </c>
      <c r="DA110">
        <f>AJ110</f>
        <v>1</v>
      </c>
      <c r="DB110">
        <f>ROUND((ROUND(AT110*CZ110,2)*0.3),6)</f>
        <v>0.78900000000000003</v>
      </c>
      <c r="DC110">
        <f>ROUND((ROUND(AT110*AG110,2)*0.3),6)</f>
        <v>6.9000000000000006E-2</v>
      </c>
    </row>
    <row r="111" spans="1:107" x14ac:dyDescent="0.2">
      <c r="A111">
        <f>ROW(Source!A48)</f>
        <v>48</v>
      </c>
      <c r="B111">
        <v>42069975</v>
      </c>
      <c r="C111">
        <v>42071291</v>
      </c>
      <c r="D111">
        <v>29174913</v>
      </c>
      <c r="E111">
        <v>1</v>
      </c>
      <c r="F111">
        <v>1</v>
      </c>
      <c r="G111">
        <v>1</v>
      </c>
      <c r="H111">
        <v>2</v>
      </c>
      <c r="I111" t="s">
        <v>304</v>
      </c>
      <c r="J111" t="s">
        <v>305</v>
      </c>
      <c r="K111" t="s">
        <v>306</v>
      </c>
      <c r="L111">
        <v>1368</v>
      </c>
      <c r="N111">
        <v>1011</v>
      </c>
      <c r="O111" t="s">
        <v>303</v>
      </c>
      <c r="P111" t="s">
        <v>303</v>
      </c>
      <c r="Q111">
        <v>1</v>
      </c>
      <c r="W111">
        <v>0</v>
      </c>
      <c r="X111">
        <v>1230759911</v>
      </c>
      <c r="Y111">
        <v>1.2E-2</v>
      </c>
      <c r="AA111">
        <v>0</v>
      </c>
      <c r="AB111">
        <v>87.17</v>
      </c>
      <c r="AC111">
        <v>11.6</v>
      </c>
      <c r="AD111">
        <v>0</v>
      </c>
      <c r="AE111">
        <v>0</v>
      </c>
      <c r="AF111">
        <v>87.17</v>
      </c>
      <c r="AG111">
        <v>11.6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0.04</v>
      </c>
      <c r="AU111" t="s">
        <v>57</v>
      </c>
      <c r="AV111">
        <v>0</v>
      </c>
      <c r="AW111">
        <v>2</v>
      </c>
      <c r="AX111">
        <v>42071632</v>
      </c>
      <c r="AY111">
        <v>1</v>
      </c>
      <c r="AZ111">
        <v>0</v>
      </c>
      <c r="BA111">
        <v>113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Y111*Source!I48</f>
        <v>7.2000000000000008E-2</v>
      </c>
      <c r="CY111">
        <f>AB111</f>
        <v>87.17</v>
      </c>
      <c r="CZ111">
        <f>AF111</f>
        <v>87.17</v>
      </c>
      <c r="DA111">
        <f>AJ111</f>
        <v>1</v>
      </c>
      <c r="DB111">
        <f>ROUND((ROUND(AT111*CZ111,2)*0.3),6)</f>
        <v>1.0469999999999999</v>
      </c>
      <c r="DC111">
        <f>ROUND((ROUND(AT111*AG111,2)*0.3),6)</f>
        <v>0.13800000000000001</v>
      </c>
    </row>
    <row r="112" spans="1:107" x14ac:dyDescent="0.2">
      <c r="A112">
        <f>ROW(Source!A48)</f>
        <v>48</v>
      </c>
      <c r="B112">
        <v>42069975</v>
      </c>
      <c r="C112">
        <v>42071291</v>
      </c>
      <c r="D112">
        <v>29114246</v>
      </c>
      <c r="E112">
        <v>1</v>
      </c>
      <c r="F112">
        <v>1</v>
      </c>
      <c r="G112">
        <v>1</v>
      </c>
      <c r="H112">
        <v>3</v>
      </c>
      <c r="I112" t="s">
        <v>307</v>
      </c>
      <c r="J112" t="s">
        <v>308</v>
      </c>
      <c r="K112" t="s">
        <v>309</v>
      </c>
      <c r="L112">
        <v>1346</v>
      </c>
      <c r="N112">
        <v>1009</v>
      </c>
      <c r="O112" t="s">
        <v>310</v>
      </c>
      <c r="P112" t="s">
        <v>310</v>
      </c>
      <c r="Q112">
        <v>1</v>
      </c>
      <c r="W112">
        <v>0</v>
      </c>
      <c r="X112">
        <v>30920770</v>
      </c>
      <c r="Y112">
        <v>0</v>
      </c>
      <c r="AA112">
        <v>9.0399999999999991</v>
      </c>
      <c r="AB112">
        <v>0</v>
      </c>
      <c r="AC112">
        <v>0</v>
      </c>
      <c r="AD112">
        <v>0</v>
      </c>
      <c r="AE112">
        <v>9.0399999999999991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0.39</v>
      </c>
      <c r="AU112" t="s">
        <v>56</v>
      </c>
      <c r="AV112">
        <v>0</v>
      </c>
      <c r="AW112">
        <v>2</v>
      </c>
      <c r="AX112">
        <v>42071633</v>
      </c>
      <c r="AY112">
        <v>1</v>
      </c>
      <c r="AZ112">
        <v>0</v>
      </c>
      <c r="BA112">
        <v>114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Y112*Source!I48</f>
        <v>0</v>
      </c>
      <c r="CY112">
        <f>AA112</f>
        <v>9.0399999999999991</v>
      </c>
      <c r="CZ112">
        <f>AE112</f>
        <v>9.0399999999999991</v>
      </c>
      <c r="DA112">
        <f>AI112</f>
        <v>1</v>
      </c>
      <c r="DB112">
        <f>ROUND((ROUND(AT112*CZ112,2)*0),6)</f>
        <v>0</v>
      </c>
      <c r="DC112">
        <f>ROUND((ROUND(AT112*AG112,2)*0),6)</f>
        <v>0</v>
      </c>
    </row>
    <row r="113" spans="1:107" x14ac:dyDescent="0.2">
      <c r="A113">
        <f>ROW(Source!A48)</f>
        <v>48</v>
      </c>
      <c r="B113">
        <v>42069975</v>
      </c>
      <c r="C113">
        <v>42071291</v>
      </c>
      <c r="D113">
        <v>29165774</v>
      </c>
      <c r="E113">
        <v>1</v>
      </c>
      <c r="F113">
        <v>1</v>
      </c>
      <c r="G113">
        <v>1</v>
      </c>
      <c r="H113">
        <v>3</v>
      </c>
      <c r="I113" t="s">
        <v>320</v>
      </c>
      <c r="J113" t="s">
        <v>321</v>
      </c>
      <c r="K113" t="s">
        <v>322</v>
      </c>
      <c r="L113">
        <v>1358</v>
      </c>
      <c r="N113">
        <v>1010</v>
      </c>
      <c r="O113" t="s">
        <v>323</v>
      </c>
      <c r="P113" t="s">
        <v>323</v>
      </c>
      <c r="Q113">
        <v>10</v>
      </c>
      <c r="W113">
        <v>0</v>
      </c>
      <c r="X113">
        <v>-1035860104</v>
      </c>
      <c r="Y113">
        <v>0</v>
      </c>
      <c r="AA113">
        <v>40.9</v>
      </c>
      <c r="AB113">
        <v>0</v>
      </c>
      <c r="AC113">
        <v>0</v>
      </c>
      <c r="AD113">
        <v>0</v>
      </c>
      <c r="AE113">
        <v>40.9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0.1</v>
      </c>
      <c r="AU113" t="s">
        <v>56</v>
      </c>
      <c r="AV113">
        <v>0</v>
      </c>
      <c r="AW113">
        <v>2</v>
      </c>
      <c r="AX113">
        <v>42071634</v>
      </c>
      <c r="AY113">
        <v>1</v>
      </c>
      <c r="AZ113">
        <v>0</v>
      </c>
      <c r="BA113">
        <v>115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Y113*Source!I48</f>
        <v>0</v>
      </c>
      <c r="CY113">
        <f>AA113</f>
        <v>40.9</v>
      </c>
      <c r="CZ113">
        <f>AE113</f>
        <v>40.9</v>
      </c>
      <c r="DA113">
        <f>AI113</f>
        <v>1</v>
      </c>
      <c r="DB113">
        <f>ROUND((ROUND(AT113*CZ113,2)*0),6)</f>
        <v>0</v>
      </c>
      <c r="DC113">
        <f>ROUND((ROUND(AT113*AG113,2)*0),6)</f>
        <v>0</v>
      </c>
    </row>
    <row r="114" spans="1:107" x14ac:dyDescent="0.2">
      <c r="A114">
        <f>ROW(Source!A48)</f>
        <v>48</v>
      </c>
      <c r="B114">
        <v>42069975</v>
      </c>
      <c r="C114">
        <v>42071291</v>
      </c>
      <c r="D114">
        <v>29171808</v>
      </c>
      <c r="E114">
        <v>1</v>
      </c>
      <c r="F114">
        <v>1</v>
      </c>
      <c r="G114">
        <v>1</v>
      </c>
      <c r="H114">
        <v>3</v>
      </c>
      <c r="I114" t="s">
        <v>324</v>
      </c>
      <c r="J114" t="s">
        <v>325</v>
      </c>
      <c r="K114" t="s">
        <v>326</v>
      </c>
      <c r="L114">
        <v>1374</v>
      </c>
      <c r="N114">
        <v>1013</v>
      </c>
      <c r="O114" t="s">
        <v>327</v>
      </c>
      <c r="P114" t="s">
        <v>327</v>
      </c>
      <c r="Q114">
        <v>1</v>
      </c>
      <c r="W114">
        <v>0</v>
      </c>
      <c r="X114">
        <v>-915781824</v>
      </c>
      <c r="Y114">
        <v>0</v>
      </c>
      <c r="AA114">
        <v>1</v>
      </c>
      <c r="AB114">
        <v>0</v>
      </c>
      <c r="AC114">
        <v>0</v>
      </c>
      <c r="AD114">
        <v>0</v>
      </c>
      <c r="AE114">
        <v>1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0.47</v>
      </c>
      <c r="AU114" t="s">
        <v>56</v>
      </c>
      <c r="AV114">
        <v>0</v>
      </c>
      <c r="AW114">
        <v>2</v>
      </c>
      <c r="AX114">
        <v>42071635</v>
      </c>
      <c r="AY114">
        <v>1</v>
      </c>
      <c r="AZ114">
        <v>0</v>
      </c>
      <c r="BA114">
        <v>116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Y114*Source!I48</f>
        <v>0</v>
      </c>
      <c r="CY114">
        <f>AA114</f>
        <v>1</v>
      </c>
      <c r="CZ114">
        <f>AE114</f>
        <v>1</v>
      </c>
      <c r="DA114">
        <f>AI114</f>
        <v>1</v>
      </c>
      <c r="DB114">
        <f>ROUND((ROUND(AT114*CZ114,2)*0),6)</f>
        <v>0</v>
      </c>
      <c r="DC114">
        <f>ROUND((ROUND(AT114*AG114,2)*0),6)</f>
        <v>0</v>
      </c>
    </row>
    <row r="115" spans="1:107" x14ac:dyDescent="0.2">
      <c r="A115">
        <f>ROW(Source!A49)</f>
        <v>49</v>
      </c>
      <c r="B115">
        <v>42069989</v>
      </c>
      <c r="C115">
        <v>42071291</v>
      </c>
      <c r="D115">
        <v>29362762</v>
      </c>
      <c r="E115">
        <v>1</v>
      </c>
      <c r="F115">
        <v>1</v>
      </c>
      <c r="G115">
        <v>1</v>
      </c>
      <c r="H115">
        <v>1</v>
      </c>
      <c r="I115" t="s">
        <v>295</v>
      </c>
      <c r="J115" t="s">
        <v>3</v>
      </c>
      <c r="K115" t="s">
        <v>296</v>
      </c>
      <c r="L115">
        <v>1369</v>
      </c>
      <c r="N115">
        <v>1013</v>
      </c>
      <c r="O115" t="s">
        <v>297</v>
      </c>
      <c r="P115" t="s">
        <v>297</v>
      </c>
      <c r="Q115">
        <v>1</v>
      </c>
      <c r="W115">
        <v>0</v>
      </c>
      <c r="X115">
        <v>604758886</v>
      </c>
      <c r="Y115">
        <v>0.72899999999999998</v>
      </c>
      <c r="AA115">
        <v>0</v>
      </c>
      <c r="AB115">
        <v>0</v>
      </c>
      <c r="AC115">
        <v>0</v>
      </c>
      <c r="AD115">
        <v>9.6199999999999992</v>
      </c>
      <c r="AE115">
        <v>0</v>
      </c>
      <c r="AF115">
        <v>0</v>
      </c>
      <c r="AG115">
        <v>0</v>
      </c>
      <c r="AH115">
        <v>9.6199999999999992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2.4300000000000002</v>
      </c>
      <c r="AU115" t="s">
        <v>57</v>
      </c>
      <c r="AV115">
        <v>1</v>
      </c>
      <c r="AW115">
        <v>2</v>
      </c>
      <c r="AX115">
        <v>42071628</v>
      </c>
      <c r="AY115">
        <v>1</v>
      </c>
      <c r="AZ115">
        <v>0</v>
      </c>
      <c r="BA115">
        <v>117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Y115*Source!I49</f>
        <v>4.3739999999999997</v>
      </c>
      <c r="CY115">
        <f>AD115</f>
        <v>9.6199999999999992</v>
      </c>
      <c r="CZ115">
        <f>AH115</f>
        <v>9.6199999999999992</v>
      </c>
      <c r="DA115">
        <f>AL115</f>
        <v>1</v>
      </c>
      <c r="DB115">
        <f>ROUND((ROUND(AT115*CZ115,2)*0.3),6)</f>
        <v>7.0140000000000002</v>
      </c>
      <c r="DC115">
        <f>ROUND((ROUND(AT115*AG115,2)*0.3),6)</f>
        <v>0</v>
      </c>
    </row>
    <row r="116" spans="1:107" x14ac:dyDescent="0.2">
      <c r="A116">
        <f>ROW(Source!A49)</f>
        <v>49</v>
      </c>
      <c r="B116">
        <v>42069989</v>
      </c>
      <c r="C116">
        <v>42071291</v>
      </c>
      <c r="D116">
        <v>121548</v>
      </c>
      <c r="E116">
        <v>1</v>
      </c>
      <c r="F116">
        <v>1</v>
      </c>
      <c r="G116">
        <v>1</v>
      </c>
      <c r="H116">
        <v>1</v>
      </c>
      <c r="I116" t="s">
        <v>224</v>
      </c>
      <c r="J116" t="s">
        <v>3</v>
      </c>
      <c r="K116" t="s">
        <v>298</v>
      </c>
      <c r="L116">
        <v>608254</v>
      </c>
      <c r="N116">
        <v>1013</v>
      </c>
      <c r="O116" t="s">
        <v>299</v>
      </c>
      <c r="P116" t="s">
        <v>299</v>
      </c>
      <c r="Q116">
        <v>1</v>
      </c>
      <c r="W116">
        <v>0</v>
      </c>
      <c r="X116">
        <v>-185737400</v>
      </c>
      <c r="Y116">
        <v>1.7999999999999999E-2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0.06</v>
      </c>
      <c r="AU116" t="s">
        <v>57</v>
      </c>
      <c r="AV116">
        <v>2</v>
      </c>
      <c r="AW116">
        <v>2</v>
      </c>
      <c r="AX116">
        <v>42071629</v>
      </c>
      <c r="AY116">
        <v>1</v>
      </c>
      <c r="AZ116">
        <v>0</v>
      </c>
      <c r="BA116">
        <v>118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Y116*Source!I49</f>
        <v>0.10799999999999998</v>
      </c>
      <c r="CY116">
        <f>AD116</f>
        <v>0</v>
      </c>
      <c r="CZ116">
        <f>AH116</f>
        <v>0</v>
      </c>
      <c r="DA116">
        <f>AL116</f>
        <v>1</v>
      </c>
      <c r="DB116">
        <f>ROUND((ROUND(AT116*CZ116,2)*0.3),6)</f>
        <v>0</v>
      </c>
      <c r="DC116">
        <f>ROUND((ROUND(AT116*AG116,2)*0.3),6)</f>
        <v>0</v>
      </c>
    </row>
    <row r="117" spans="1:107" x14ac:dyDescent="0.2">
      <c r="A117">
        <f>ROW(Source!A49)</f>
        <v>49</v>
      </c>
      <c r="B117">
        <v>42069989</v>
      </c>
      <c r="C117">
        <v>42071291</v>
      </c>
      <c r="D117">
        <v>29172362</v>
      </c>
      <c r="E117">
        <v>1</v>
      </c>
      <c r="F117">
        <v>1</v>
      </c>
      <c r="G117">
        <v>1</v>
      </c>
      <c r="H117">
        <v>2</v>
      </c>
      <c r="I117" t="s">
        <v>300</v>
      </c>
      <c r="J117" t="s">
        <v>301</v>
      </c>
      <c r="K117" t="s">
        <v>302</v>
      </c>
      <c r="L117">
        <v>1368</v>
      </c>
      <c r="N117">
        <v>1011</v>
      </c>
      <c r="O117" t="s">
        <v>303</v>
      </c>
      <c r="P117" t="s">
        <v>303</v>
      </c>
      <c r="Q117">
        <v>1</v>
      </c>
      <c r="W117">
        <v>0</v>
      </c>
      <c r="X117">
        <v>783836208</v>
      </c>
      <c r="Y117">
        <v>1.2E-2</v>
      </c>
      <c r="AA117">
        <v>0</v>
      </c>
      <c r="AB117">
        <v>996.41</v>
      </c>
      <c r="AC117">
        <v>363.29</v>
      </c>
      <c r="AD117">
        <v>0</v>
      </c>
      <c r="AE117">
        <v>0</v>
      </c>
      <c r="AF117">
        <v>134.65</v>
      </c>
      <c r="AG117">
        <v>13.5</v>
      </c>
      <c r="AH117">
        <v>0</v>
      </c>
      <c r="AI117">
        <v>1</v>
      </c>
      <c r="AJ117">
        <v>7.4</v>
      </c>
      <c r="AK117">
        <v>26.91</v>
      </c>
      <c r="AL117">
        <v>1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0.04</v>
      </c>
      <c r="AU117" t="s">
        <v>57</v>
      </c>
      <c r="AV117">
        <v>0</v>
      </c>
      <c r="AW117">
        <v>2</v>
      </c>
      <c r="AX117">
        <v>42071630</v>
      </c>
      <c r="AY117">
        <v>1</v>
      </c>
      <c r="AZ117">
        <v>0</v>
      </c>
      <c r="BA117">
        <v>119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Y117*Source!I49</f>
        <v>7.2000000000000008E-2</v>
      </c>
      <c r="CY117">
        <f>AB117</f>
        <v>996.41</v>
      </c>
      <c r="CZ117">
        <f>AF117</f>
        <v>134.65</v>
      </c>
      <c r="DA117">
        <f>AJ117</f>
        <v>7.4</v>
      </c>
      <c r="DB117">
        <f>ROUND((ROUND(AT117*CZ117,2)*0.3),6)</f>
        <v>1.617</v>
      </c>
      <c r="DC117">
        <f>ROUND((ROUND(AT117*AG117,2)*0.3),6)</f>
        <v>0.16200000000000001</v>
      </c>
    </row>
    <row r="118" spans="1:107" x14ac:dyDescent="0.2">
      <c r="A118">
        <f>ROW(Source!A49)</f>
        <v>49</v>
      </c>
      <c r="B118">
        <v>42069989</v>
      </c>
      <c r="C118">
        <v>42071291</v>
      </c>
      <c r="D118">
        <v>29172520</v>
      </c>
      <c r="E118">
        <v>1</v>
      </c>
      <c r="F118">
        <v>1</v>
      </c>
      <c r="G118">
        <v>1</v>
      </c>
      <c r="H118">
        <v>2</v>
      </c>
      <c r="I118" t="s">
        <v>387</v>
      </c>
      <c r="J118" t="s">
        <v>388</v>
      </c>
      <c r="K118" t="s">
        <v>389</v>
      </c>
      <c r="L118">
        <v>1368</v>
      </c>
      <c r="N118">
        <v>1011</v>
      </c>
      <c r="O118" t="s">
        <v>303</v>
      </c>
      <c r="P118" t="s">
        <v>303</v>
      </c>
      <c r="Q118">
        <v>1</v>
      </c>
      <c r="W118">
        <v>0</v>
      </c>
      <c r="X118">
        <v>-1784920055</v>
      </c>
      <c r="Y118">
        <v>6.0000000000000001E-3</v>
      </c>
      <c r="AA118">
        <v>0</v>
      </c>
      <c r="AB118">
        <v>682.17</v>
      </c>
      <c r="AC118">
        <v>312.16000000000003</v>
      </c>
      <c r="AD118">
        <v>0</v>
      </c>
      <c r="AE118">
        <v>0</v>
      </c>
      <c r="AF118">
        <v>131.44</v>
      </c>
      <c r="AG118">
        <v>11.6</v>
      </c>
      <c r="AH118">
        <v>0</v>
      </c>
      <c r="AI118">
        <v>1</v>
      </c>
      <c r="AJ118">
        <v>5.19</v>
      </c>
      <c r="AK118">
        <v>26.91</v>
      </c>
      <c r="AL118">
        <v>1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0.02</v>
      </c>
      <c r="AU118" t="s">
        <v>57</v>
      </c>
      <c r="AV118">
        <v>0</v>
      </c>
      <c r="AW118">
        <v>2</v>
      </c>
      <c r="AX118">
        <v>42071631</v>
      </c>
      <c r="AY118">
        <v>1</v>
      </c>
      <c r="AZ118">
        <v>0</v>
      </c>
      <c r="BA118">
        <v>120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Y118*Source!I49</f>
        <v>3.6000000000000004E-2</v>
      </c>
      <c r="CY118">
        <f>AB118</f>
        <v>682.17</v>
      </c>
      <c r="CZ118">
        <f>AF118</f>
        <v>131.44</v>
      </c>
      <c r="DA118">
        <f>AJ118</f>
        <v>5.19</v>
      </c>
      <c r="DB118">
        <f>ROUND((ROUND(AT118*CZ118,2)*0.3),6)</f>
        <v>0.78900000000000003</v>
      </c>
      <c r="DC118">
        <f>ROUND((ROUND(AT118*AG118,2)*0.3),6)</f>
        <v>6.9000000000000006E-2</v>
      </c>
    </row>
    <row r="119" spans="1:107" x14ac:dyDescent="0.2">
      <c r="A119">
        <f>ROW(Source!A49)</f>
        <v>49</v>
      </c>
      <c r="B119">
        <v>42069989</v>
      </c>
      <c r="C119">
        <v>42071291</v>
      </c>
      <c r="D119">
        <v>29174913</v>
      </c>
      <c r="E119">
        <v>1</v>
      </c>
      <c r="F119">
        <v>1</v>
      </c>
      <c r="G119">
        <v>1</v>
      </c>
      <c r="H119">
        <v>2</v>
      </c>
      <c r="I119" t="s">
        <v>304</v>
      </c>
      <c r="J119" t="s">
        <v>305</v>
      </c>
      <c r="K119" t="s">
        <v>306</v>
      </c>
      <c r="L119">
        <v>1368</v>
      </c>
      <c r="N119">
        <v>1011</v>
      </c>
      <c r="O119" t="s">
        <v>303</v>
      </c>
      <c r="P119" t="s">
        <v>303</v>
      </c>
      <c r="Q119">
        <v>1</v>
      </c>
      <c r="W119">
        <v>0</v>
      </c>
      <c r="X119">
        <v>1230759911</v>
      </c>
      <c r="Y119">
        <v>1.2E-2</v>
      </c>
      <c r="AA119">
        <v>0</v>
      </c>
      <c r="AB119">
        <v>839.45</v>
      </c>
      <c r="AC119">
        <v>312.16000000000003</v>
      </c>
      <c r="AD119">
        <v>0</v>
      </c>
      <c r="AE119">
        <v>0</v>
      </c>
      <c r="AF119">
        <v>87.17</v>
      </c>
      <c r="AG119">
        <v>11.6</v>
      </c>
      <c r="AH119">
        <v>0</v>
      </c>
      <c r="AI119">
        <v>1</v>
      </c>
      <c r="AJ119">
        <v>9.6300000000000008</v>
      </c>
      <c r="AK119">
        <v>26.91</v>
      </c>
      <c r="AL119">
        <v>1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0.04</v>
      </c>
      <c r="AU119" t="s">
        <v>57</v>
      </c>
      <c r="AV119">
        <v>0</v>
      </c>
      <c r="AW119">
        <v>2</v>
      </c>
      <c r="AX119">
        <v>42071632</v>
      </c>
      <c r="AY119">
        <v>1</v>
      </c>
      <c r="AZ119">
        <v>0</v>
      </c>
      <c r="BA119">
        <v>121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Y119*Source!I49</f>
        <v>7.2000000000000008E-2</v>
      </c>
      <c r="CY119">
        <f>AB119</f>
        <v>839.45</v>
      </c>
      <c r="CZ119">
        <f>AF119</f>
        <v>87.17</v>
      </c>
      <c r="DA119">
        <f>AJ119</f>
        <v>9.6300000000000008</v>
      </c>
      <c r="DB119">
        <f>ROUND((ROUND(AT119*CZ119,2)*0.3),6)</f>
        <v>1.0469999999999999</v>
      </c>
      <c r="DC119">
        <f>ROUND((ROUND(AT119*AG119,2)*0.3),6)</f>
        <v>0.13800000000000001</v>
      </c>
    </row>
    <row r="120" spans="1:107" x14ac:dyDescent="0.2">
      <c r="A120">
        <f>ROW(Source!A49)</f>
        <v>49</v>
      </c>
      <c r="B120">
        <v>42069989</v>
      </c>
      <c r="C120">
        <v>42071291</v>
      </c>
      <c r="D120">
        <v>29114246</v>
      </c>
      <c r="E120">
        <v>1</v>
      </c>
      <c r="F120">
        <v>1</v>
      </c>
      <c r="G120">
        <v>1</v>
      </c>
      <c r="H120">
        <v>3</v>
      </c>
      <c r="I120" t="s">
        <v>307</v>
      </c>
      <c r="J120" t="s">
        <v>308</v>
      </c>
      <c r="K120" t="s">
        <v>309</v>
      </c>
      <c r="L120">
        <v>1346</v>
      </c>
      <c r="N120">
        <v>1009</v>
      </c>
      <c r="O120" t="s">
        <v>310</v>
      </c>
      <c r="P120" t="s">
        <v>310</v>
      </c>
      <c r="Q120">
        <v>1</v>
      </c>
      <c r="W120">
        <v>0</v>
      </c>
      <c r="X120">
        <v>30920770</v>
      </c>
      <c r="Y120">
        <v>0</v>
      </c>
      <c r="AA120">
        <v>80.55</v>
      </c>
      <c r="AB120">
        <v>0</v>
      </c>
      <c r="AC120">
        <v>0</v>
      </c>
      <c r="AD120">
        <v>0</v>
      </c>
      <c r="AE120">
        <v>9.0399999999999991</v>
      </c>
      <c r="AF120">
        <v>0</v>
      </c>
      <c r="AG120">
        <v>0</v>
      </c>
      <c r="AH120">
        <v>0</v>
      </c>
      <c r="AI120">
        <v>8.91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0.39</v>
      </c>
      <c r="AU120" t="s">
        <v>56</v>
      </c>
      <c r="AV120">
        <v>0</v>
      </c>
      <c r="AW120">
        <v>2</v>
      </c>
      <c r="AX120">
        <v>42071633</v>
      </c>
      <c r="AY120">
        <v>1</v>
      </c>
      <c r="AZ120">
        <v>0</v>
      </c>
      <c r="BA120">
        <v>122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Y120*Source!I49</f>
        <v>0</v>
      </c>
      <c r="CY120">
        <f>AA120</f>
        <v>80.55</v>
      </c>
      <c r="CZ120">
        <f>AE120</f>
        <v>9.0399999999999991</v>
      </c>
      <c r="DA120">
        <f>AI120</f>
        <v>8.91</v>
      </c>
      <c r="DB120">
        <f>ROUND((ROUND(AT120*CZ120,2)*0),6)</f>
        <v>0</v>
      </c>
      <c r="DC120">
        <f>ROUND((ROUND(AT120*AG120,2)*0),6)</f>
        <v>0</v>
      </c>
    </row>
    <row r="121" spans="1:107" x14ac:dyDescent="0.2">
      <c r="A121">
        <f>ROW(Source!A49)</f>
        <v>49</v>
      </c>
      <c r="B121">
        <v>42069989</v>
      </c>
      <c r="C121">
        <v>42071291</v>
      </c>
      <c r="D121">
        <v>29165774</v>
      </c>
      <c r="E121">
        <v>1</v>
      </c>
      <c r="F121">
        <v>1</v>
      </c>
      <c r="G121">
        <v>1</v>
      </c>
      <c r="H121">
        <v>3</v>
      </c>
      <c r="I121" t="s">
        <v>320</v>
      </c>
      <c r="J121" t="s">
        <v>321</v>
      </c>
      <c r="K121" t="s">
        <v>322</v>
      </c>
      <c r="L121">
        <v>1358</v>
      </c>
      <c r="N121">
        <v>1010</v>
      </c>
      <c r="O121" t="s">
        <v>323</v>
      </c>
      <c r="P121" t="s">
        <v>323</v>
      </c>
      <c r="Q121">
        <v>10</v>
      </c>
      <c r="W121">
        <v>0</v>
      </c>
      <c r="X121">
        <v>-1035860104</v>
      </c>
      <c r="Y121">
        <v>0</v>
      </c>
      <c r="AA121">
        <v>993.87</v>
      </c>
      <c r="AB121">
        <v>0</v>
      </c>
      <c r="AC121">
        <v>0</v>
      </c>
      <c r="AD121">
        <v>0</v>
      </c>
      <c r="AE121">
        <v>40.9</v>
      </c>
      <c r="AF121">
        <v>0</v>
      </c>
      <c r="AG121">
        <v>0</v>
      </c>
      <c r="AH121">
        <v>0</v>
      </c>
      <c r="AI121">
        <v>24.3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0.1</v>
      </c>
      <c r="AU121" t="s">
        <v>56</v>
      </c>
      <c r="AV121">
        <v>0</v>
      </c>
      <c r="AW121">
        <v>2</v>
      </c>
      <c r="AX121">
        <v>42071634</v>
      </c>
      <c r="AY121">
        <v>1</v>
      </c>
      <c r="AZ121">
        <v>0</v>
      </c>
      <c r="BA121">
        <v>123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Y121*Source!I49</f>
        <v>0</v>
      </c>
      <c r="CY121">
        <f>AA121</f>
        <v>993.87</v>
      </c>
      <c r="CZ121">
        <f>AE121</f>
        <v>40.9</v>
      </c>
      <c r="DA121">
        <f>AI121</f>
        <v>24.3</v>
      </c>
      <c r="DB121">
        <f>ROUND((ROUND(AT121*CZ121,2)*0),6)</f>
        <v>0</v>
      </c>
      <c r="DC121">
        <f>ROUND((ROUND(AT121*AG121,2)*0),6)</f>
        <v>0</v>
      </c>
    </row>
    <row r="122" spans="1:107" x14ac:dyDescent="0.2">
      <c r="A122">
        <f>ROW(Source!A49)</f>
        <v>49</v>
      </c>
      <c r="B122">
        <v>42069989</v>
      </c>
      <c r="C122">
        <v>42071291</v>
      </c>
      <c r="D122">
        <v>29171808</v>
      </c>
      <c r="E122">
        <v>1</v>
      </c>
      <c r="F122">
        <v>1</v>
      </c>
      <c r="G122">
        <v>1</v>
      </c>
      <c r="H122">
        <v>3</v>
      </c>
      <c r="I122" t="s">
        <v>324</v>
      </c>
      <c r="J122" t="s">
        <v>325</v>
      </c>
      <c r="K122" t="s">
        <v>326</v>
      </c>
      <c r="L122">
        <v>1374</v>
      </c>
      <c r="N122">
        <v>1013</v>
      </c>
      <c r="O122" t="s">
        <v>327</v>
      </c>
      <c r="P122" t="s">
        <v>327</v>
      </c>
      <c r="Q122">
        <v>1</v>
      </c>
      <c r="W122">
        <v>0</v>
      </c>
      <c r="X122">
        <v>-915781824</v>
      </c>
      <c r="Y122">
        <v>0</v>
      </c>
      <c r="AA122">
        <v>1</v>
      </c>
      <c r="AB122">
        <v>0</v>
      </c>
      <c r="AC122">
        <v>0</v>
      </c>
      <c r="AD122">
        <v>0</v>
      </c>
      <c r="AE122">
        <v>1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0.47</v>
      </c>
      <c r="AU122" t="s">
        <v>56</v>
      </c>
      <c r="AV122">
        <v>0</v>
      </c>
      <c r="AW122">
        <v>2</v>
      </c>
      <c r="AX122">
        <v>42071635</v>
      </c>
      <c r="AY122">
        <v>1</v>
      </c>
      <c r="AZ122">
        <v>0</v>
      </c>
      <c r="BA122">
        <v>124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Y122*Source!I49</f>
        <v>0</v>
      </c>
      <c r="CY122">
        <f>AA122</f>
        <v>1</v>
      </c>
      <c r="CZ122">
        <f>AE122</f>
        <v>1</v>
      </c>
      <c r="DA122">
        <f>AI122</f>
        <v>1</v>
      </c>
      <c r="DB122">
        <f>ROUND((ROUND(AT122*CZ122,2)*0),6)</f>
        <v>0</v>
      </c>
      <c r="DC122">
        <f>ROUND((ROUND(AT122*AG122,2)*0),6)</f>
        <v>0</v>
      </c>
    </row>
    <row r="123" spans="1:107" x14ac:dyDescent="0.2">
      <c r="A123">
        <f>ROW(Source!A50)</f>
        <v>50</v>
      </c>
      <c r="B123">
        <v>42069975</v>
      </c>
      <c r="C123">
        <v>42071313</v>
      </c>
      <c r="D123">
        <v>29362762</v>
      </c>
      <c r="E123">
        <v>1</v>
      </c>
      <c r="F123">
        <v>1</v>
      </c>
      <c r="G123">
        <v>1</v>
      </c>
      <c r="H123">
        <v>1</v>
      </c>
      <c r="I123" t="s">
        <v>295</v>
      </c>
      <c r="J123" t="s">
        <v>3</v>
      </c>
      <c r="K123" t="s">
        <v>296</v>
      </c>
      <c r="L123">
        <v>1369</v>
      </c>
      <c r="N123">
        <v>1013</v>
      </c>
      <c r="O123" t="s">
        <v>297</v>
      </c>
      <c r="P123" t="s">
        <v>297</v>
      </c>
      <c r="Q123">
        <v>1</v>
      </c>
      <c r="W123">
        <v>0</v>
      </c>
      <c r="X123">
        <v>604758886</v>
      </c>
      <c r="Y123">
        <v>2.4300000000000002</v>
      </c>
      <c r="AA123">
        <v>0</v>
      </c>
      <c r="AB123">
        <v>0</v>
      </c>
      <c r="AC123">
        <v>0</v>
      </c>
      <c r="AD123">
        <v>9.6199999999999992</v>
      </c>
      <c r="AE123">
        <v>0</v>
      </c>
      <c r="AF123">
        <v>0</v>
      </c>
      <c r="AG123">
        <v>0</v>
      </c>
      <c r="AH123">
        <v>9.6199999999999992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3</v>
      </c>
      <c r="AT123">
        <v>2.4300000000000002</v>
      </c>
      <c r="AU123" t="s">
        <v>3</v>
      </c>
      <c r="AV123">
        <v>1</v>
      </c>
      <c r="AW123">
        <v>2</v>
      </c>
      <c r="AX123">
        <v>42071636</v>
      </c>
      <c r="AY123">
        <v>1</v>
      </c>
      <c r="AZ123">
        <v>0</v>
      </c>
      <c r="BA123">
        <v>125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Y123*Source!I50</f>
        <v>14.580000000000002</v>
      </c>
      <c r="CY123">
        <f>AD123</f>
        <v>9.6199999999999992</v>
      </c>
      <c r="CZ123">
        <f>AH123</f>
        <v>9.6199999999999992</v>
      </c>
      <c r="DA123">
        <f>AL123</f>
        <v>1</v>
      </c>
      <c r="DB123">
        <f t="shared" ref="DB123:DB154" si="26">ROUND(ROUND(AT123*CZ123,2),6)</f>
        <v>23.38</v>
      </c>
      <c r="DC123">
        <f t="shared" ref="DC123:DC154" si="27">ROUND(ROUND(AT123*AG123,2),6)</f>
        <v>0</v>
      </c>
    </row>
    <row r="124" spans="1:107" x14ac:dyDescent="0.2">
      <c r="A124">
        <f>ROW(Source!A50)</f>
        <v>50</v>
      </c>
      <c r="B124">
        <v>42069975</v>
      </c>
      <c r="C124">
        <v>42071313</v>
      </c>
      <c r="D124">
        <v>121548</v>
      </c>
      <c r="E124">
        <v>1</v>
      </c>
      <c r="F124">
        <v>1</v>
      </c>
      <c r="G124">
        <v>1</v>
      </c>
      <c r="H124">
        <v>1</v>
      </c>
      <c r="I124" t="s">
        <v>224</v>
      </c>
      <c r="J124" t="s">
        <v>3</v>
      </c>
      <c r="K124" t="s">
        <v>298</v>
      </c>
      <c r="L124">
        <v>608254</v>
      </c>
      <c r="N124">
        <v>1013</v>
      </c>
      <c r="O124" t="s">
        <v>299</v>
      </c>
      <c r="P124" t="s">
        <v>299</v>
      </c>
      <c r="Q124">
        <v>1</v>
      </c>
      <c r="W124">
        <v>0</v>
      </c>
      <c r="X124">
        <v>-185737400</v>
      </c>
      <c r="Y124">
        <v>0.06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3</v>
      </c>
      <c r="AT124">
        <v>0.06</v>
      </c>
      <c r="AU124" t="s">
        <v>3</v>
      </c>
      <c r="AV124">
        <v>2</v>
      </c>
      <c r="AW124">
        <v>2</v>
      </c>
      <c r="AX124">
        <v>42071637</v>
      </c>
      <c r="AY124">
        <v>1</v>
      </c>
      <c r="AZ124">
        <v>0</v>
      </c>
      <c r="BA124">
        <v>126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Y124*Source!I50</f>
        <v>0.36</v>
      </c>
      <c r="CY124">
        <f>AD124</f>
        <v>0</v>
      </c>
      <c r="CZ124">
        <f>AH124</f>
        <v>0</v>
      </c>
      <c r="DA124">
        <f>AL124</f>
        <v>1</v>
      </c>
      <c r="DB124">
        <f t="shared" si="26"/>
        <v>0</v>
      </c>
      <c r="DC124">
        <f t="shared" si="27"/>
        <v>0</v>
      </c>
    </row>
    <row r="125" spans="1:107" x14ac:dyDescent="0.2">
      <c r="A125">
        <f>ROW(Source!A50)</f>
        <v>50</v>
      </c>
      <c r="B125">
        <v>42069975</v>
      </c>
      <c r="C125">
        <v>42071313</v>
      </c>
      <c r="D125">
        <v>29172362</v>
      </c>
      <c r="E125">
        <v>1</v>
      </c>
      <c r="F125">
        <v>1</v>
      </c>
      <c r="G125">
        <v>1</v>
      </c>
      <c r="H125">
        <v>2</v>
      </c>
      <c r="I125" t="s">
        <v>300</v>
      </c>
      <c r="J125" t="s">
        <v>301</v>
      </c>
      <c r="K125" t="s">
        <v>302</v>
      </c>
      <c r="L125">
        <v>1368</v>
      </c>
      <c r="N125">
        <v>1011</v>
      </c>
      <c r="O125" t="s">
        <v>303</v>
      </c>
      <c r="P125" t="s">
        <v>303</v>
      </c>
      <c r="Q125">
        <v>1</v>
      </c>
      <c r="W125">
        <v>0</v>
      </c>
      <c r="X125">
        <v>783836208</v>
      </c>
      <c r="Y125">
        <v>0.04</v>
      </c>
      <c r="AA125">
        <v>0</v>
      </c>
      <c r="AB125">
        <v>134.65</v>
      </c>
      <c r="AC125">
        <v>13.5</v>
      </c>
      <c r="AD125">
        <v>0</v>
      </c>
      <c r="AE125">
        <v>0</v>
      </c>
      <c r="AF125">
        <v>134.65</v>
      </c>
      <c r="AG125">
        <v>13.5</v>
      </c>
      <c r="AH125">
        <v>0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3</v>
      </c>
      <c r="AT125">
        <v>0.04</v>
      </c>
      <c r="AU125" t="s">
        <v>3</v>
      </c>
      <c r="AV125">
        <v>0</v>
      </c>
      <c r="AW125">
        <v>2</v>
      </c>
      <c r="AX125">
        <v>42071638</v>
      </c>
      <c r="AY125">
        <v>1</v>
      </c>
      <c r="AZ125">
        <v>0</v>
      </c>
      <c r="BA125">
        <v>127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Y125*Source!I50</f>
        <v>0.24</v>
      </c>
      <c r="CY125">
        <f>AB125</f>
        <v>134.65</v>
      </c>
      <c r="CZ125">
        <f>AF125</f>
        <v>134.65</v>
      </c>
      <c r="DA125">
        <f>AJ125</f>
        <v>1</v>
      </c>
      <c r="DB125">
        <f t="shared" si="26"/>
        <v>5.39</v>
      </c>
      <c r="DC125">
        <f t="shared" si="27"/>
        <v>0.54</v>
      </c>
    </row>
    <row r="126" spans="1:107" x14ac:dyDescent="0.2">
      <c r="A126">
        <f>ROW(Source!A50)</f>
        <v>50</v>
      </c>
      <c r="B126">
        <v>42069975</v>
      </c>
      <c r="C126">
        <v>42071313</v>
      </c>
      <c r="D126">
        <v>29172520</v>
      </c>
      <c r="E126">
        <v>1</v>
      </c>
      <c r="F126">
        <v>1</v>
      </c>
      <c r="G126">
        <v>1</v>
      </c>
      <c r="H126">
        <v>2</v>
      </c>
      <c r="I126" t="s">
        <v>387</v>
      </c>
      <c r="J126" t="s">
        <v>388</v>
      </c>
      <c r="K126" t="s">
        <v>389</v>
      </c>
      <c r="L126">
        <v>1368</v>
      </c>
      <c r="N126">
        <v>1011</v>
      </c>
      <c r="O126" t="s">
        <v>303</v>
      </c>
      <c r="P126" t="s">
        <v>303</v>
      </c>
      <c r="Q126">
        <v>1</v>
      </c>
      <c r="W126">
        <v>0</v>
      </c>
      <c r="X126">
        <v>-1784920055</v>
      </c>
      <c r="Y126">
        <v>0.02</v>
      </c>
      <c r="AA126">
        <v>0</v>
      </c>
      <c r="AB126">
        <v>131.44</v>
      </c>
      <c r="AC126">
        <v>11.6</v>
      </c>
      <c r="AD126">
        <v>0</v>
      </c>
      <c r="AE126">
        <v>0</v>
      </c>
      <c r="AF126">
        <v>131.44</v>
      </c>
      <c r="AG126">
        <v>11.6</v>
      </c>
      <c r="AH126">
        <v>0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3</v>
      </c>
      <c r="AT126">
        <v>0.02</v>
      </c>
      <c r="AU126" t="s">
        <v>3</v>
      </c>
      <c r="AV126">
        <v>0</v>
      </c>
      <c r="AW126">
        <v>2</v>
      </c>
      <c r="AX126">
        <v>42071639</v>
      </c>
      <c r="AY126">
        <v>1</v>
      </c>
      <c r="AZ126">
        <v>0</v>
      </c>
      <c r="BA126">
        <v>128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Y126*Source!I50</f>
        <v>0.12</v>
      </c>
      <c r="CY126">
        <f>AB126</f>
        <v>131.44</v>
      </c>
      <c r="CZ126">
        <f>AF126</f>
        <v>131.44</v>
      </c>
      <c r="DA126">
        <f>AJ126</f>
        <v>1</v>
      </c>
      <c r="DB126">
        <f t="shared" si="26"/>
        <v>2.63</v>
      </c>
      <c r="DC126">
        <f t="shared" si="27"/>
        <v>0.23</v>
      </c>
    </row>
    <row r="127" spans="1:107" x14ac:dyDescent="0.2">
      <c r="A127">
        <f>ROW(Source!A50)</f>
        <v>50</v>
      </c>
      <c r="B127">
        <v>42069975</v>
      </c>
      <c r="C127">
        <v>42071313</v>
      </c>
      <c r="D127">
        <v>29174913</v>
      </c>
      <c r="E127">
        <v>1</v>
      </c>
      <c r="F127">
        <v>1</v>
      </c>
      <c r="G127">
        <v>1</v>
      </c>
      <c r="H127">
        <v>2</v>
      </c>
      <c r="I127" t="s">
        <v>304</v>
      </c>
      <c r="J127" t="s">
        <v>305</v>
      </c>
      <c r="K127" t="s">
        <v>306</v>
      </c>
      <c r="L127">
        <v>1368</v>
      </c>
      <c r="N127">
        <v>1011</v>
      </c>
      <c r="O127" t="s">
        <v>303</v>
      </c>
      <c r="P127" t="s">
        <v>303</v>
      </c>
      <c r="Q127">
        <v>1</v>
      </c>
      <c r="W127">
        <v>0</v>
      </c>
      <c r="X127">
        <v>1230759911</v>
      </c>
      <c r="Y127">
        <v>0.04</v>
      </c>
      <c r="AA127">
        <v>0</v>
      </c>
      <c r="AB127">
        <v>87.17</v>
      </c>
      <c r="AC127">
        <v>11.6</v>
      </c>
      <c r="AD127">
        <v>0</v>
      </c>
      <c r="AE127">
        <v>0</v>
      </c>
      <c r="AF127">
        <v>87.17</v>
      </c>
      <c r="AG127">
        <v>11.6</v>
      </c>
      <c r="AH127">
        <v>0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3</v>
      </c>
      <c r="AT127">
        <v>0.04</v>
      </c>
      <c r="AU127" t="s">
        <v>3</v>
      </c>
      <c r="AV127">
        <v>0</v>
      </c>
      <c r="AW127">
        <v>2</v>
      </c>
      <c r="AX127">
        <v>42071640</v>
      </c>
      <c r="AY127">
        <v>1</v>
      </c>
      <c r="AZ127">
        <v>0</v>
      </c>
      <c r="BA127">
        <v>129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Y127*Source!I50</f>
        <v>0.24</v>
      </c>
      <c r="CY127">
        <f>AB127</f>
        <v>87.17</v>
      </c>
      <c r="CZ127">
        <f>AF127</f>
        <v>87.17</v>
      </c>
      <c r="DA127">
        <f>AJ127</f>
        <v>1</v>
      </c>
      <c r="DB127">
        <f t="shared" si="26"/>
        <v>3.49</v>
      </c>
      <c r="DC127">
        <f t="shared" si="27"/>
        <v>0.46</v>
      </c>
    </row>
    <row r="128" spans="1:107" x14ac:dyDescent="0.2">
      <c r="A128">
        <f>ROW(Source!A50)</f>
        <v>50</v>
      </c>
      <c r="B128">
        <v>42069975</v>
      </c>
      <c r="C128">
        <v>42071313</v>
      </c>
      <c r="D128">
        <v>29114246</v>
      </c>
      <c r="E128">
        <v>1</v>
      </c>
      <c r="F128">
        <v>1</v>
      </c>
      <c r="G128">
        <v>1</v>
      </c>
      <c r="H128">
        <v>3</v>
      </c>
      <c r="I128" t="s">
        <v>307</v>
      </c>
      <c r="J128" t="s">
        <v>308</v>
      </c>
      <c r="K128" t="s">
        <v>309</v>
      </c>
      <c r="L128">
        <v>1346</v>
      </c>
      <c r="N128">
        <v>1009</v>
      </c>
      <c r="O128" t="s">
        <v>310</v>
      </c>
      <c r="P128" t="s">
        <v>310</v>
      </c>
      <c r="Q128">
        <v>1</v>
      </c>
      <c r="W128">
        <v>0</v>
      </c>
      <c r="X128">
        <v>30920770</v>
      </c>
      <c r="Y128">
        <v>0.39</v>
      </c>
      <c r="AA128">
        <v>9.0399999999999991</v>
      </c>
      <c r="AB128">
        <v>0</v>
      </c>
      <c r="AC128">
        <v>0</v>
      </c>
      <c r="AD128">
        <v>0</v>
      </c>
      <c r="AE128">
        <v>9.0399999999999991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3</v>
      </c>
      <c r="AT128">
        <v>0.39</v>
      </c>
      <c r="AU128" t="s">
        <v>3</v>
      </c>
      <c r="AV128">
        <v>0</v>
      </c>
      <c r="AW128">
        <v>2</v>
      </c>
      <c r="AX128">
        <v>42071641</v>
      </c>
      <c r="AY128">
        <v>1</v>
      </c>
      <c r="AZ128">
        <v>0</v>
      </c>
      <c r="BA128">
        <v>130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Y128*Source!I50</f>
        <v>2.34</v>
      </c>
      <c r="CY128">
        <f>AA128</f>
        <v>9.0399999999999991</v>
      </c>
      <c r="CZ128">
        <f>AE128</f>
        <v>9.0399999999999991</v>
      </c>
      <c r="DA128">
        <f>AI128</f>
        <v>1</v>
      </c>
      <c r="DB128">
        <f t="shared" si="26"/>
        <v>3.53</v>
      </c>
      <c r="DC128">
        <f t="shared" si="27"/>
        <v>0</v>
      </c>
    </row>
    <row r="129" spans="1:107" x14ac:dyDescent="0.2">
      <c r="A129">
        <f>ROW(Source!A50)</f>
        <v>50</v>
      </c>
      <c r="B129">
        <v>42069975</v>
      </c>
      <c r="C129">
        <v>42071313</v>
      </c>
      <c r="D129">
        <v>29165774</v>
      </c>
      <c r="E129">
        <v>1</v>
      </c>
      <c r="F129">
        <v>1</v>
      </c>
      <c r="G129">
        <v>1</v>
      </c>
      <c r="H129">
        <v>3</v>
      </c>
      <c r="I129" t="s">
        <v>320</v>
      </c>
      <c r="J129" t="s">
        <v>321</v>
      </c>
      <c r="K129" t="s">
        <v>322</v>
      </c>
      <c r="L129">
        <v>1358</v>
      </c>
      <c r="N129">
        <v>1010</v>
      </c>
      <c r="O129" t="s">
        <v>323</v>
      </c>
      <c r="P129" t="s">
        <v>323</v>
      </c>
      <c r="Q129">
        <v>10</v>
      </c>
      <c r="W129">
        <v>0</v>
      </c>
      <c r="X129">
        <v>-1035860104</v>
      </c>
      <c r="Y129">
        <v>0.1</v>
      </c>
      <c r="AA129">
        <v>40.9</v>
      </c>
      <c r="AB129">
        <v>0</v>
      </c>
      <c r="AC129">
        <v>0</v>
      </c>
      <c r="AD129">
        <v>0</v>
      </c>
      <c r="AE129">
        <v>40.9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3</v>
      </c>
      <c r="AT129">
        <v>0.1</v>
      </c>
      <c r="AU129" t="s">
        <v>3</v>
      </c>
      <c r="AV129">
        <v>0</v>
      </c>
      <c r="AW129">
        <v>2</v>
      </c>
      <c r="AX129">
        <v>42071642</v>
      </c>
      <c r="AY129">
        <v>1</v>
      </c>
      <c r="AZ129">
        <v>0</v>
      </c>
      <c r="BA129">
        <v>131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Y129*Source!I50</f>
        <v>0.60000000000000009</v>
      </c>
      <c r="CY129">
        <f>AA129</f>
        <v>40.9</v>
      </c>
      <c r="CZ129">
        <f>AE129</f>
        <v>40.9</v>
      </c>
      <c r="DA129">
        <f>AI129</f>
        <v>1</v>
      </c>
      <c r="DB129">
        <f t="shared" si="26"/>
        <v>4.09</v>
      </c>
      <c r="DC129">
        <f t="shared" si="27"/>
        <v>0</v>
      </c>
    </row>
    <row r="130" spans="1:107" x14ac:dyDescent="0.2">
      <c r="A130">
        <f>ROW(Source!A50)</f>
        <v>50</v>
      </c>
      <c r="B130">
        <v>42069975</v>
      </c>
      <c r="C130">
        <v>42071313</v>
      </c>
      <c r="D130">
        <v>29171808</v>
      </c>
      <c r="E130">
        <v>1</v>
      </c>
      <c r="F130">
        <v>1</v>
      </c>
      <c r="G130">
        <v>1</v>
      </c>
      <c r="H130">
        <v>3</v>
      </c>
      <c r="I130" t="s">
        <v>324</v>
      </c>
      <c r="J130" t="s">
        <v>325</v>
      </c>
      <c r="K130" t="s">
        <v>326</v>
      </c>
      <c r="L130">
        <v>1374</v>
      </c>
      <c r="N130">
        <v>1013</v>
      </c>
      <c r="O130" t="s">
        <v>327</v>
      </c>
      <c r="P130" t="s">
        <v>327</v>
      </c>
      <c r="Q130">
        <v>1</v>
      </c>
      <c r="W130">
        <v>0</v>
      </c>
      <c r="X130">
        <v>-915781824</v>
      </c>
      <c r="Y130">
        <v>0.47</v>
      </c>
      <c r="AA130">
        <v>1</v>
      </c>
      <c r="AB130">
        <v>0</v>
      </c>
      <c r="AC130">
        <v>0</v>
      </c>
      <c r="AD130">
        <v>0</v>
      </c>
      <c r="AE130">
        <v>1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3</v>
      </c>
      <c r="AT130">
        <v>0.47</v>
      </c>
      <c r="AU130" t="s">
        <v>3</v>
      </c>
      <c r="AV130">
        <v>0</v>
      </c>
      <c r="AW130">
        <v>2</v>
      </c>
      <c r="AX130">
        <v>42071643</v>
      </c>
      <c r="AY130">
        <v>1</v>
      </c>
      <c r="AZ130">
        <v>0</v>
      </c>
      <c r="BA130">
        <v>132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Y130*Source!I50</f>
        <v>2.82</v>
      </c>
      <c r="CY130">
        <f>AA130</f>
        <v>1</v>
      </c>
      <c r="CZ130">
        <f>AE130</f>
        <v>1</v>
      </c>
      <c r="DA130">
        <f>AI130</f>
        <v>1</v>
      </c>
      <c r="DB130">
        <f t="shared" si="26"/>
        <v>0.47</v>
      </c>
      <c r="DC130">
        <f t="shared" si="27"/>
        <v>0</v>
      </c>
    </row>
    <row r="131" spans="1:107" x14ac:dyDescent="0.2">
      <c r="A131">
        <f>ROW(Source!A51)</f>
        <v>51</v>
      </c>
      <c r="B131">
        <v>42069989</v>
      </c>
      <c r="C131">
        <v>42071313</v>
      </c>
      <c r="D131">
        <v>29362762</v>
      </c>
      <c r="E131">
        <v>1</v>
      </c>
      <c r="F131">
        <v>1</v>
      </c>
      <c r="G131">
        <v>1</v>
      </c>
      <c r="H131">
        <v>1</v>
      </c>
      <c r="I131" t="s">
        <v>295</v>
      </c>
      <c r="J131" t="s">
        <v>3</v>
      </c>
      <c r="K131" t="s">
        <v>296</v>
      </c>
      <c r="L131">
        <v>1369</v>
      </c>
      <c r="N131">
        <v>1013</v>
      </c>
      <c r="O131" t="s">
        <v>297</v>
      </c>
      <c r="P131" t="s">
        <v>297</v>
      </c>
      <c r="Q131">
        <v>1</v>
      </c>
      <c r="W131">
        <v>0</v>
      </c>
      <c r="X131">
        <v>604758886</v>
      </c>
      <c r="Y131">
        <v>2.4300000000000002</v>
      </c>
      <c r="AA131">
        <v>0</v>
      </c>
      <c r="AB131">
        <v>0</v>
      </c>
      <c r="AC131">
        <v>0</v>
      </c>
      <c r="AD131">
        <v>9.6199999999999992</v>
      </c>
      <c r="AE131">
        <v>0</v>
      </c>
      <c r="AF131">
        <v>0</v>
      </c>
      <c r="AG131">
        <v>0</v>
      </c>
      <c r="AH131">
        <v>9.6199999999999992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3</v>
      </c>
      <c r="AT131">
        <v>2.4300000000000002</v>
      </c>
      <c r="AU131" t="s">
        <v>3</v>
      </c>
      <c r="AV131">
        <v>1</v>
      </c>
      <c r="AW131">
        <v>2</v>
      </c>
      <c r="AX131">
        <v>42071636</v>
      </c>
      <c r="AY131">
        <v>1</v>
      </c>
      <c r="AZ131">
        <v>0</v>
      </c>
      <c r="BA131">
        <v>133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Y131*Source!I51</f>
        <v>14.580000000000002</v>
      </c>
      <c r="CY131">
        <f>AD131</f>
        <v>9.6199999999999992</v>
      </c>
      <c r="CZ131">
        <f>AH131</f>
        <v>9.6199999999999992</v>
      </c>
      <c r="DA131">
        <f>AL131</f>
        <v>1</v>
      </c>
      <c r="DB131">
        <f t="shared" si="26"/>
        <v>23.38</v>
      </c>
      <c r="DC131">
        <f t="shared" si="27"/>
        <v>0</v>
      </c>
    </row>
    <row r="132" spans="1:107" x14ac:dyDescent="0.2">
      <c r="A132">
        <f>ROW(Source!A51)</f>
        <v>51</v>
      </c>
      <c r="B132">
        <v>42069989</v>
      </c>
      <c r="C132">
        <v>42071313</v>
      </c>
      <c r="D132">
        <v>121548</v>
      </c>
      <c r="E132">
        <v>1</v>
      </c>
      <c r="F132">
        <v>1</v>
      </c>
      <c r="G132">
        <v>1</v>
      </c>
      <c r="H132">
        <v>1</v>
      </c>
      <c r="I132" t="s">
        <v>224</v>
      </c>
      <c r="J132" t="s">
        <v>3</v>
      </c>
      <c r="K132" t="s">
        <v>298</v>
      </c>
      <c r="L132">
        <v>608254</v>
      </c>
      <c r="N132">
        <v>1013</v>
      </c>
      <c r="O132" t="s">
        <v>299</v>
      </c>
      <c r="P132" t="s">
        <v>299</v>
      </c>
      <c r="Q132">
        <v>1</v>
      </c>
      <c r="W132">
        <v>0</v>
      </c>
      <c r="X132">
        <v>-185737400</v>
      </c>
      <c r="Y132">
        <v>0.06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3</v>
      </c>
      <c r="AT132">
        <v>0.06</v>
      </c>
      <c r="AU132" t="s">
        <v>3</v>
      </c>
      <c r="AV132">
        <v>2</v>
      </c>
      <c r="AW132">
        <v>2</v>
      </c>
      <c r="AX132">
        <v>42071637</v>
      </c>
      <c r="AY132">
        <v>1</v>
      </c>
      <c r="AZ132">
        <v>0</v>
      </c>
      <c r="BA132">
        <v>134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Y132*Source!I51</f>
        <v>0.36</v>
      </c>
      <c r="CY132">
        <f>AD132</f>
        <v>0</v>
      </c>
      <c r="CZ132">
        <f>AH132</f>
        <v>0</v>
      </c>
      <c r="DA132">
        <f>AL132</f>
        <v>1</v>
      </c>
      <c r="DB132">
        <f t="shared" si="26"/>
        <v>0</v>
      </c>
      <c r="DC132">
        <f t="shared" si="27"/>
        <v>0</v>
      </c>
    </row>
    <row r="133" spans="1:107" x14ac:dyDescent="0.2">
      <c r="A133">
        <f>ROW(Source!A51)</f>
        <v>51</v>
      </c>
      <c r="B133">
        <v>42069989</v>
      </c>
      <c r="C133">
        <v>42071313</v>
      </c>
      <c r="D133">
        <v>29172362</v>
      </c>
      <c r="E133">
        <v>1</v>
      </c>
      <c r="F133">
        <v>1</v>
      </c>
      <c r="G133">
        <v>1</v>
      </c>
      <c r="H133">
        <v>2</v>
      </c>
      <c r="I133" t="s">
        <v>300</v>
      </c>
      <c r="J133" t="s">
        <v>301</v>
      </c>
      <c r="K133" t="s">
        <v>302</v>
      </c>
      <c r="L133">
        <v>1368</v>
      </c>
      <c r="N133">
        <v>1011</v>
      </c>
      <c r="O133" t="s">
        <v>303</v>
      </c>
      <c r="P133" t="s">
        <v>303</v>
      </c>
      <c r="Q133">
        <v>1</v>
      </c>
      <c r="W133">
        <v>0</v>
      </c>
      <c r="X133">
        <v>783836208</v>
      </c>
      <c r="Y133">
        <v>0.04</v>
      </c>
      <c r="AA133">
        <v>0</v>
      </c>
      <c r="AB133">
        <v>996.41</v>
      </c>
      <c r="AC133">
        <v>363.29</v>
      </c>
      <c r="AD133">
        <v>0</v>
      </c>
      <c r="AE133">
        <v>0</v>
      </c>
      <c r="AF133">
        <v>134.65</v>
      </c>
      <c r="AG133">
        <v>13.5</v>
      </c>
      <c r="AH133">
        <v>0</v>
      </c>
      <c r="AI133">
        <v>1</v>
      </c>
      <c r="AJ133">
        <v>7.4</v>
      </c>
      <c r="AK133">
        <v>26.91</v>
      </c>
      <c r="AL133">
        <v>1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3</v>
      </c>
      <c r="AT133">
        <v>0.04</v>
      </c>
      <c r="AU133" t="s">
        <v>3</v>
      </c>
      <c r="AV133">
        <v>0</v>
      </c>
      <c r="AW133">
        <v>2</v>
      </c>
      <c r="AX133">
        <v>42071638</v>
      </c>
      <c r="AY133">
        <v>1</v>
      </c>
      <c r="AZ133">
        <v>0</v>
      </c>
      <c r="BA133">
        <v>135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Y133*Source!I51</f>
        <v>0.24</v>
      </c>
      <c r="CY133">
        <f>AB133</f>
        <v>996.41</v>
      </c>
      <c r="CZ133">
        <f>AF133</f>
        <v>134.65</v>
      </c>
      <c r="DA133">
        <f>AJ133</f>
        <v>7.4</v>
      </c>
      <c r="DB133">
        <f t="shared" si="26"/>
        <v>5.39</v>
      </c>
      <c r="DC133">
        <f t="shared" si="27"/>
        <v>0.54</v>
      </c>
    </row>
    <row r="134" spans="1:107" x14ac:dyDescent="0.2">
      <c r="A134">
        <f>ROW(Source!A51)</f>
        <v>51</v>
      </c>
      <c r="B134">
        <v>42069989</v>
      </c>
      <c r="C134">
        <v>42071313</v>
      </c>
      <c r="D134">
        <v>29172520</v>
      </c>
      <c r="E134">
        <v>1</v>
      </c>
      <c r="F134">
        <v>1</v>
      </c>
      <c r="G134">
        <v>1</v>
      </c>
      <c r="H134">
        <v>2</v>
      </c>
      <c r="I134" t="s">
        <v>387</v>
      </c>
      <c r="J134" t="s">
        <v>388</v>
      </c>
      <c r="K134" t="s">
        <v>389</v>
      </c>
      <c r="L134">
        <v>1368</v>
      </c>
      <c r="N134">
        <v>1011</v>
      </c>
      <c r="O134" t="s">
        <v>303</v>
      </c>
      <c r="P134" t="s">
        <v>303</v>
      </c>
      <c r="Q134">
        <v>1</v>
      </c>
      <c r="W134">
        <v>0</v>
      </c>
      <c r="X134">
        <v>-1784920055</v>
      </c>
      <c r="Y134">
        <v>0.02</v>
      </c>
      <c r="AA134">
        <v>0</v>
      </c>
      <c r="AB134">
        <v>682.17</v>
      </c>
      <c r="AC134">
        <v>312.16000000000003</v>
      </c>
      <c r="AD134">
        <v>0</v>
      </c>
      <c r="AE134">
        <v>0</v>
      </c>
      <c r="AF134">
        <v>131.44</v>
      </c>
      <c r="AG134">
        <v>11.6</v>
      </c>
      <c r="AH134">
        <v>0</v>
      </c>
      <c r="AI134">
        <v>1</v>
      </c>
      <c r="AJ134">
        <v>5.19</v>
      </c>
      <c r="AK134">
        <v>26.91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3</v>
      </c>
      <c r="AT134">
        <v>0.02</v>
      </c>
      <c r="AU134" t="s">
        <v>3</v>
      </c>
      <c r="AV134">
        <v>0</v>
      </c>
      <c r="AW134">
        <v>2</v>
      </c>
      <c r="AX134">
        <v>42071639</v>
      </c>
      <c r="AY134">
        <v>1</v>
      </c>
      <c r="AZ134">
        <v>0</v>
      </c>
      <c r="BA134">
        <v>136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Y134*Source!I51</f>
        <v>0.12</v>
      </c>
      <c r="CY134">
        <f>AB134</f>
        <v>682.17</v>
      </c>
      <c r="CZ134">
        <f>AF134</f>
        <v>131.44</v>
      </c>
      <c r="DA134">
        <f>AJ134</f>
        <v>5.19</v>
      </c>
      <c r="DB134">
        <f t="shared" si="26"/>
        <v>2.63</v>
      </c>
      <c r="DC134">
        <f t="shared" si="27"/>
        <v>0.23</v>
      </c>
    </row>
    <row r="135" spans="1:107" x14ac:dyDescent="0.2">
      <c r="A135">
        <f>ROW(Source!A51)</f>
        <v>51</v>
      </c>
      <c r="B135">
        <v>42069989</v>
      </c>
      <c r="C135">
        <v>42071313</v>
      </c>
      <c r="D135">
        <v>29174913</v>
      </c>
      <c r="E135">
        <v>1</v>
      </c>
      <c r="F135">
        <v>1</v>
      </c>
      <c r="G135">
        <v>1</v>
      </c>
      <c r="H135">
        <v>2</v>
      </c>
      <c r="I135" t="s">
        <v>304</v>
      </c>
      <c r="J135" t="s">
        <v>305</v>
      </c>
      <c r="K135" t="s">
        <v>306</v>
      </c>
      <c r="L135">
        <v>1368</v>
      </c>
      <c r="N135">
        <v>1011</v>
      </c>
      <c r="O135" t="s">
        <v>303</v>
      </c>
      <c r="P135" t="s">
        <v>303</v>
      </c>
      <c r="Q135">
        <v>1</v>
      </c>
      <c r="W135">
        <v>0</v>
      </c>
      <c r="X135">
        <v>1230759911</v>
      </c>
      <c r="Y135">
        <v>0.04</v>
      </c>
      <c r="AA135">
        <v>0</v>
      </c>
      <c r="AB135">
        <v>839.45</v>
      </c>
      <c r="AC135">
        <v>312.16000000000003</v>
      </c>
      <c r="AD135">
        <v>0</v>
      </c>
      <c r="AE135">
        <v>0</v>
      </c>
      <c r="AF135">
        <v>87.17</v>
      </c>
      <c r="AG135">
        <v>11.6</v>
      </c>
      <c r="AH135">
        <v>0</v>
      </c>
      <c r="AI135">
        <v>1</v>
      </c>
      <c r="AJ135">
        <v>9.6300000000000008</v>
      </c>
      <c r="AK135">
        <v>26.91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0.04</v>
      </c>
      <c r="AU135" t="s">
        <v>3</v>
      </c>
      <c r="AV135">
        <v>0</v>
      </c>
      <c r="AW135">
        <v>2</v>
      </c>
      <c r="AX135">
        <v>42071640</v>
      </c>
      <c r="AY135">
        <v>1</v>
      </c>
      <c r="AZ135">
        <v>0</v>
      </c>
      <c r="BA135">
        <v>137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Y135*Source!I51</f>
        <v>0.24</v>
      </c>
      <c r="CY135">
        <f>AB135</f>
        <v>839.45</v>
      </c>
      <c r="CZ135">
        <f>AF135</f>
        <v>87.17</v>
      </c>
      <c r="DA135">
        <f>AJ135</f>
        <v>9.6300000000000008</v>
      </c>
      <c r="DB135">
        <f t="shared" si="26"/>
        <v>3.49</v>
      </c>
      <c r="DC135">
        <f t="shared" si="27"/>
        <v>0.46</v>
      </c>
    </row>
    <row r="136" spans="1:107" x14ac:dyDescent="0.2">
      <c r="A136">
        <f>ROW(Source!A51)</f>
        <v>51</v>
      </c>
      <c r="B136">
        <v>42069989</v>
      </c>
      <c r="C136">
        <v>42071313</v>
      </c>
      <c r="D136">
        <v>29114246</v>
      </c>
      <c r="E136">
        <v>1</v>
      </c>
      <c r="F136">
        <v>1</v>
      </c>
      <c r="G136">
        <v>1</v>
      </c>
      <c r="H136">
        <v>3</v>
      </c>
      <c r="I136" t="s">
        <v>307</v>
      </c>
      <c r="J136" t="s">
        <v>308</v>
      </c>
      <c r="K136" t="s">
        <v>309</v>
      </c>
      <c r="L136">
        <v>1346</v>
      </c>
      <c r="N136">
        <v>1009</v>
      </c>
      <c r="O136" t="s">
        <v>310</v>
      </c>
      <c r="P136" t="s">
        <v>310</v>
      </c>
      <c r="Q136">
        <v>1</v>
      </c>
      <c r="W136">
        <v>0</v>
      </c>
      <c r="X136">
        <v>30920770</v>
      </c>
      <c r="Y136">
        <v>0.39</v>
      </c>
      <c r="AA136">
        <v>80.55</v>
      </c>
      <c r="AB136">
        <v>0</v>
      </c>
      <c r="AC136">
        <v>0</v>
      </c>
      <c r="AD136">
        <v>0</v>
      </c>
      <c r="AE136">
        <v>9.0399999999999991</v>
      </c>
      <c r="AF136">
        <v>0</v>
      </c>
      <c r="AG136">
        <v>0</v>
      </c>
      <c r="AH136">
        <v>0</v>
      </c>
      <c r="AI136">
        <v>8.91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0.39</v>
      </c>
      <c r="AU136" t="s">
        <v>3</v>
      </c>
      <c r="AV136">
        <v>0</v>
      </c>
      <c r="AW136">
        <v>2</v>
      </c>
      <c r="AX136">
        <v>42071641</v>
      </c>
      <c r="AY136">
        <v>1</v>
      </c>
      <c r="AZ136">
        <v>0</v>
      </c>
      <c r="BA136">
        <v>138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Y136*Source!I51</f>
        <v>2.34</v>
      </c>
      <c r="CY136">
        <f>AA136</f>
        <v>80.55</v>
      </c>
      <c r="CZ136">
        <f>AE136</f>
        <v>9.0399999999999991</v>
      </c>
      <c r="DA136">
        <f>AI136</f>
        <v>8.91</v>
      </c>
      <c r="DB136">
        <f t="shared" si="26"/>
        <v>3.53</v>
      </c>
      <c r="DC136">
        <f t="shared" si="27"/>
        <v>0</v>
      </c>
    </row>
    <row r="137" spans="1:107" x14ac:dyDescent="0.2">
      <c r="A137">
        <f>ROW(Source!A51)</f>
        <v>51</v>
      </c>
      <c r="B137">
        <v>42069989</v>
      </c>
      <c r="C137">
        <v>42071313</v>
      </c>
      <c r="D137">
        <v>29165774</v>
      </c>
      <c r="E137">
        <v>1</v>
      </c>
      <c r="F137">
        <v>1</v>
      </c>
      <c r="G137">
        <v>1</v>
      </c>
      <c r="H137">
        <v>3</v>
      </c>
      <c r="I137" t="s">
        <v>320</v>
      </c>
      <c r="J137" t="s">
        <v>321</v>
      </c>
      <c r="K137" t="s">
        <v>322</v>
      </c>
      <c r="L137">
        <v>1358</v>
      </c>
      <c r="N137">
        <v>1010</v>
      </c>
      <c r="O137" t="s">
        <v>323</v>
      </c>
      <c r="P137" t="s">
        <v>323</v>
      </c>
      <c r="Q137">
        <v>10</v>
      </c>
      <c r="W137">
        <v>0</v>
      </c>
      <c r="X137">
        <v>-1035860104</v>
      </c>
      <c r="Y137">
        <v>0.1</v>
      </c>
      <c r="AA137">
        <v>993.87</v>
      </c>
      <c r="AB137">
        <v>0</v>
      </c>
      <c r="AC137">
        <v>0</v>
      </c>
      <c r="AD137">
        <v>0</v>
      </c>
      <c r="AE137">
        <v>40.9</v>
      </c>
      <c r="AF137">
        <v>0</v>
      </c>
      <c r="AG137">
        <v>0</v>
      </c>
      <c r="AH137">
        <v>0</v>
      </c>
      <c r="AI137">
        <v>24.3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3</v>
      </c>
      <c r="AT137">
        <v>0.1</v>
      </c>
      <c r="AU137" t="s">
        <v>3</v>
      </c>
      <c r="AV137">
        <v>0</v>
      </c>
      <c r="AW137">
        <v>2</v>
      </c>
      <c r="AX137">
        <v>42071642</v>
      </c>
      <c r="AY137">
        <v>1</v>
      </c>
      <c r="AZ137">
        <v>0</v>
      </c>
      <c r="BA137">
        <v>139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Y137*Source!I51</f>
        <v>0.60000000000000009</v>
      </c>
      <c r="CY137">
        <f>AA137</f>
        <v>993.87</v>
      </c>
      <c r="CZ137">
        <f>AE137</f>
        <v>40.9</v>
      </c>
      <c r="DA137">
        <f>AI137</f>
        <v>24.3</v>
      </c>
      <c r="DB137">
        <f t="shared" si="26"/>
        <v>4.09</v>
      </c>
      <c r="DC137">
        <f t="shared" si="27"/>
        <v>0</v>
      </c>
    </row>
    <row r="138" spans="1:107" x14ac:dyDescent="0.2">
      <c r="A138">
        <f>ROW(Source!A51)</f>
        <v>51</v>
      </c>
      <c r="B138">
        <v>42069989</v>
      </c>
      <c r="C138">
        <v>42071313</v>
      </c>
      <c r="D138">
        <v>29171808</v>
      </c>
      <c r="E138">
        <v>1</v>
      </c>
      <c r="F138">
        <v>1</v>
      </c>
      <c r="G138">
        <v>1</v>
      </c>
      <c r="H138">
        <v>3</v>
      </c>
      <c r="I138" t="s">
        <v>324</v>
      </c>
      <c r="J138" t="s">
        <v>325</v>
      </c>
      <c r="K138" t="s">
        <v>326</v>
      </c>
      <c r="L138">
        <v>1374</v>
      </c>
      <c r="N138">
        <v>1013</v>
      </c>
      <c r="O138" t="s">
        <v>327</v>
      </c>
      <c r="P138" t="s">
        <v>327</v>
      </c>
      <c r="Q138">
        <v>1</v>
      </c>
      <c r="W138">
        <v>0</v>
      </c>
      <c r="X138">
        <v>-915781824</v>
      </c>
      <c r="Y138">
        <v>0.47</v>
      </c>
      <c r="AA138">
        <v>1</v>
      </c>
      <c r="AB138">
        <v>0</v>
      </c>
      <c r="AC138">
        <v>0</v>
      </c>
      <c r="AD138">
        <v>0</v>
      </c>
      <c r="AE138">
        <v>1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3</v>
      </c>
      <c r="AT138">
        <v>0.47</v>
      </c>
      <c r="AU138" t="s">
        <v>3</v>
      </c>
      <c r="AV138">
        <v>0</v>
      </c>
      <c r="AW138">
        <v>2</v>
      </c>
      <c r="AX138">
        <v>42071643</v>
      </c>
      <c r="AY138">
        <v>1</v>
      </c>
      <c r="AZ138">
        <v>0</v>
      </c>
      <c r="BA138">
        <v>140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Y138*Source!I51</f>
        <v>2.82</v>
      </c>
      <c r="CY138">
        <f>AA138</f>
        <v>1</v>
      </c>
      <c r="CZ138">
        <f>AE138</f>
        <v>1</v>
      </c>
      <c r="DA138">
        <f>AI138</f>
        <v>1</v>
      </c>
      <c r="DB138">
        <f t="shared" si="26"/>
        <v>0.47</v>
      </c>
      <c r="DC138">
        <f t="shared" si="27"/>
        <v>0</v>
      </c>
    </row>
    <row r="139" spans="1:107" x14ac:dyDescent="0.2">
      <c r="A139">
        <f>ROW(Source!A128)</f>
        <v>128</v>
      </c>
      <c r="B139">
        <v>42069975</v>
      </c>
      <c r="C139">
        <v>42070293</v>
      </c>
      <c r="D139">
        <v>29478568</v>
      </c>
      <c r="E139">
        <v>1</v>
      </c>
      <c r="F139">
        <v>1</v>
      </c>
      <c r="G139">
        <v>1</v>
      </c>
      <c r="H139">
        <v>1</v>
      </c>
      <c r="I139" t="s">
        <v>390</v>
      </c>
      <c r="J139" t="s">
        <v>3</v>
      </c>
      <c r="K139" t="s">
        <v>391</v>
      </c>
      <c r="L139">
        <v>1369</v>
      </c>
      <c r="N139">
        <v>1013</v>
      </c>
      <c r="O139" t="s">
        <v>297</v>
      </c>
      <c r="P139" t="s">
        <v>297</v>
      </c>
      <c r="Q139">
        <v>1</v>
      </c>
      <c r="W139">
        <v>0</v>
      </c>
      <c r="X139">
        <v>177969336</v>
      </c>
      <c r="Y139">
        <v>0.41</v>
      </c>
      <c r="AA139">
        <v>0</v>
      </c>
      <c r="AB139">
        <v>0</v>
      </c>
      <c r="AC139">
        <v>0</v>
      </c>
      <c r="AD139">
        <v>12.92</v>
      </c>
      <c r="AE139">
        <v>0</v>
      </c>
      <c r="AF139">
        <v>0</v>
      </c>
      <c r="AG139">
        <v>0</v>
      </c>
      <c r="AH139">
        <v>12.92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0.41</v>
      </c>
      <c r="AU139" t="s">
        <v>3</v>
      </c>
      <c r="AV139">
        <v>1</v>
      </c>
      <c r="AW139">
        <v>2</v>
      </c>
      <c r="AX139">
        <v>42070294</v>
      </c>
      <c r="AY139">
        <v>1</v>
      </c>
      <c r="AZ139">
        <v>0</v>
      </c>
      <c r="BA139">
        <v>141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Y139*Source!I128</f>
        <v>2.46</v>
      </c>
      <c r="CY139">
        <f t="shared" ref="CY139:CY156" si="28">AD139</f>
        <v>12.92</v>
      </c>
      <c r="CZ139">
        <f t="shared" ref="CZ139:CZ156" si="29">AH139</f>
        <v>12.92</v>
      </c>
      <c r="DA139">
        <f t="shared" ref="DA139:DA156" si="30">AL139</f>
        <v>1</v>
      </c>
      <c r="DB139">
        <f t="shared" si="26"/>
        <v>5.3</v>
      </c>
      <c r="DC139">
        <f t="shared" si="27"/>
        <v>0</v>
      </c>
    </row>
    <row r="140" spans="1:107" x14ac:dyDescent="0.2">
      <c r="A140">
        <f>ROW(Source!A128)</f>
        <v>128</v>
      </c>
      <c r="B140">
        <v>42069975</v>
      </c>
      <c r="C140">
        <v>42070293</v>
      </c>
      <c r="D140">
        <v>29477608</v>
      </c>
      <c r="E140">
        <v>1</v>
      </c>
      <c r="F140">
        <v>1</v>
      </c>
      <c r="G140">
        <v>1</v>
      </c>
      <c r="H140">
        <v>1</v>
      </c>
      <c r="I140" t="s">
        <v>392</v>
      </c>
      <c r="J140" t="s">
        <v>3</v>
      </c>
      <c r="K140" t="s">
        <v>393</v>
      </c>
      <c r="L140">
        <v>1369</v>
      </c>
      <c r="N140">
        <v>1013</v>
      </c>
      <c r="O140" t="s">
        <v>297</v>
      </c>
      <c r="P140" t="s">
        <v>297</v>
      </c>
      <c r="Q140">
        <v>1</v>
      </c>
      <c r="W140">
        <v>0</v>
      </c>
      <c r="X140">
        <v>2087786099</v>
      </c>
      <c r="Y140">
        <v>0.41</v>
      </c>
      <c r="AA140">
        <v>0</v>
      </c>
      <c r="AB140">
        <v>0</v>
      </c>
      <c r="AC140">
        <v>0</v>
      </c>
      <c r="AD140">
        <v>12.69</v>
      </c>
      <c r="AE140">
        <v>0</v>
      </c>
      <c r="AF140">
        <v>0</v>
      </c>
      <c r="AG140">
        <v>0</v>
      </c>
      <c r="AH140">
        <v>12.69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3</v>
      </c>
      <c r="AT140">
        <v>0.41</v>
      </c>
      <c r="AU140" t="s">
        <v>3</v>
      </c>
      <c r="AV140">
        <v>1</v>
      </c>
      <c r="AW140">
        <v>2</v>
      </c>
      <c r="AX140">
        <v>42070295</v>
      </c>
      <c r="AY140">
        <v>1</v>
      </c>
      <c r="AZ140">
        <v>0</v>
      </c>
      <c r="BA140">
        <v>142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Y140*Source!I128</f>
        <v>2.46</v>
      </c>
      <c r="CY140">
        <f t="shared" si="28"/>
        <v>12.69</v>
      </c>
      <c r="CZ140">
        <f t="shared" si="29"/>
        <v>12.69</v>
      </c>
      <c r="DA140">
        <f t="shared" si="30"/>
        <v>1</v>
      </c>
      <c r="DB140">
        <f t="shared" si="26"/>
        <v>5.2</v>
      </c>
      <c r="DC140">
        <f t="shared" si="27"/>
        <v>0</v>
      </c>
    </row>
    <row r="141" spans="1:107" x14ac:dyDescent="0.2">
      <c r="A141">
        <f>ROW(Source!A129)</f>
        <v>129</v>
      </c>
      <c r="B141">
        <v>42069989</v>
      </c>
      <c r="C141">
        <v>42070293</v>
      </c>
      <c r="D141">
        <v>29478568</v>
      </c>
      <c r="E141">
        <v>1</v>
      </c>
      <c r="F141">
        <v>1</v>
      </c>
      <c r="G141">
        <v>1</v>
      </c>
      <c r="H141">
        <v>1</v>
      </c>
      <c r="I141" t="s">
        <v>390</v>
      </c>
      <c r="J141" t="s">
        <v>3</v>
      </c>
      <c r="K141" t="s">
        <v>391</v>
      </c>
      <c r="L141">
        <v>1369</v>
      </c>
      <c r="N141">
        <v>1013</v>
      </c>
      <c r="O141" t="s">
        <v>297</v>
      </c>
      <c r="P141" t="s">
        <v>297</v>
      </c>
      <c r="Q141">
        <v>1</v>
      </c>
      <c r="W141">
        <v>0</v>
      </c>
      <c r="X141">
        <v>177969336</v>
      </c>
      <c r="Y141">
        <v>0.41</v>
      </c>
      <c r="AA141">
        <v>0</v>
      </c>
      <c r="AB141">
        <v>0</v>
      </c>
      <c r="AC141">
        <v>0</v>
      </c>
      <c r="AD141">
        <v>12.92</v>
      </c>
      <c r="AE141">
        <v>0</v>
      </c>
      <c r="AF141">
        <v>0</v>
      </c>
      <c r="AG141">
        <v>0</v>
      </c>
      <c r="AH141">
        <v>12.92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0.41</v>
      </c>
      <c r="AU141" t="s">
        <v>3</v>
      </c>
      <c r="AV141">
        <v>1</v>
      </c>
      <c r="AW141">
        <v>2</v>
      </c>
      <c r="AX141">
        <v>42070294</v>
      </c>
      <c r="AY141">
        <v>1</v>
      </c>
      <c r="AZ141">
        <v>0</v>
      </c>
      <c r="BA141">
        <v>143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Y141*Source!I129</f>
        <v>2.46</v>
      </c>
      <c r="CY141">
        <f t="shared" si="28"/>
        <v>12.92</v>
      </c>
      <c r="CZ141">
        <f t="shared" si="29"/>
        <v>12.92</v>
      </c>
      <c r="DA141">
        <f t="shared" si="30"/>
        <v>1</v>
      </c>
      <c r="DB141">
        <f t="shared" si="26"/>
        <v>5.3</v>
      </c>
      <c r="DC141">
        <f t="shared" si="27"/>
        <v>0</v>
      </c>
    </row>
    <row r="142" spans="1:107" x14ac:dyDescent="0.2">
      <c r="A142">
        <f>ROW(Source!A129)</f>
        <v>129</v>
      </c>
      <c r="B142">
        <v>42069989</v>
      </c>
      <c r="C142">
        <v>42070293</v>
      </c>
      <c r="D142">
        <v>29477608</v>
      </c>
      <c r="E142">
        <v>1</v>
      </c>
      <c r="F142">
        <v>1</v>
      </c>
      <c r="G142">
        <v>1</v>
      </c>
      <c r="H142">
        <v>1</v>
      </c>
      <c r="I142" t="s">
        <v>392</v>
      </c>
      <c r="J142" t="s">
        <v>3</v>
      </c>
      <c r="K142" t="s">
        <v>393</v>
      </c>
      <c r="L142">
        <v>1369</v>
      </c>
      <c r="N142">
        <v>1013</v>
      </c>
      <c r="O142" t="s">
        <v>297</v>
      </c>
      <c r="P142" t="s">
        <v>297</v>
      </c>
      <c r="Q142">
        <v>1</v>
      </c>
      <c r="W142">
        <v>0</v>
      </c>
      <c r="X142">
        <v>2087786099</v>
      </c>
      <c r="Y142">
        <v>0.41</v>
      </c>
      <c r="AA142">
        <v>0</v>
      </c>
      <c r="AB142">
        <v>0</v>
      </c>
      <c r="AC142">
        <v>0</v>
      </c>
      <c r="AD142">
        <v>12.69</v>
      </c>
      <c r="AE142">
        <v>0</v>
      </c>
      <c r="AF142">
        <v>0</v>
      </c>
      <c r="AG142">
        <v>0</v>
      </c>
      <c r="AH142">
        <v>12.69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3</v>
      </c>
      <c r="AT142">
        <v>0.41</v>
      </c>
      <c r="AU142" t="s">
        <v>3</v>
      </c>
      <c r="AV142">
        <v>1</v>
      </c>
      <c r="AW142">
        <v>2</v>
      </c>
      <c r="AX142">
        <v>42070295</v>
      </c>
      <c r="AY142">
        <v>1</v>
      </c>
      <c r="AZ142">
        <v>0</v>
      </c>
      <c r="BA142">
        <v>144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Y142*Source!I129</f>
        <v>2.46</v>
      </c>
      <c r="CY142">
        <f t="shared" si="28"/>
        <v>12.69</v>
      </c>
      <c r="CZ142">
        <f t="shared" si="29"/>
        <v>12.69</v>
      </c>
      <c r="DA142">
        <f t="shared" si="30"/>
        <v>1</v>
      </c>
      <c r="DB142">
        <f t="shared" si="26"/>
        <v>5.2</v>
      </c>
      <c r="DC142">
        <f t="shared" si="27"/>
        <v>0</v>
      </c>
    </row>
    <row r="143" spans="1:107" x14ac:dyDescent="0.2">
      <c r="A143">
        <f>ROW(Source!A130)</f>
        <v>130</v>
      </c>
      <c r="B143">
        <v>42069975</v>
      </c>
      <c r="C143">
        <v>42070296</v>
      </c>
      <c r="D143">
        <v>29478568</v>
      </c>
      <c r="E143">
        <v>1</v>
      </c>
      <c r="F143">
        <v>1</v>
      </c>
      <c r="G143">
        <v>1</v>
      </c>
      <c r="H143">
        <v>1</v>
      </c>
      <c r="I143" t="s">
        <v>390</v>
      </c>
      <c r="J143" t="s">
        <v>3</v>
      </c>
      <c r="K143" t="s">
        <v>391</v>
      </c>
      <c r="L143">
        <v>1369</v>
      </c>
      <c r="N143">
        <v>1013</v>
      </c>
      <c r="O143" t="s">
        <v>297</v>
      </c>
      <c r="P143" t="s">
        <v>297</v>
      </c>
      <c r="Q143">
        <v>1</v>
      </c>
      <c r="W143">
        <v>0</v>
      </c>
      <c r="X143">
        <v>177969336</v>
      </c>
      <c r="Y143">
        <v>0.81</v>
      </c>
      <c r="AA143">
        <v>0</v>
      </c>
      <c r="AB143">
        <v>0</v>
      </c>
      <c r="AC143">
        <v>0</v>
      </c>
      <c r="AD143">
        <v>12.92</v>
      </c>
      <c r="AE143">
        <v>0</v>
      </c>
      <c r="AF143">
        <v>0</v>
      </c>
      <c r="AG143">
        <v>0</v>
      </c>
      <c r="AH143">
        <v>12.92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3</v>
      </c>
      <c r="AT143">
        <v>0.81</v>
      </c>
      <c r="AU143" t="s">
        <v>3</v>
      </c>
      <c r="AV143">
        <v>1</v>
      </c>
      <c r="AW143">
        <v>2</v>
      </c>
      <c r="AX143">
        <v>42070297</v>
      </c>
      <c r="AY143">
        <v>1</v>
      </c>
      <c r="AZ143">
        <v>0</v>
      </c>
      <c r="BA143">
        <v>145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Y143*Source!I130</f>
        <v>4.8600000000000003</v>
      </c>
      <c r="CY143">
        <f t="shared" si="28"/>
        <v>12.92</v>
      </c>
      <c r="CZ143">
        <f t="shared" si="29"/>
        <v>12.92</v>
      </c>
      <c r="DA143">
        <f t="shared" si="30"/>
        <v>1</v>
      </c>
      <c r="DB143">
        <f t="shared" si="26"/>
        <v>10.47</v>
      </c>
      <c r="DC143">
        <f t="shared" si="27"/>
        <v>0</v>
      </c>
    </row>
    <row r="144" spans="1:107" x14ac:dyDescent="0.2">
      <c r="A144">
        <f>ROW(Source!A130)</f>
        <v>130</v>
      </c>
      <c r="B144">
        <v>42069975</v>
      </c>
      <c r="C144">
        <v>42070296</v>
      </c>
      <c r="D144">
        <v>29477608</v>
      </c>
      <c r="E144">
        <v>1</v>
      </c>
      <c r="F144">
        <v>1</v>
      </c>
      <c r="G144">
        <v>1</v>
      </c>
      <c r="H144">
        <v>1</v>
      </c>
      <c r="I144" t="s">
        <v>392</v>
      </c>
      <c r="J144" t="s">
        <v>3</v>
      </c>
      <c r="K144" t="s">
        <v>393</v>
      </c>
      <c r="L144">
        <v>1369</v>
      </c>
      <c r="N144">
        <v>1013</v>
      </c>
      <c r="O144" t="s">
        <v>297</v>
      </c>
      <c r="P144" t="s">
        <v>297</v>
      </c>
      <c r="Q144">
        <v>1</v>
      </c>
      <c r="W144">
        <v>0</v>
      </c>
      <c r="X144">
        <v>2087786099</v>
      </c>
      <c r="Y144">
        <v>0.81</v>
      </c>
      <c r="AA144">
        <v>0</v>
      </c>
      <c r="AB144">
        <v>0</v>
      </c>
      <c r="AC144">
        <v>0</v>
      </c>
      <c r="AD144">
        <v>12.69</v>
      </c>
      <c r="AE144">
        <v>0</v>
      </c>
      <c r="AF144">
        <v>0</v>
      </c>
      <c r="AG144">
        <v>0</v>
      </c>
      <c r="AH144">
        <v>12.69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3</v>
      </c>
      <c r="AT144">
        <v>0.81</v>
      </c>
      <c r="AU144" t="s">
        <v>3</v>
      </c>
      <c r="AV144">
        <v>1</v>
      </c>
      <c r="AW144">
        <v>2</v>
      </c>
      <c r="AX144">
        <v>42070298</v>
      </c>
      <c r="AY144">
        <v>1</v>
      </c>
      <c r="AZ144">
        <v>0</v>
      </c>
      <c r="BA144">
        <v>146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Y144*Source!I130</f>
        <v>4.8600000000000003</v>
      </c>
      <c r="CY144">
        <f t="shared" si="28"/>
        <v>12.69</v>
      </c>
      <c r="CZ144">
        <f t="shared" si="29"/>
        <v>12.69</v>
      </c>
      <c r="DA144">
        <f t="shared" si="30"/>
        <v>1</v>
      </c>
      <c r="DB144">
        <f t="shared" si="26"/>
        <v>10.28</v>
      </c>
      <c r="DC144">
        <f t="shared" si="27"/>
        <v>0</v>
      </c>
    </row>
    <row r="145" spans="1:107" x14ac:dyDescent="0.2">
      <c r="A145">
        <f>ROW(Source!A131)</f>
        <v>131</v>
      </c>
      <c r="B145">
        <v>42069989</v>
      </c>
      <c r="C145">
        <v>42070296</v>
      </c>
      <c r="D145">
        <v>29478568</v>
      </c>
      <c r="E145">
        <v>1</v>
      </c>
      <c r="F145">
        <v>1</v>
      </c>
      <c r="G145">
        <v>1</v>
      </c>
      <c r="H145">
        <v>1</v>
      </c>
      <c r="I145" t="s">
        <v>390</v>
      </c>
      <c r="J145" t="s">
        <v>3</v>
      </c>
      <c r="K145" t="s">
        <v>391</v>
      </c>
      <c r="L145">
        <v>1369</v>
      </c>
      <c r="N145">
        <v>1013</v>
      </c>
      <c r="O145" t="s">
        <v>297</v>
      </c>
      <c r="P145" t="s">
        <v>297</v>
      </c>
      <c r="Q145">
        <v>1</v>
      </c>
      <c r="W145">
        <v>0</v>
      </c>
      <c r="X145">
        <v>177969336</v>
      </c>
      <c r="Y145">
        <v>0.81</v>
      </c>
      <c r="AA145">
        <v>0</v>
      </c>
      <c r="AB145">
        <v>0</v>
      </c>
      <c r="AC145">
        <v>0</v>
      </c>
      <c r="AD145">
        <v>12.92</v>
      </c>
      <c r="AE145">
        <v>0</v>
      </c>
      <c r="AF145">
        <v>0</v>
      </c>
      <c r="AG145">
        <v>0</v>
      </c>
      <c r="AH145">
        <v>12.92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3</v>
      </c>
      <c r="AT145">
        <v>0.81</v>
      </c>
      <c r="AU145" t="s">
        <v>3</v>
      </c>
      <c r="AV145">
        <v>1</v>
      </c>
      <c r="AW145">
        <v>2</v>
      </c>
      <c r="AX145">
        <v>42070297</v>
      </c>
      <c r="AY145">
        <v>1</v>
      </c>
      <c r="AZ145">
        <v>0</v>
      </c>
      <c r="BA145">
        <v>147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Y145*Source!I131</f>
        <v>4.8600000000000003</v>
      </c>
      <c r="CY145">
        <f t="shared" si="28"/>
        <v>12.92</v>
      </c>
      <c r="CZ145">
        <f t="shared" si="29"/>
        <v>12.92</v>
      </c>
      <c r="DA145">
        <f t="shared" si="30"/>
        <v>1</v>
      </c>
      <c r="DB145">
        <f t="shared" si="26"/>
        <v>10.47</v>
      </c>
      <c r="DC145">
        <f t="shared" si="27"/>
        <v>0</v>
      </c>
    </row>
    <row r="146" spans="1:107" x14ac:dyDescent="0.2">
      <c r="A146">
        <f>ROW(Source!A131)</f>
        <v>131</v>
      </c>
      <c r="B146">
        <v>42069989</v>
      </c>
      <c r="C146">
        <v>42070296</v>
      </c>
      <c r="D146">
        <v>29477608</v>
      </c>
      <c r="E146">
        <v>1</v>
      </c>
      <c r="F146">
        <v>1</v>
      </c>
      <c r="G146">
        <v>1</v>
      </c>
      <c r="H146">
        <v>1</v>
      </c>
      <c r="I146" t="s">
        <v>392</v>
      </c>
      <c r="J146" t="s">
        <v>3</v>
      </c>
      <c r="K146" t="s">
        <v>393</v>
      </c>
      <c r="L146">
        <v>1369</v>
      </c>
      <c r="N146">
        <v>1013</v>
      </c>
      <c r="O146" t="s">
        <v>297</v>
      </c>
      <c r="P146" t="s">
        <v>297</v>
      </c>
      <c r="Q146">
        <v>1</v>
      </c>
      <c r="W146">
        <v>0</v>
      </c>
      <c r="X146">
        <v>2087786099</v>
      </c>
      <c r="Y146">
        <v>0.81</v>
      </c>
      <c r="AA146">
        <v>0</v>
      </c>
      <c r="AB146">
        <v>0</v>
      </c>
      <c r="AC146">
        <v>0</v>
      </c>
      <c r="AD146">
        <v>12.69</v>
      </c>
      <c r="AE146">
        <v>0</v>
      </c>
      <c r="AF146">
        <v>0</v>
      </c>
      <c r="AG146">
        <v>0</v>
      </c>
      <c r="AH146">
        <v>12.69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3</v>
      </c>
      <c r="AT146">
        <v>0.81</v>
      </c>
      <c r="AU146" t="s">
        <v>3</v>
      </c>
      <c r="AV146">
        <v>1</v>
      </c>
      <c r="AW146">
        <v>2</v>
      </c>
      <c r="AX146">
        <v>42070298</v>
      </c>
      <c r="AY146">
        <v>1</v>
      </c>
      <c r="AZ146">
        <v>0</v>
      </c>
      <c r="BA146">
        <v>148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Y146*Source!I131</f>
        <v>4.8600000000000003</v>
      </c>
      <c r="CY146">
        <f t="shared" si="28"/>
        <v>12.69</v>
      </c>
      <c r="CZ146">
        <f t="shared" si="29"/>
        <v>12.69</v>
      </c>
      <c r="DA146">
        <f t="shared" si="30"/>
        <v>1</v>
      </c>
      <c r="DB146">
        <f t="shared" si="26"/>
        <v>10.28</v>
      </c>
      <c r="DC146">
        <f t="shared" si="27"/>
        <v>0</v>
      </c>
    </row>
    <row r="147" spans="1:107" x14ac:dyDescent="0.2">
      <c r="A147">
        <f>ROW(Source!A132)</f>
        <v>132</v>
      </c>
      <c r="B147">
        <v>42069975</v>
      </c>
      <c r="C147">
        <v>42071344</v>
      </c>
      <c r="D147">
        <v>29478568</v>
      </c>
      <c r="E147">
        <v>1</v>
      </c>
      <c r="F147">
        <v>1</v>
      </c>
      <c r="G147">
        <v>1</v>
      </c>
      <c r="H147">
        <v>1</v>
      </c>
      <c r="I147" t="s">
        <v>390</v>
      </c>
      <c r="J147" t="s">
        <v>3</v>
      </c>
      <c r="K147" t="s">
        <v>391</v>
      </c>
      <c r="L147">
        <v>1369</v>
      </c>
      <c r="N147">
        <v>1013</v>
      </c>
      <c r="O147" t="s">
        <v>297</v>
      </c>
      <c r="P147" t="s">
        <v>297</v>
      </c>
      <c r="Q147">
        <v>1</v>
      </c>
      <c r="W147">
        <v>0</v>
      </c>
      <c r="X147">
        <v>177969336</v>
      </c>
      <c r="Y147">
        <v>0.61</v>
      </c>
      <c r="AA147">
        <v>0</v>
      </c>
      <c r="AB147">
        <v>0</v>
      </c>
      <c r="AC147">
        <v>0</v>
      </c>
      <c r="AD147">
        <v>12.92</v>
      </c>
      <c r="AE147">
        <v>0</v>
      </c>
      <c r="AF147">
        <v>0</v>
      </c>
      <c r="AG147">
        <v>0</v>
      </c>
      <c r="AH147">
        <v>12.92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3</v>
      </c>
      <c r="AT147">
        <v>0.61</v>
      </c>
      <c r="AU147" t="s">
        <v>3</v>
      </c>
      <c r="AV147">
        <v>1</v>
      </c>
      <c r="AW147">
        <v>2</v>
      </c>
      <c r="AX147">
        <v>42071345</v>
      </c>
      <c r="AY147">
        <v>1</v>
      </c>
      <c r="AZ147">
        <v>0</v>
      </c>
      <c r="BA147">
        <v>149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Y147*Source!I132</f>
        <v>2.44</v>
      </c>
      <c r="CY147">
        <f t="shared" si="28"/>
        <v>12.92</v>
      </c>
      <c r="CZ147">
        <f t="shared" si="29"/>
        <v>12.92</v>
      </c>
      <c r="DA147">
        <f t="shared" si="30"/>
        <v>1</v>
      </c>
      <c r="DB147">
        <f t="shared" si="26"/>
        <v>7.88</v>
      </c>
      <c r="DC147">
        <f t="shared" si="27"/>
        <v>0</v>
      </c>
    </row>
    <row r="148" spans="1:107" x14ac:dyDescent="0.2">
      <c r="A148">
        <f>ROW(Source!A132)</f>
        <v>132</v>
      </c>
      <c r="B148">
        <v>42069975</v>
      </c>
      <c r="C148">
        <v>42071344</v>
      </c>
      <c r="D148">
        <v>29477608</v>
      </c>
      <c r="E148">
        <v>1</v>
      </c>
      <c r="F148">
        <v>1</v>
      </c>
      <c r="G148">
        <v>1</v>
      </c>
      <c r="H148">
        <v>1</v>
      </c>
      <c r="I148" t="s">
        <v>392</v>
      </c>
      <c r="J148" t="s">
        <v>3</v>
      </c>
      <c r="K148" t="s">
        <v>393</v>
      </c>
      <c r="L148">
        <v>1369</v>
      </c>
      <c r="N148">
        <v>1013</v>
      </c>
      <c r="O148" t="s">
        <v>297</v>
      </c>
      <c r="P148" t="s">
        <v>297</v>
      </c>
      <c r="Q148">
        <v>1</v>
      </c>
      <c r="W148">
        <v>0</v>
      </c>
      <c r="X148">
        <v>2087786099</v>
      </c>
      <c r="Y148">
        <v>0.61</v>
      </c>
      <c r="AA148">
        <v>0</v>
      </c>
      <c r="AB148">
        <v>0</v>
      </c>
      <c r="AC148">
        <v>0</v>
      </c>
      <c r="AD148">
        <v>12.69</v>
      </c>
      <c r="AE148">
        <v>0</v>
      </c>
      <c r="AF148">
        <v>0</v>
      </c>
      <c r="AG148">
        <v>0</v>
      </c>
      <c r="AH148">
        <v>12.69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0.61</v>
      </c>
      <c r="AU148" t="s">
        <v>3</v>
      </c>
      <c r="AV148">
        <v>1</v>
      </c>
      <c r="AW148">
        <v>2</v>
      </c>
      <c r="AX148">
        <v>42071346</v>
      </c>
      <c r="AY148">
        <v>1</v>
      </c>
      <c r="AZ148">
        <v>0</v>
      </c>
      <c r="BA148">
        <v>150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Y148*Source!I132</f>
        <v>2.44</v>
      </c>
      <c r="CY148">
        <f t="shared" si="28"/>
        <v>12.69</v>
      </c>
      <c r="CZ148">
        <f t="shared" si="29"/>
        <v>12.69</v>
      </c>
      <c r="DA148">
        <f t="shared" si="30"/>
        <v>1</v>
      </c>
      <c r="DB148">
        <f t="shared" si="26"/>
        <v>7.74</v>
      </c>
      <c r="DC148">
        <f t="shared" si="27"/>
        <v>0</v>
      </c>
    </row>
    <row r="149" spans="1:107" x14ac:dyDescent="0.2">
      <c r="A149">
        <f>ROW(Source!A133)</f>
        <v>133</v>
      </c>
      <c r="B149">
        <v>42069989</v>
      </c>
      <c r="C149">
        <v>42071344</v>
      </c>
      <c r="D149">
        <v>29478568</v>
      </c>
      <c r="E149">
        <v>1</v>
      </c>
      <c r="F149">
        <v>1</v>
      </c>
      <c r="G149">
        <v>1</v>
      </c>
      <c r="H149">
        <v>1</v>
      </c>
      <c r="I149" t="s">
        <v>390</v>
      </c>
      <c r="J149" t="s">
        <v>3</v>
      </c>
      <c r="K149" t="s">
        <v>391</v>
      </c>
      <c r="L149">
        <v>1369</v>
      </c>
      <c r="N149">
        <v>1013</v>
      </c>
      <c r="O149" t="s">
        <v>297</v>
      </c>
      <c r="P149" t="s">
        <v>297</v>
      </c>
      <c r="Q149">
        <v>1</v>
      </c>
      <c r="W149">
        <v>0</v>
      </c>
      <c r="X149">
        <v>177969336</v>
      </c>
      <c r="Y149">
        <v>0.61</v>
      </c>
      <c r="AA149">
        <v>0</v>
      </c>
      <c r="AB149">
        <v>0</v>
      </c>
      <c r="AC149">
        <v>0</v>
      </c>
      <c r="AD149">
        <v>12.92</v>
      </c>
      <c r="AE149">
        <v>0</v>
      </c>
      <c r="AF149">
        <v>0</v>
      </c>
      <c r="AG149">
        <v>0</v>
      </c>
      <c r="AH149">
        <v>12.92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3</v>
      </c>
      <c r="AT149">
        <v>0.61</v>
      </c>
      <c r="AU149" t="s">
        <v>3</v>
      </c>
      <c r="AV149">
        <v>1</v>
      </c>
      <c r="AW149">
        <v>2</v>
      </c>
      <c r="AX149">
        <v>42071345</v>
      </c>
      <c r="AY149">
        <v>1</v>
      </c>
      <c r="AZ149">
        <v>0</v>
      </c>
      <c r="BA149">
        <v>151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Y149*Source!I133</f>
        <v>2.44</v>
      </c>
      <c r="CY149">
        <f t="shared" si="28"/>
        <v>12.92</v>
      </c>
      <c r="CZ149">
        <f t="shared" si="29"/>
        <v>12.92</v>
      </c>
      <c r="DA149">
        <f t="shared" si="30"/>
        <v>1</v>
      </c>
      <c r="DB149">
        <f t="shared" si="26"/>
        <v>7.88</v>
      </c>
      <c r="DC149">
        <f t="shared" si="27"/>
        <v>0</v>
      </c>
    </row>
    <row r="150" spans="1:107" x14ac:dyDescent="0.2">
      <c r="A150">
        <f>ROW(Source!A133)</f>
        <v>133</v>
      </c>
      <c r="B150">
        <v>42069989</v>
      </c>
      <c r="C150">
        <v>42071344</v>
      </c>
      <c r="D150">
        <v>29477608</v>
      </c>
      <c r="E150">
        <v>1</v>
      </c>
      <c r="F150">
        <v>1</v>
      </c>
      <c r="G150">
        <v>1</v>
      </c>
      <c r="H150">
        <v>1</v>
      </c>
      <c r="I150" t="s">
        <v>392</v>
      </c>
      <c r="J150" t="s">
        <v>3</v>
      </c>
      <c r="K150" t="s">
        <v>393</v>
      </c>
      <c r="L150">
        <v>1369</v>
      </c>
      <c r="N150">
        <v>1013</v>
      </c>
      <c r="O150" t="s">
        <v>297</v>
      </c>
      <c r="P150" t="s">
        <v>297</v>
      </c>
      <c r="Q150">
        <v>1</v>
      </c>
      <c r="W150">
        <v>0</v>
      </c>
      <c r="X150">
        <v>2087786099</v>
      </c>
      <c r="Y150">
        <v>0.61</v>
      </c>
      <c r="AA150">
        <v>0</v>
      </c>
      <c r="AB150">
        <v>0</v>
      </c>
      <c r="AC150">
        <v>0</v>
      </c>
      <c r="AD150">
        <v>12.69</v>
      </c>
      <c r="AE150">
        <v>0</v>
      </c>
      <c r="AF150">
        <v>0</v>
      </c>
      <c r="AG150">
        <v>0</v>
      </c>
      <c r="AH150">
        <v>12.69</v>
      </c>
      <c r="AI150">
        <v>1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3</v>
      </c>
      <c r="AT150">
        <v>0.61</v>
      </c>
      <c r="AU150" t="s">
        <v>3</v>
      </c>
      <c r="AV150">
        <v>1</v>
      </c>
      <c r="AW150">
        <v>2</v>
      </c>
      <c r="AX150">
        <v>42071346</v>
      </c>
      <c r="AY150">
        <v>1</v>
      </c>
      <c r="AZ150">
        <v>0</v>
      </c>
      <c r="BA150">
        <v>152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Y150*Source!I133</f>
        <v>2.44</v>
      </c>
      <c r="CY150">
        <f t="shared" si="28"/>
        <v>12.69</v>
      </c>
      <c r="CZ150">
        <f t="shared" si="29"/>
        <v>12.69</v>
      </c>
      <c r="DA150">
        <f t="shared" si="30"/>
        <v>1</v>
      </c>
      <c r="DB150">
        <f t="shared" si="26"/>
        <v>7.74</v>
      </c>
      <c r="DC150">
        <f t="shared" si="27"/>
        <v>0</v>
      </c>
    </row>
    <row r="151" spans="1:107" x14ac:dyDescent="0.2">
      <c r="A151">
        <f>ROW(Source!A134)</f>
        <v>134</v>
      </c>
      <c r="B151">
        <v>42069975</v>
      </c>
      <c r="C151">
        <v>42071367</v>
      </c>
      <c r="D151">
        <v>29477854</v>
      </c>
      <c r="E151">
        <v>1</v>
      </c>
      <c r="F151">
        <v>1</v>
      </c>
      <c r="G151">
        <v>1</v>
      </c>
      <c r="H151">
        <v>1</v>
      </c>
      <c r="I151" t="s">
        <v>394</v>
      </c>
      <c r="J151" t="s">
        <v>3</v>
      </c>
      <c r="K151" t="s">
        <v>395</v>
      </c>
      <c r="L151">
        <v>1369</v>
      </c>
      <c r="N151">
        <v>1013</v>
      </c>
      <c r="O151" t="s">
        <v>297</v>
      </c>
      <c r="P151" t="s">
        <v>297</v>
      </c>
      <c r="Q151">
        <v>1</v>
      </c>
      <c r="W151">
        <v>0</v>
      </c>
      <c r="X151">
        <v>1377046079</v>
      </c>
      <c r="Y151">
        <v>0.9</v>
      </c>
      <c r="AA151">
        <v>0</v>
      </c>
      <c r="AB151">
        <v>0</v>
      </c>
      <c r="AC151">
        <v>0</v>
      </c>
      <c r="AD151">
        <v>9.6199999999999992</v>
      </c>
      <c r="AE151">
        <v>0</v>
      </c>
      <c r="AF151">
        <v>0</v>
      </c>
      <c r="AG151">
        <v>0</v>
      </c>
      <c r="AH151">
        <v>9.6199999999999992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3</v>
      </c>
      <c r="AT151">
        <v>0.9</v>
      </c>
      <c r="AU151" t="s">
        <v>3</v>
      </c>
      <c r="AV151">
        <v>1</v>
      </c>
      <c r="AW151">
        <v>2</v>
      </c>
      <c r="AX151">
        <v>42071368</v>
      </c>
      <c r="AY151">
        <v>1</v>
      </c>
      <c r="AZ151">
        <v>0</v>
      </c>
      <c r="BA151">
        <v>153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Y151*Source!I134</f>
        <v>7.2</v>
      </c>
      <c r="CY151">
        <f t="shared" si="28"/>
        <v>9.6199999999999992</v>
      </c>
      <c r="CZ151">
        <f t="shared" si="29"/>
        <v>9.6199999999999992</v>
      </c>
      <c r="DA151">
        <f t="shared" si="30"/>
        <v>1</v>
      </c>
      <c r="DB151">
        <f t="shared" si="26"/>
        <v>8.66</v>
      </c>
      <c r="DC151">
        <f t="shared" si="27"/>
        <v>0</v>
      </c>
    </row>
    <row r="152" spans="1:107" x14ac:dyDescent="0.2">
      <c r="A152">
        <f>ROW(Source!A134)</f>
        <v>134</v>
      </c>
      <c r="B152">
        <v>42069975</v>
      </c>
      <c r="C152">
        <v>42071367</v>
      </c>
      <c r="D152">
        <v>29477609</v>
      </c>
      <c r="E152">
        <v>1</v>
      </c>
      <c r="F152">
        <v>1</v>
      </c>
      <c r="G152">
        <v>1</v>
      </c>
      <c r="H152">
        <v>1</v>
      </c>
      <c r="I152" t="s">
        <v>396</v>
      </c>
      <c r="J152" t="s">
        <v>3</v>
      </c>
      <c r="K152" t="s">
        <v>397</v>
      </c>
      <c r="L152">
        <v>1369</v>
      </c>
      <c r="N152">
        <v>1013</v>
      </c>
      <c r="O152" t="s">
        <v>297</v>
      </c>
      <c r="P152" t="s">
        <v>297</v>
      </c>
      <c r="Q152">
        <v>1</v>
      </c>
      <c r="W152">
        <v>0</v>
      </c>
      <c r="X152">
        <v>868395144</v>
      </c>
      <c r="Y152">
        <v>0.9</v>
      </c>
      <c r="AA152">
        <v>0</v>
      </c>
      <c r="AB152">
        <v>0</v>
      </c>
      <c r="AC152">
        <v>0</v>
      </c>
      <c r="AD152">
        <v>9.17</v>
      </c>
      <c r="AE152">
        <v>0</v>
      </c>
      <c r="AF152">
        <v>0</v>
      </c>
      <c r="AG152">
        <v>0</v>
      </c>
      <c r="AH152">
        <v>9.17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3</v>
      </c>
      <c r="AT152">
        <v>0.9</v>
      </c>
      <c r="AU152" t="s">
        <v>3</v>
      </c>
      <c r="AV152">
        <v>1</v>
      </c>
      <c r="AW152">
        <v>2</v>
      </c>
      <c r="AX152">
        <v>42071369</v>
      </c>
      <c r="AY152">
        <v>1</v>
      </c>
      <c r="AZ152">
        <v>0</v>
      </c>
      <c r="BA152">
        <v>154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Y152*Source!I134</f>
        <v>7.2</v>
      </c>
      <c r="CY152">
        <f t="shared" si="28"/>
        <v>9.17</v>
      </c>
      <c r="CZ152">
        <f t="shared" si="29"/>
        <v>9.17</v>
      </c>
      <c r="DA152">
        <f t="shared" si="30"/>
        <v>1</v>
      </c>
      <c r="DB152">
        <f t="shared" si="26"/>
        <v>8.25</v>
      </c>
      <c r="DC152">
        <f t="shared" si="27"/>
        <v>0</v>
      </c>
    </row>
    <row r="153" spans="1:107" x14ac:dyDescent="0.2">
      <c r="A153">
        <f>ROW(Source!A135)</f>
        <v>135</v>
      </c>
      <c r="B153">
        <v>42069989</v>
      </c>
      <c r="C153">
        <v>42071367</v>
      </c>
      <c r="D153">
        <v>29477854</v>
      </c>
      <c r="E153">
        <v>1</v>
      </c>
      <c r="F153">
        <v>1</v>
      </c>
      <c r="G153">
        <v>1</v>
      </c>
      <c r="H153">
        <v>1</v>
      </c>
      <c r="I153" t="s">
        <v>394</v>
      </c>
      <c r="J153" t="s">
        <v>3</v>
      </c>
      <c r="K153" t="s">
        <v>395</v>
      </c>
      <c r="L153">
        <v>1369</v>
      </c>
      <c r="N153">
        <v>1013</v>
      </c>
      <c r="O153" t="s">
        <v>297</v>
      </c>
      <c r="P153" t="s">
        <v>297</v>
      </c>
      <c r="Q153">
        <v>1</v>
      </c>
      <c r="W153">
        <v>0</v>
      </c>
      <c r="X153">
        <v>1377046079</v>
      </c>
      <c r="Y153">
        <v>0.9</v>
      </c>
      <c r="AA153">
        <v>0</v>
      </c>
      <c r="AB153">
        <v>0</v>
      </c>
      <c r="AC153">
        <v>0</v>
      </c>
      <c r="AD153">
        <v>9.6199999999999992</v>
      </c>
      <c r="AE153">
        <v>0</v>
      </c>
      <c r="AF153">
        <v>0</v>
      </c>
      <c r="AG153">
        <v>0</v>
      </c>
      <c r="AH153">
        <v>9.6199999999999992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3</v>
      </c>
      <c r="AT153">
        <v>0.9</v>
      </c>
      <c r="AU153" t="s">
        <v>3</v>
      </c>
      <c r="AV153">
        <v>1</v>
      </c>
      <c r="AW153">
        <v>2</v>
      </c>
      <c r="AX153">
        <v>42071368</v>
      </c>
      <c r="AY153">
        <v>1</v>
      </c>
      <c r="AZ153">
        <v>0</v>
      </c>
      <c r="BA153">
        <v>155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Y153*Source!I135</f>
        <v>7.2</v>
      </c>
      <c r="CY153">
        <f t="shared" si="28"/>
        <v>9.6199999999999992</v>
      </c>
      <c r="CZ153">
        <f t="shared" si="29"/>
        <v>9.6199999999999992</v>
      </c>
      <c r="DA153">
        <f t="shared" si="30"/>
        <v>1</v>
      </c>
      <c r="DB153">
        <f t="shared" si="26"/>
        <v>8.66</v>
      </c>
      <c r="DC153">
        <f t="shared" si="27"/>
        <v>0</v>
      </c>
    </row>
    <row r="154" spans="1:107" x14ac:dyDescent="0.2">
      <c r="A154">
        <f>ROW(Source!A135)</f>
        <v>135</v>
      </c>
      <c r="B154">
        <v>42069989</v>
      </c>
      <c r="C154">
        <v>42071367</v>
      </c>
      <c r="D154">
        <v>29477609</v>
      </c>
      <c r="E154">
        <v>1</v>
      </c>
      <c r="F154">
        <v>1</v>
      </c>
      <c r="G154">
        <v>1</v>
      </c>
      <c r="H154">
        <v>1</v>
      </c>
      <c r="I154" t="s">
        <v>396</v>
      </c>
      <c r="J154" t="s">
        <v>3</v>
      </c>
      <c r="K154" t="s">
        <v>397</v>
      </c>
      <c r="L154">
        <v>1369</v>
      </c>
      <c r="N154">
        <v>1013</v>
      </c>
      <c r="O154" t="s">
        <v>297</v>
      </c>
      <c r="P154" t="s">
        <v>297</v>
      </c>
      <c r="Q154">
        <v>1</v>
      </c>
      <c r="W154">
        <v>0</v>
      </c>
      <c r="X154">
        <v>868395144</v>
      </c>
      <c r="Y154">
        <v>0.9</v>
      </c>
      <c r="AA154">
        <v>0</v>
      </c>
      <c r="AB154">
        <v>0</v>
      </c>
      <c r="AC154">
        <v>0</v>
      </c>
      <c r="AD154">
        <v>9.17</v>
      </c>
      <c r="AE154">
        <v>0</v>
      </c>
      <c r="AF154">
        <v>0</v>
      </c>
      <c r="AG154">
        <v>0</v>
      </c>
      <c r="AH154">
        <v>9.17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3</v>
      </c>
      <c r="AT154">
        <v>0.9</v>
      </c>
      <c r="AU154" t="s">
        <v>3</v>
      </c>
      <c r="AV154">
        <v>1</v>
      </c>
      <c r="AW154">
        <v>2</v>
      </c>
      <c r="AX154">
        <v>42071369</v>
      </c>
      <c r="AY154">
        <v>1</v>
      </c>
      <c r="AZ154">
        <v>0</v>
      </c>
      <c r="BA154">
        <v>156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Y154*Source!I135</f>
        <v>7.2</v>
      </c>
      <c r="CY154">
        <f t="shared" si="28"/>
        <v>9.17</v>
      </c>
      <c r="CZ154">
        <f t="shared" si="29"/>
        <v>9.17</v>
      </c>
      <c r="DA154">
        <f t="shared" si="30"/>
        <v>1</v>
      </c>
      <c r="DB154">
        <f t="shared" si="26"/>
        <v>8.25</v>
      </c>
      <c r="DC154">
        <f t="shared" si="27"/>
        <v>0</v>
      </c>
    </row>
    <row r="155" spans="1:107" x14ac:dyDescent="0.2">
      <c r="A155">
        <f>ROW(Source!A203)</f>
        <v>203</v>
      </c>
      <c r="B155">
        <v>42069975</v>
      </c>
      <c r="C155">
        <v>42070541</v>
      </c>
      <c r="D155">
        <v>29362762</v>
      </c>
      <c r="E155">
        <v>1</v>
      </c>
      <c r="F155">
        <v>1</v>
      </c>
      <c r="G155">
        <v>1</v>
      </c>
      <c r="H155">
        <v>1</v>
      </c>
      <c r="I155" t="s">
        <v>295</v>
      </c>
      <c r="J155" t="s">
        <v>3</v>
      </c>
      <c r="K155" t="s">
        <v>296</v>
      </c>
      <c r="L155">
        <v>1369</v>
      </c>
      <c r="N155">
        <v>1013</v>
      </c>
      <c r="O155" t="s">
        <v>297</v>
      </c>
      <c r="P155" t="s">
        <v>297</v>
      </c>
      <c r="Q155">
        <v>1</v>
      </c>
      <c r="W155">
        <v>0</v>
      </c>
      <c r="X155">
        <v>604758886</v>
      </c>
      <c r="Y155">
        <v>14.6</v>
      </c>
      <c r="AA155">
        <v>0</v>
      </c>
      <c r="AB155">
        <v>0</v>
      </c>
      <c r="AC155">
        <v>0</v>
      </c>
      <c r="AD155">
        <v>9.6199999999999992</v>
      </c>
      <c r="AE155">
        <v>0</v>
      </c>
      <c r="AF155">
        <v>0</v>
      </c>
      <c r="AG155">
        <v>0</v>
      </c>
      <c r="AH155">
        <v>9.6199999999999992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3</v>
      </c>
      <c r="AT155">
        <v>14.6</v>
      </c>
      <c r="AU155" t="s">
        <v>3</v>
      </c>
      <c r="AV155">
        <v>1</v>
      </c>
      <c r="AW155">
        <v>2</v>
      </c>
      <c r="AX155">
        <v>42070552</v>
      </c>
      <c r="AY155">
        <v>1</v>
      </c>
      <c r="AZ155">
        <v>0</v>
      </c>
      <c r="BA155">
        <v>157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Y155*Source!I203</f>
        <v>14.6</v>
      </c>
      <c r="CY155">
        <f t="shared" si="28"/>
        <v>9.6199999999999992</v>
      </c>
      <c r="CZ155">
        <f t="shared" si="29"/>
        <v>9.6199999999999992</v>
      </c>
      <c r="DA155">
        <f t="shared" si="30"/>
        <v>1</v>
      </c>
      <c r="DB155">
        <f t="shared" ref="DB155:DB186" si="31">ROUND(ROUND(AT155*CZ155,2),6)</f>
        <v>140.44999999999999</v>
      </c>
      <c r="DC155">
        <f t="shared" ref="DC155:DC186" si="32">ROUND(ROUND(AT155*AG155,2),6)</f>
        <v>0</v>
      </c>
    </row>
    <row r="156" spans="1:107" x14ac:dyDescent="0.2">
      <c r="A156">
        <f>ROW(Source!A203)</f>
        <v>203</v>
      </c>
      <c r="B156">
        <v>42069975</v>
      </c>
      <c r="C156">
        <v>42070541</v>
      </c>
      <c r="D156">
        <v>121548</v>
      </c>
      <c r="E156">
        <v>1</v>
      </c>
      <c r="F156">
        <v>1</v>
      </c>
      <c r="G156">
        <v>1</v>
      </c>
      <c r="H156">
        <v>1</v>
      </c>
      <c r="I156" t="s">
        <v>224</v>
      </c>
      <c r="J156" t="s">
        <v>3</v>
      </c>
      <c r="K156" t="s">
        <v>298</v>
      </c>
      <c r="L156">
        <v>608254</v>
      </c>
      <c r="N156">
        <v>1013</v>
      </c>
      <c r="O156" t="s">
        <v>299</v>
      </c>
      <c r="P156" t="s">
        <v>299</v>
      </c>
      <c r="Q156">
        <v>1</v>
      </c>
      <c r="W156">
        <v>0</v>
      </c>
      <c r="X156">
        <v>-185737400</v>
      </c>
      <c r="Y156">
        <v>0.8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3</v>
      </c>
      <c r="AT156">
        <v>0.8</v>
      </c>
      <c r="AU156" t="s">
        <v>3</v>
      </c>
      <c r="AV156">
        <v>2</v>
      </c>
      <c r="AW156">
        <v>2</v>
      </c>
      <c r="AX156">
        <v>42070553</v>
      </c>
      <c r="AY156">
        <v>1</v>
      </c>
      <c r="AZ156">
        <v>0</v>
      </c>
      <c r="BA156">
        <v>158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Y156*Source!I203</f>
        <v>0.8</v>
      </c>
      <c r="CY156">
        <f t="shared" si="28"/>
        <v>0</v>
      </c>
      <c r="CZ156">
        <f t="shared" si="29"/>
        <v>0</v>
      </c>
      <c r="DA156">
        <f t="shared" si="30"/>
        <v>1</v>
      </c>
      <c r="DB156">
        <f t="shared" si="31"/>
        <v>0</v>
      </c>
      <c r="DC156">
        <f t="shared" si="32"/>
        <v>0</v>
      </c>
    </row>
    <row r="157" spans="1:107" x14ac:dyDescent="0.2">
      <c r="A157">
        <f>ROW(Source!A203)</f>
        <v>203</v>
      </c>
      <c r="B157">
        <v>42069975</v>
      </c>
      <c r="C157">
        <v>42070541</v>
      </c>
      <c r="D157">
        <v>29172362</v>
      </c>
      <c r="E157">
        <v>1</v>
      </c>
      <c r="F157">
        <v>1</v>
      </c>
      <c r="G157">
        <v>1</v>
      </c>
      <c r="H157">
        <v>2</v>
      </c>
      <c r="I157" t="s">
        <v>300</v>
      </c>
      <c r="J157" t="s">
        <v>301</v>
      </c>
      <c r="K157" t="s">
        <v>302</v>
      </c>
      <c r="L157">
        <v>1368</v>
      </c>
      <c r="N157">
        <v>1011</v>
      </c>
      <c r="O157" t="s">
        <v>303</v>
      </c>
      <c r="P157" t="s">
        <v>303</v>
      </c>
      <c r="Q157">
        <v>1</v>
      </c>
      <c r="W157">
        <v>0</v>
      </c>
      <c r="X157">
        <v>783836208</v>
      </c>
      <c r="Y157">
        <v>0.8</v>
      </c>
      <c r="AA157">
        <v>0</v>
      </c>
      <c r="AB157">
        <v>134.65</v>
      </c>
      <c r="AC157">
        <v>13.5</v>
      </c>
      <c r="AD157">
        <v>0</v>
      </c>
      <c r="AE157">
        <v>0</v>
      </c>
      <c r="AF157">
        <v>134.65</v>
      </c>
      <c r="AG157">
        <v>13.5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3</v>
      </c>
      <c r="AT157">
        <v>0.8</v>
      </c>
      <c r="AU157" t="s">
        <v>3</v>
      </c>
      <c r="AV157">
        <v>0</v>
      </c>
      <c r="AW157">
        <v>2</v>
      </c>
      <c r="AX157">
        <v>42070554</v>
      </c>
      <c r="AY157">
        <v>1</v>
      </c>
      <c r="AZ157">
        <v>0</v>
      </c>
      <c r="BA157">
        <v>159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Y157*Source!I203</f>
        <v>0.8</v>
      </c>
      <c r="CY157">
        <f>AB157</f>
        <v>134.65</v>
      </c>
      <c r="CZ157">
        <f>AF157</f>
        <v>134.65</v>
      </c>
      <c r="DA157">
        <f>AJ157</f>
        <v>1</v>
      </c>
      <c r="DB157">
        <f t="shared" si="31"/>
        <v>107.72</v>
      </c>
      <c r="DC157">
        <f t="shared" si="32"/>
        <v>10.8</v>
      </c>
    </row>
    <row r="158" spans="1:107" x14ac:dyDescent="0.2">
      <c r="A158">
        <f>ROW(Source!A203)</f>
        <v>203</v>
      </c>
      <c r="B158">
        <v>42069975</v>
      </c>
      <c r="C158">
        <v>42070541</v>
      </c>
      <c r="D158">
        <v>29174913</v>
      </c>
      <c r="E158">
        <v>1</v>
      </c>
      <c r="F158">
        <v>1</v>
      </c>
      <c r="G158">
        <v>1</v>
      </c>
      <c r="H158">
        <v>2</v>
      </c>
      <c r="I158" t="s">
        <v>304</v>
      </c>
      <c r="J158" t="s">
        <v>305</v>
      </c>
      <c r="K158" t="s">
        <v>306</v>
      </c>
      <c r="L158">
        <v>1368</v>
      </c>
      <c r="N158">
        <v>1011</v>
      </c>
      <c r="O158" t="s">
        <v>303</v>
      </c>
      <c r="P158" t="s">
        <v>303</v>
      </c>
      <c r="Q158">
        <v>1</v>
      </c>
      <c r="W158">
        <v>0</v>
      </c>
      <c r="X158">
        <v>1230759911</v>
      </c>
      <c r="Y158">
        <v>0.8</v>
      </c>
      <c r="AA158">
        <v>0</v>
      </c>
      <c r="AB158">
        <v>87.17</v>
      </c>
      <c r="AC158">
        <v>11.6</v>
      </c>
      <c r="AD158">
        <v>0</v>
      </c>
      <c r="AE158">
        <v>0</v>
      </c>
      <c r="AF158">
        <v>87.17</v>
      </c>
      <c r="AG158">
        <v>11.6</v>
      </c>
      <c r="AH158">
        <v>0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0.8</v>
      </c>
      <c r="AU158" t="s">
        <v>3</v>
      </c>
      <c r="AV158">
        <v>0</v>
      </c>
      <c r="AW158">
        <v>2</v>
      </c>
      <c r="AX158">
        <v>42070555</v>
      </c>
      <c r="AY158">
        <v>1</v>
      </c>
      <c r="AZ158">
        <v>0</v>
      </c>
      <c r="BA158">
        <v>160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Y158*Source!I203</f>
        <v>0.8</v>
      </c>
      <c r="CY158">
        <f>AB158</f>
        <v>87.17</v>
      </c>
      <c r="CZ158">
        <f>AF158</f>
        <v>87.17</v>
      </c>
      <c r="DA158">
        <f>AJ158</f>
        <v>1</v>
      </c>
      <c r="DB158">
        <f t="shared" si="31"/>
        <v>69.739999999999995</v>
      </c>
      <c r="DC158">
        <f t="shared" si="32"/>
        <v>9.2799999999999994</v>
      </c>
    </row>
    <row r="159" spans="1:107" x14ac:dyDescent="0.2">
      <c r="A159">
        <f>ROW(Source!A203)</f>
        <v>203</v>
      </c>
      <c r="B159">
        <v>42069975</v>
      </c>
      <c r="C159">
        <v>42070541</v>
      </c>
      <c r="D159">
        <v>29114246</v>
      </c>
      <c r="E159">
        <v>1</v>
      </c>
      <c r="F159">
        <v>1</v>
      </c>
      <c r="G159">
        <v>1</v>
      </c>
      <c r="H159">
        <v>3</v>
      </c>
      <c r="I159" t="s">
        <v>307</v>
      </c>
      <c r="J159" t="s">
        <v>308</v>
      </c>
      <c r="K159" t="s">
        <v>309</v>
      </c>
      <c r="L159">
        <v>1346</v>
      </c>
      <c r="N159">
        <v>1009</v>
      </c>
      <c r="O159" t="s">
        <v>310</v>
      </c>
      <c r="P159" t="s">
        <v>310</v>
      </c>
      <c r="Q159">
        <v>1</v>
      </c>
      <c r="W159">
        <v>0</v>
      </c>
      <c r="X159">
        <v>30920770</v>
      </c>
      <c r="Y159">
        <v>0.77</v>
      </c>
      <c r="AA159">
        <v>9.0399999999999991</v>
      </c>
      <c r="AB159">
        <v>0</v>
      </c>
      <c r="AC159">
        <v>0</v>
      </c>
      <c r="AD159">
        <v>0</v>
      </c>
      <c r="AE159">
        <v>9.0399999999999991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3</v>
      </c>
      <c r="AT159">
        <v>0.77</v>
      </c>
      <c r="AU159" t="s">
        <v>3</v>
      </c>
      <c r="AV159">
        <v>0</v>
      </c>
      <c r="AW159">
        <v>2</v>
      </c>
      <c r="AX159">
        <v>42070556</v>
      </c>
      <c r="AY159">
        <v>1</v>
      </c>
      <c r="AZ159">
        <v>0</v>
      </c>
      <c r="BA159">
        <v>161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Y159*Source!I203</f>
        <v>0.77</v>
      </c>
      <c r="CY159">
        <f t="shared" ref="CY159:CY164" si="33">AA159</f>
        <v>9.0399999999999991</v>
      </c>
      <c r="CZ159">
        <f t="shared" ref="CZ159:CZ164" si="34">AE159</f>
        <v>9.0399999999999991</v>
      </c>
      <c r="DA159">
        <f t="shared" ref="DA159:DA164" si="35">AI159</f>
        <v>1</v>
      </c>
      <c r="DB159">
        <f t="shared" si="31"/>
        <v>6.96</v>
      </c>
      <c r="DC159">
        <f t="shared" si="32"/>
        <v>0</v>
      </c>
    </row>
    <row r="160" spans="1:107" x14ac:dyDescent="0.2">
      <c r="A160">
        <f>ROW(Source!A203)</f>
        <v>203</v>
      </c>
      <c r="B160">
        <v>42069975</v>
      </c>
      <c r="C160">
        <v>42070541</v>
      </c>
      <c r="D160">
        <v>29110793</v>
      </c>
      <c r="E160">
        <v>1</v>
      </c>
      <c r="F160">
        <v>1</v>
      </c>
      <c r="G160">
        <v>1</v>
      </c>
      <c r="H160">
        <v>3</v>
      </c>
      <c r="I160" t="s">
        <v>311</v>
      </c>
      <c r="J160" t="s">
        <v>312</v>
      </c>
      <c r="K160" t="s">
        <v>313</v>
      </c>
      <c r="L160">
        <v>1308</v>
      </c>
      <c r="N160">
        <v>1003</v>
      </c>
      <c r="O160" t="s">
        <v>41</v>
      </c>
      <c r="P160" t="s">
        <v>41</v>
      </c>
      <c r="Q160">
        <v>100</v>
      </c>
      <c r="W160">
        <v>0</v>
      </c>
      <c r="X160">
        <v>611857035</v>
      </c>
      <c r="Y160">
        <v>4.7999999999999996E-3</v>
      </c>
      <c r="AA160">
        <v>120.36</v>
      </c>
      <c r="AB160">
        <v>0</v>
      </c>
      <c r="AC160">
        <v>0</v>
      </c>
      <c r="AD160">
        <v>0</v>
      </c>
      <c r="AE160">
        <v>120.36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3</v>
      </c>
      <c r="AT160">
        <v>4.7999999999999996E-3</v>
      </c>
      <c r="AU160" t="s">
        <v>3</v>
      </c>
      <c r="AV160">
        <v>0</v>
      </c>
      <c r="AW160">
        <v>2</v>
      </c>
      <c r="AX160">
        <v>42070557</v>
      </c>
      <c r="AY160">
        <v>1</v>
      </c>
      <c r="AZ160">
        <v>0</v>
      </c>
      <c r="BA160">
        <v>162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Y160*Source!I203</f>
        <v>4.7999999999999996E-3</v>
      </c>
      <c r="CY160">
        <f t="shared" si="33"/>
        <v>120.36</v>
      </c>
      <c r="CZ160">
        <f t="shared" si="34"/>
        <v>120.36</v>
      </c>
      <c r="DA160">
        <f t="shared" si="35"/>
        <v>1</v>
      </c>
      <c r="DB160">
        <f t="shared" si="31"/>
        <v>0.57999999999999996</v>
      </c>
      <c r="DC160">
        <f t="shared" si="32"/>
        <v>0</v>
      </c>
    </row>
    <row r="161" spans="1:107" x14ac:dyDescent="0.2">
      <c r="A161">
        <f>ROW(Source!A203)</f>
        <v>203</v>
      </c>
      <c r="B161">
        <v>42069975</v>
      </c>
      <c r="C161">
        <v>42070541</v>
      </c>
      <c r="D161">
        <v>29159012</v>
      </c>
      <c r="E161">
        <v>1</v>
      </c>
      <c r="F161">
        <v>1</v>
      </c>
      <c r="G161">
        <v>1</v>
      </c>
      <c r="H161">
        <v>3</v>
      </c>
      <c r="I161" t="s">
        <v>314</v>
      </c>
      <c r="J161" t="s">
        <v>315</v>
      </c>
      <c r="K161" t="s">
        <v>316</v>
      </c>
      <c r="L161">
        <v>1346</v>
      </c>
      <c r="N161">
        <v>1009</v>
      </c>
      <c r="O161" t="s">
        <v>310</v>
      </c>
      <c r="P161" t="s">
        <v>310</v>
      </c>
      <c r="Q161">
        <v>1</v>
      </c>
      <c r="W161">
        <v>0</v>
      </c>
      <c r="X161">
        <v>-821506530</v>
      </c>
      <c r="Y161">
        <v>1.6E-2</v>
      </c>
      <c r="AA161">
        <v>41.82</v>
      </c>
      <c r="AB161">
        <v>0</v>
      </c>
      <c r="AC161">
        <v>0</v>
      </c>
      <c r="AD161">
        <v>0</v>
      </c>
      <c r="AE161">
        <v>41.82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3</v>
      </c>
      <c r="AT161">
        <v>1.6E-2</v>
      </c>
      <c r="AU161" t="s">
        <v>3</v>
      </c>
      <c r="AV161">
        <v>0</v>
      </c>
      <c r="AW161">
        <v>2</v>
      </c>
      <c r="AX161">
        <v>42070558</v>
      </c>
      <c r="AY161">
        <v>1</v>
      </c>
      <c r="AZ161">
        <v>0</v>
      </c>
      <c r="BA161">
        <v>163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Y161*Source!I203</f>
        <v>1.6E-2</v>
      </c>
      <c r="CY161">
        <f t="shared" si="33"/>
        <v>41.82</v>
      </c>
      <c r="CZ161">
        <f t="shared" si="34"/>
        <v>41.82</v>
      </c>
      <c r="DA161">
        <f t="shared" si="35"/>
        <v>1</v>
      </c>
      <c r="DB161">
        <f t="shared" si="31"/>
        <v>0.67</v>
      </c>
      <c r="DC161">
        <f t="shared" si="32"/>
        <v>0</v>
      </c>
    </row>
    <row r="162" spans="1:107" x14ac:dyDescent="0.2">
      <c r="A162">
        <f>ROW(Source!A203)</f>
        <v>203</v>
      </c>
      <c r="B162">
        <v>42069975</v>
      </c>
      <c r="C162">
        <v>42070541</v>
      </c>
      <c r="D162">
        <v>29164335</v>
      </c>
      <c r="E162">
        <v>1</v>
      </c>
      <c r="F162">
        <v>1</v>
      </c>
      <c r="G162">
        <v>1</v>
      </c>
      <c r="H162">
        <v>3</v>
      </c>
      <c r="I162" t="s">
        <v>317</v>
      </c>
      <c r="J162" t="s">
        <v>318</v>
      </c>
      <c r="K162" t="s">
        <v>319</v>
      </c>
      <c r="L162">
        <v>1355</v>
      </c>
      <c r="N162">
        <v>1010</v>
      </c>
      <c r="O162" t="s">
        <v>46</v>
      </c>
      <c r="P162" t="s">
        <v>46</v>
      </c>
      <c r="Q162">
        <v>100</v>
      </c>
      <c r="W162">
        <v>0</v>
      </c>
      <c r="X162">
        <v>699765681</v>
      </c>
      <c r="Y162">
        <v>2.0400000000000001E-2</v>
      </c>
      <c r="AA162">
        <v>4168</v>
      </c>
      <c r="AB162">
        <v>0</v>
      </c>
      <c r="AC162">
        <v>0</v>
      </c>
      <c r="AD162">
        <v>0</v>
      </c>
      <c r="AE162">
        <v>4168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3</v>
      </c>
      <c r="AT162">
        <v>2.0400000000000001E-2</v>
      </c>
      <c r="AU162" t="s">
        <v>3</v>
      </c>
      <c r="AV162">
        <v>0</v>
      </c>
      <c r="AW162">
        <v>2</v>
      </c>
      <c r="AX162">
        <v>42070559</v>
      </c>
      <c r="AY162">
        <v>1</v>
      </c>
      <c r="AZ162">
        <v>0</v>
      </c>
      <c r="BA162">
        <v>164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Y162*Source!I203</f>
        <v>2.0400000000000001E-2</v>
      </c>
      <c r="CY162">
        <f t="shared" si="33"/>
        <v>4168</v>
      </c>
      <c r="CZ162">
        <f t="shared" si="34"/>
        <v>4168</v>
      </c>
      <c r="DA162">
        <f t="shared" si="35"/>
        <v>1</v>
      </c>
      <c r="DB162">
        <f t="shared" si="31"/>
        <v>85.03</v>
      </c>
      <c r="DC162">
        <f t="shared" si="32"/>
        <v>0</v>
      </c>
    </row>
    <row r="163" spans="1:107" x14ac:dyDescent="0.2">
      <c r="A163">
        <f>ROW(Source!A203)</f>
        <v>203</v>
      </c>
      <c r="B163">
        <v>42069975</v>
      </c>
      <c r="C163">
        <v>42070541</v>
      </c>
      <c r="D163">
        <v>29165774</v>
      </c>
      <c r="E163">
        <v>1</v>
      </c>
      <c r="F163">
        <v>1</v>
      </c>
      <c r="G163">
        <v>1</v>
      </c>
      <c r="H163">
        <v>3</v>
      </c>
      <c r="I163" t="s">
        <v>320</v>
      </c>
      <c r="J163" t="s">
        <v>321</v>
      </c>
      <c r="K163" t="s">
        <v>322</v>
      </c>
      <c r="L163">
        <v>1358</v>
      </c>
      <c r="N163">
        <v>1010</v>
      </c>
      <c r="O163" t="s">
        <v>323</v>
      </c>
      <c r="P163" t="s">
        <v>323</v>
      </c>
      <c r="Q163">
        <v>10</v>
      </c>
      <c r="W163">
        <v>0</v>
      </c>
      <c r="X163">
        <v>-1035860104</v>
      </c>
      <c r="Y163">
        <v>0.1</v>
      </c>
      <c r="AA163">
        <v>40.9</v>
      </c>
      <c r="AB163">
        <v>0</v>
      </c>
      <c r="AC163">
        <v>0</v>
      </c>
      <c r="AD163">
        <v>0</v>
      </c>
      <c r="AE163">
        <v>40.9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3</v>
      </c>
      <c r="AT163">
        <v>0.1</v>
      </c>
      <c r="AU163" t="s">
        <v>3</v>
      </c>
      <c r="AV163">
        <v>0</v>
      </c>
      <c r="AW163">
        <v>2</v>
      </c>
      <c r="AX163">
        <v>42070560</v>
      </c>
      <c r="AY163">
        <v>1</v>
      </c>
      <c r="AZ163">
        <v>0</v>
      </c>
      <c r="BA163">
        <v>165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Y163*Source!I203</f>
        <v>0.1</v>
      </c>
      <c r="CY163">
        <f t="shared" si="33"/>
        <v>40.9</v>
      </c>
      <c r="CZ163">
        <f t="shared" si="34"/>
        <v>40.9</v>
      </c>
      <c r="DA163">
        <f t="shared" si="35"/>
        <v>1</v>
      </c>
      <c r="DB163">
        <f t="shared" si="31"/>
        <v>4.09</v>
      </c>
      <c r="DC163">
        <f t="shared" si="32"/>
        <v>0</v>
      </c>
    </row>
    <row r="164" spans="1:107" x14ac:dyDescent="0.2">
      <c r="A164">
        <f>ROW(Source!A203)</f>
        <v>203</v>
      </c>
      <c r="B164">
        <v>42069975</v>
      </c>
      <c r="C164">
        <v>42070541</v>
      </c>
      <c r="D164">
        <v>29171808</v>
      </c>
      <c r="E164">
        <v>1</v>
      </c>
      <c r="F164">
        <v>1</v>
      </c>
      <c r="G164">
        <v>1</v>
      </c>
      <c r="H164">
        <v>3</v>
      </c>
      <c r="I164" t="s">
        <v>324</v>
      </c>
      <c r="J164" t="s">
        <v>325</v>
      </c>
      <c r="K164" t="s">
        <v>326</v>
      </c>
      <c r="L164">
        <v>1374</v>
      </c>
      <c r="N164">
        <v>1013</v>
      </c>
      <c r="O164" t="s">
        <v>327</v>
      </c>
      <c r="P164" t="s">
        <v>327</v>
      </c>
      <c r="Q164">
        <v>1</v>
      </c>
      <c r="W164">
        <v>0</v>
      </c>
      <c r="X164">
        <v>-915781824</v>
      </c>
      <c r="Y164">
        <v>2.81</v>
      </c>
      <c r="AA164">
        <v>1</v>
      </c>
      <c r="AB164">
        <v>0</v>
      </c>
      <c r="AC164">
        <v>0</v>
      </c>
      <c r="AD164">
        <v>0</v>
      </c>
      <c r="AE164">
        <v>1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3</v>
      </c>
      <c r="AT164">
        <v>2.81</v>
      </c>
      <c r="AU164" t="s">
        <v>3</v>
      </c>
      <c r="AV164">
        <v>0</v>
      </c>
      <c r="AW164">
        <v>2</v>
      </c>
      <c r="AX164">
        <v>42070561</v>
      </c>
      <c r="AY164">
        <v>1</v>
      </c>
      <c r="AZ164">
        <v>0</v>
      </c>
      <c r="BA164">
        <v>166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Y164*Source!I203</f>
        <v>2.81</v>
      </c>
      <c r="CY164">
        <f t="shared" si="33"/>
        <v>1</v>
      </c>
      <c r="CZ164">
        <f t="shared" si="34"/>
        <v>1</v>
      </c>
      <c r="DA164">
        <f t="shared" si="35"/>
        <v>1</v>
      </c>
      <c r="DB164">
        <f t="shared" si="31"/>
        <v>2.81</v>
      </c>
      <c r="DC164">
        <f t="shared" si="32"/>
        <v>0</v>
      </c>
    </row>
    <row r="165" spans="1:107" x14ac:dyDescent="0.2">
      <c r="A165">
        <f>ROW(Source!A204)</f>
        <v>204</v>
      </c>
      <c r="B165">
        <v>42069989</v>
      </c>
      <c r="C165">
        <v>42070541</v>
      </c>
      <c r="D165">
        <v>29362762</v>
      </c>
      <c r="E165">
        <v>1</v>
      </c>
      <c r="F165">
        <v>1</v>
      </c>
      <c r="G165">
        <v>1</v>
      </c>
      <c r="H165">
        <v>1</v>
      </c>
      <c r="I165" t="s">
        <v>295</v>
      </c>
      <c r="J165" t="s">
        <v>3</v>
      </c>
      <c r="K165" t="s">
        <v>296</v>
      </c>
      <c r="L165">
        <v>1369</v>
      </c>
      <c r="N165">
        <v>1013</v>
      </c>
      <c r="O165" t="s">
        <v>297</v>
      </c>
      <c r="P165" t="s">
        <v>297</v>
      </c>
      <c r="Q165">
        <v>1</v>
      </c>
      <c r="W165">
        <v>0</v>
      </c>
      <c r="X165">
        <v>604758886</v>
      </c>
      <c r="Y165">
        <v>14.6</v>
      </c>
      <c r="AA165">
        <v>0</v>
      </c>
      <c r="AB165">
        <v>0</v>
      </c>
      <c r="AC165">
        <v>0</v>
      </c>
      <c r="AD165">
        <v>9.6199999999999992</v>
      </c>
      <c r="AE165">
        <v>0</v>
      </c>
      <c r="AF165">
        <v>0</v>
      </c>
      <c r="AG165">
        <v>0</v>
      </c>
      <c r="AH165">
        <v>9.6199999999999992</v>
      </c>
      <c r="AI165">
        <v>1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3</v>
      </c>
      <c r="AT165">
        <v>14.6</v>
      </c>
      <c r="AU165" t="s">
        <v>3</v>
      </c>
      <c r="AV165">
        <v>1</v>
      </c>
      <c r="AW165">
        <v>2</v>
      </c>
      <c r="AX165">
        <v>42070552</v>
      </c>
      <c r="AY165">
        <v>1</v>
      </c>
      <c r="AZ165">
        <v>0</v>
      </c>
      <c r="BA165">
        <v>167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Y165*Source!I204</f>
        <v>14.6</v>
      </c>
      <c r="CY165">
        <f>AD165</f>
        <v>9.6199999999999992</v>
      </c>
      <c r="CZ165">
        <f>AH165</f>
        <v>9.6199999999999992</v>
      </c>
      <c r="DA165">
        <f>AL165</f>
        <v>1</v>
      </c>
      <c r="DB165">
        <f t="shared" si="31"/>
        <v>140.44999999999999</v>
      </c>
      <c r="DC165">
        <f t="shared" si="32"/>
        <v>0</v>
      </c>
    </row>
    <row r="166" spans="1:107" x14ac:dyDescent="0.2">
      <c r="A166">
        <f>ROW(Source!A204)</f>
        <v>204</v>
      </c>
      <c r="B166">
        <v>42069989</v>
      </c>
      <c r="C166">
        <v>42070541</v>
      </c>
      <c r="D166">
        <v>121548</v>
      </c>
      <c r="E166">
        <v>1</v>
      </c>
      <c r="F166">
        <v>1</v>
      </c>
      <c r="G166">
        <v>1</v>
      </c>
      <c r="H166">
        <v>1</v>
      </c>
      <c r="I166" t="s">
        <v>224</v>
      </c>
      <c r="J166" t="s">
        <v>3</v>
      </c>
      <c r="K166" t="s">
        <v>298</v>
      </c>
      <c r="L166">
        <v>608254</v>
      </c>
      <c r="N166">
        <v>1013</v>
      </c>
      <c r="O166" t="s">
        <v>299</v>
      </c>
      <c r="P166" t="s">
        <v>299</v>
      </c>
      <c r="Q166">
        <v>1</v>
      </c>
      <c r="W166">
        <v>0</v>
      </c>
      <c r="X166">
        <v>-185737400</v>
      </c>
      <c r="Y166">
        <v>0.8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3</v>
      </c>
      <c r="AT166">
        <v>0.8</v>
      </c>
      <c r="AU166" t="s">
        <v>3</v>
      </c>
      <c r="AV166">
        <v>2</v>
      </c>
      <c r="AW166">
        <v>2</v>
      </c>
      <c r="AX166">
        <v>42070553</v>
      </c>
      <c r="AY166">
        <v>1</v>
      </c>
      <c r="AZ166">
        <v>0</v>
      </c>
      <c r="BA166">
        <v>168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Y166*Source!I204</f>
        <v>0.8</v>
      </c>
      <c r="CY166">
        <f>AD166</f>
        <v>0</v>
      </c>
      <c r="CZ166">
        <f>AH166</f>
        <v>0</v>
      </c>
      <c r="DA166">
        <f>AL166</f>
        <v>1</v>
      </c>
      <c r="DB166">
        <f t="shared" si="31"/>
        <v>0</v>
      </c>
      <c r="DC166">
        <f t="shared" si="32"/>
        <v>0</v>
      </c>
    </row>
    <row r="167" spans="1:107" x14ac:dyDescent="0.2">
      <c r="A167">
        <f>ROW(Source!A204)</f>
        <v>204</v>
      </c>
      <c r="B167">
        <v>42069989</v>
      </c>
      <c r="C167">
        <v>42070541</v>
      </c>
      <c r="D167">
        <v>29172362</v>
      </c>
      <c r="E167">
        <v>1</v>
      </c>
      <c r="F167">
        <v>1</v>
      </c>
      <c r="G167">
        <v>1</v>
      </c>
      <c r="H167">
        <v>2</v>
      </c>
      <c r="I167" t="s">
        <v>300</v>
      </c>
      <c r="J167" t="s">
        <v>301</v>
      </c>
      <c r="K167" t="s">
        <v>302</v>
      </c>
      <c r="L167">
        <v>1368</v>
      </c>
      <c r="N167">
        <v>1011</v>
      </c>
      <c r="O167" t="s">
        <v>303</v>
      </c>
      <c r="P167" t="s">
        <v>303</v>
      </c>
      <c r="Q167">
        <v>1</v>
      </c>
      <c r="W167">
        <v>0</v>
      </c>
      <c r="X167">
        <v>783836208</v>
      </c>
      <c r="Y167">
        <v>0.8</v>
      </c>
      <c r="AA167">
        <v>0</v>
      </c>
      <c r="AB167">
        <v>996.41</v>
      </c>
      <c r="AC167">
        <v>363.29</v>
      </c>
      <c r="AD167">
        <v>0</v>
      </c>
      <c r="AE167">
        <v>0</v>
      </c>
      <c r="AF167">
        <v>134.65</v>
      </c>
      <c r="AG167">
        <v>13.5</v>
      </c>
      <c r="AH167">
        <v>0</v>
      </c>
      <c r="AI167">
        <v>1</v>
      </c>
      <c r="AJ167">
        <v>7.4</v>
      </c>
      <c r="AK167">
        <v>26.91</v>
      </c>
      <c r="AL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3</v>
      </c>
      <c r="AT167">
        <v>0.8</v>
      </c>
      <c r="AU167" t="s">
        <v>3</v>
      </c>
      <c r="AV167">
        <v>0</v>
      </c>
      <c r="AW167">
        <v>2</v>
      </c>
      <c r="AX167">
        <v>42070554</v>
      </c>
      <c r="AY167">
        <v>1</v>
      </c>
      <c r="AZ167">
        <v>0</v>
      </c>
      <c r="BA167">
        <v>169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Y167*Source!I204</f>
        <v>0.8</v>
      </c>
      <c r="CY167">
        <f>AB167</f>
        <v>996.41</v>
      </c>
      <c r="CZ167">
        <f>AF167</f>
        <v>134.65</v>
      </c>
      <c r="DA167">
        <f>AJ167</f>
        <v>7.4</v>
      </c>
      <c r="DB167">
        <f t="shared" si="31"/>
        <v>107.72</v>
      </c>
      <c r="DC167">
        <f t="shared" si="32"/>
        <v>10.8</v>
      </c>
    </row>
    <row r="168" spans="1:107" x14ac:dyDescent="0.2">
      <c r="A168">
        <f>ROW(Source!A204)</f>
        <v>204</v>
      </c>
      <c r="B168">
        <v>42069989</v>
      </c>
      <c r="C168">
        <v>42070541</v>
      </c>
      <c r="D168">
        <v>29174913</v>
      </c>
      <c r="E168">
        <v>1</v>
      </c>
      <c r="F168">
        <v>1</v>
      </c>
      <c r="G168">
        <v>1</v>
      </c>
      <c r="H168">
        <v>2</v>
      </c>
      <c r="I168" t="s">
        <v>304</v>
      </c>
      <c r="J168" t="s">
        <v>305</v>
      </c>
      <c r="K168" t="s">
        <v>306</v>
      </c>
      <c r="L168">
        <v>1368</v>
      </c>
      <c r="N168">
        <v>1011</v>
      </c>
      <c r="O168" t="s">
        <v>303</v>
      </c>
      <c r="P168" t="s">
        <v>303</v>
      </c>
      <c r="Q168">
        <v>1</v>
      </c>
      <c r="W168">
        <v>0</v>
      </c>
      <c r="X168">
        <v>1230759911</v>
      </c>
      <c r="Y168">
        <v>0.8</v>
      </c>
      <c r="AA168">
        <v>0</v>
      </c>
      <c r="AB168">
        <v>839.45</v>
      </c>
      <c r="AC168">
        <v>312.16000000000003</v>
      </c>
      <c r="AD168">
        <v>0</v>
      </c>
      <c r="AE168">
        <v>0</v>
      </c>
      <c r="AF168">
        <v>87.17</v>
      </c>
      <c r="AG168">
        <v>11.6</v>
      </c>
      <c r="AH168">
        <v>0</v>
      </c>
      <c r="AI168">
        <v>1</v>
      </c>
      <c r="AJ168">
        <v>9.6300000000000008</v>
      </c>
      <c r="AK168">
        <v>26.91</v>
      </c>
      <c r="AL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3</v>
      </c>
      <c r="AT168">
        <v>0.8</v>
      </c>
      <c r="AU168" t="s">
        <v>3</v>
      </c>
      <c r="AV168">
        <v>0</v>
      </c>
      <c r="AW168">
        <v>2</v>
      </c>
      <c r="AX168">
        <v>42070555</v>
      </c>
      <c r="AY168">
        <v>1</v>
      </c>
      <c r="AZ168">
        <v>0</v>
      </c>
      <c r="BA168">
        <v>170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Y168*Source!I204</f>
        <v>0.8</v>
      </c>
      <c r="CY168">
        <f>AB168</f>
        <v>839.45</v>
      </c>
      <c r="CZ168">
        <f>AF168</f>
        <v>87.17</v>
      </c>
      <c r="DA168">
        <f>AJ168</f>
        <v>9.6300000000000008</v>
      </c>
      <c r="DB168">
        <f t="shared" si="31"/>
        <v>69.739999999999995</v>
      </c>
      <c r="DC168">
        <f t="shared" si="32"/>
        <v>9.2799999999999994</v>
      </c>
    </row>
    <row r="169" spans="1:107" x14ac:dyDescent="0.2">
      <c r="A169">
        <f>ROW(Source!A204)</f>
        <v>204</v>
      </c>
      <c r="B169">
        <v>42069989</v>
      </c>
      <c r="C169">
        <v>42070541</v>
      </c>
      <c r="D169">
        <v>29114246</v>
      </c>
      <c r="E169">
        <v>1</v>
      </c>
      <c r="F169">
        <v>1</v>
      </c>
      <c r="G169">
        <v>1</v>
      </c>
      <c r="H169">
        <v>3</v>
      </c>
      <c r="I169" t="s">
        <v>307</v>
      </c>
      <c r="J169" t="s">
        <v>308</v>
      </c>
      <c r="K169" t="s">
        <v>309</v>
      </c>
      <c r="L169">
        <v>1346</v>
      </c>
      <c r="N169">
        <v>1009</v>
      </c>
      <c r="O169" t="s">
        <v>310</v>
      </c>
      <c r="P169" t="s">
        <v>310</v>
      </c>
      <c r="Q169">
        <v>1</v>
      </c>
      <c r="W169">
        <v>0</v>
      </c>
      <c r="X169">
        <v>30920770</v>
      </c>
      <c r="Y169">
        <v>0.77</v>
      </c>
      <c r="AA169">
        <v>80.55</v>
      </c>
      <c r="AB169">
        <v>0</v>
      </c>
      <c r="AC169">
        <v>0</v>
      </c>
      <c r="AD169">
        <v>0</v>
      </c>
      <c r="AE169">
        <v>9.0399999999999991</v>
      </c>
      <c r="AF169">
        <v>0</v>
      </c>
      <c r="AG169">
        <v>0</v>
      </c>
      <c r="AH169">
        <v>0</v>
      </c>
      <c r="AI169">
        <v>8.91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3</v>
      </c>
      <c r="AT169">
        <v>0.77</v>
      </c>
      <c r="AU169" t="s">
        <v>3</v>
      </c>
      <c r="AV169">
        <v>0</v>
      </c>
      <c r="AW169">
        <v>2</v>
      </c>
      <c r="AX169">
        <v>42070556</v>
      </c>
      <c r="AY169">
        <v>1</v>
      </c>
      <c r="AZ169">
        <v>0</v>
      </c>
      <c r="BA169">
        <v>171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Y169*Source!I204</f>
        <v>0.77</v>
      </c>
      <c r="CY169">
        <f t="shared" ref="CY169:CY174" si="36">AA169</f>
        <v>80.55</v>
      </c>
      <c r="CZ169">
        <f t="shared" ref="CZ169:CZ174" si="37">AE169</f>
        <v>9.0399999999999991</v>
      </c>
      <c r="DA169">
        <f t="shared" ref="DA169:DA174" si="38">AI169</f>
        <v>8.91</v>
      </c>
      <c r="DB169">
        <f t="shared" si="31"/>
        <v>6.96</v>
      </c>
      <c r="DC169">
        <f t="shared" si="32"/>
        <v>0</v>
      </c>
    </row>
    <row r="170" spans="1:107" x14ac:dyDescent="0.2">
      <c r="A170">
        <f>ROW(Source!A204)</f>
        <v>204</v>
      </c>
      <c r="B170">
        <v>42069989</v>
      </c>
      <c r="C170">
        <v>42070541</v>
      </c>
      <c r="D170">
        <v>29110793</v>
      </c>
      <c r="E170">
        <v>1</v>
      </c>
      <c r="F170">
        <v>1</v>
      </c>
      <c r="G170">
        <v>1</v>
      </c>
      <c r="H170">
        <v>3</v>
      </c>
      <c r="I170" t="s">
        <v>311</v>
      </c>
      <c r="J170" t="s">
        <v>312</v>
      </c>
      <c r="K170" t="s">
        <v>313</v>
      </c>
      <c r="L170">
        <v>1308</v>
      </c>
      <c r="N170">
        <v>1003</v>
      </c>
      <c r="O170" t="s">
        <v>41</v>
      </c>
      <c r="P170" t="s">
        <v>41</v>
      </c>
      <c r="Q170">
        <v>100</v>
      </c>
      <c r="W170">
        <v>0</v>
      </c>
      <c r="X170">
        <v>611857035</v>
      </c>
      <c r="Y170">
        <v>4.7999999999999996E-3</v>
      </c>
      <c r="AA170">
        <v>539.21</v>
      </c>
      <c r="AB170">
        <v>0</v>
      </c>
      <c r="AC170">
        <v>0</v>
      </c>
      <c r="AD170">
        <v>0</v>
      </c>
      <c r="AE170">
        <v>120.36</v>
      </c>
      <c r="AF170">
        <v>0</v>
      </c>
      <c r="AG170">
        <v>0</v>
      </c>
      <c r="AH170">
        <v>0</v>
      </c>
      <c r="AI170">
        <v>4.4800000000000004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3</v>
      </c>
      <c r="AT170">
        <v>4.7999999999999996E-3</v>
      </c>
      <c r="AU170" t="s">
        <v>3</v>
      </c>
      <c r="AV170">
        <v>0</v>
      </c>
      <c r="AW170">
        <v>2</v>
      </c>
      <c r="AX170">
        <v>42070557</v>
      </c>
      <c r="AY170">
        <v>1</v>
      </c>
      <c r="AZ170">
        <v>0</v>
      </c>
      <c r="BA170">
        <v>172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Y170*Source!I204</f>
        <v>4.7999999999999996E-3</v>
      </c>
      <c r="CY170">
        <f t="shared" si="36"/>
        <v>539.21</v>
      </c>
      <c r="CZ170">
        <f t="shared" si="37"/>
        <v>120.36</v>
      </c>
      <c r="DA170">
        <f t="shared" si="38"/>
        <v>4.4800000000000004</v>
      </c>
      <c r="DB170">
        <f t="shared" si="31"/>
        <v>0.57999999999999996</v>
      </c>
      <c r="DC170">
        <f t="shared" si="32"/>
        <v>0</v>
      </c>
    </row>
    <row r="171" spans="1:107" x14ac:dyDescent="0.2">
      <c r="A171">
        <f>ROW(Source!A204)</f>
        <v>204</v>
      </c>
      <c r="B171">
        <v>42069989</v>
      </c>
      <c r="C171">
        <v>42070541</v>
      </c>
      <c r="D171">
        <v>29159012</v>
      </c>
      <c r="E171">
        <v>1</v>
      </c>
      <c r="F171">
        <v>1</v>
      </c>
      <c r="G171">
        <v>1</v>
      </c>
      <c r="H171">
        <v>3</v>
      </c>
      <c r="I171" t="s">
        <v>314</v>
      </c>
      <c r="J171" t="s">
        <v>315</v>
      </c>
      <c r="K171" t="s">
        <v>316</v>
      </c>
      <c r="L171">
        <v>1346</v>
      </c>
      <c r="N171">
        <v>1009</v>
      </c>
      <c r="O171" t="s">
        <v>310</v>
      </c>
      <c r="P171" t="s">
        <v>310</v>
      </c>
      <c r="Q171">
        <v>1</v>
      </c>
      <c r="W171">
        <v>0</v>
      </c>
      <c r="X171">
        <v>-821506530</v>
      </c>
      <c r="Y171">
        <v>1.6E-2</v>
      </c>
      <c r="AA171">
        <v>217.88</v>
      </c>
      <c r="AB171">
        <v>0</v>
      </c>
      <c r="AC171">
        <v>0</v>
      </c>
      <c r="AD171">
        <v>0</v>
      </c>
      <c r="AE171">
        <v>41.82</v>
      </c>
      <c r="AF171">
        <v>0</v>
      </c>
      <c r="AG171">
        <v>0</v>
      </c>
      <c r="AH171">
        <v>0</v>
      </c>
      <c r="AI171">
        <v>5.21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3</v>
      </c>
      <c r="AT171">
        <v>1.6E-2</v>
      </c>
      <c r="AU171" t="s">
        <v>3</v>
      </c>
      <c r="AV171">
        <v>0</v>
      </c>
      <c r="AW171">
        <v>2</v>
      </c>
      <c r="AX171">
        <v>42070558</v>
      </c>
      <c r="AY171">
        <v>1</v>
      </c>
      <c r="AZ171">
        <v>0</v>
      </c>
      <c r="BA171">
        <v>173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Y171*Source!I204</f>
        <v>1.6E-2</v>
      </c>
      <c r="CY171">
        <f t="shared" si="36"/>
        <v>217.88</v>
      </c>
      <c r="CZ171">
        <f t="shared" si="37"/>
        <v>41.82</v>
      </c>
      <c r="DA171">
        <f t="shared" si="38"/>
        <v>5.21</v>
      </c>
      <c r="DB171">
        <f t="shared" si="31"/>
        <v>0.67</v>
      </c>
      <c r="DC171">
        <f t="shared" si="32"/>
        <v>0</v>
      </c>
    </row>
    <row r="172" spans="1:107" x14ac:dyDescent="0.2">
      <c r="A172">
        <f>ROW(Source!A204)</f>
        <v>204</v>
      </c>
      <c r="B172">
        <v>42069989</v>
      </c>
      <c r="C172">
        <v>42070541</v>
      </c>
      <c r="D172">
        <v>29164335</v>
      </c>
      <c r="E172">
        <v>1</v>
      </c>
      <c r="F172">
        <v>1</v>
      </c>
      <c r="G172">
        <v>1</v>
      </c>
      <c r="H172">
        <v>3</v>
      </c>
      <c r="I172" t="s">
        <v>317</v>
      </c>
      <c r="J172" t="s">
        <v>318</v>
      </c>
      <c r="K172" t="s">
        <v>319</v>
      </c>
      <c r="L172">
        <v>1355</v>
      </c>
      <c r="N172">
        <v>1010</v>
      </c>
      <c r="O172" t="s">
        <v>46</v>
      </c>
      <c r="P172" t="s">
        <v>46</v>
      </c>
      <c r="Q172">
        <v>100</v>
      </c>
      <c r="W172">
        <v>0</v>
      </c>
      <c r="X172">
        <v>699765681</v>
      </c>
      <c r="Y172">
        <v>2.0400000000000001E-2</v>
      </c>
      <c r="AA172">
        <v>10711.76</v>
      </c>
      <c r="AB172">
        <v>0</v>
      </c>
      <c r="AC172">
        <v>0</v>
      </c>
      <c r="AD172">
        <v>0</v>
      </c>
      <c r="AE172">
        <v>4168</v>
      </c>
      <c r="AF172">
        <v>0</v>
      </c>
      <c r="AG172">
        <v>0</v>
      </c>
      <c r="AH172">
        <v>0</v>
      </c>
      <c r="AI172">
        <v>2.57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3</v>
      </c>
      <c r="AT172">
        <v>2.0400000000000001E-2</v>
      </c>
      <c r="AU172" t="s">
        <v>3</v>
      </c>
      <c r="AV172">
        <v>0</v>
      </c>
      <c r="AW172">
        <v>2</v>
      </c>
      <c r="AX172">
        <v>42070559</v>
      </c>
      <c r="AY172">
        <v>1</v>
      </c>
      <c r="AZ172">
        <v>0</v>
      </c>
      <c r="BA172">
        <v>174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Y172*Source!I204</f>
        <v>2.0400000000000001E-2</v>
      </c>
      <c r="CY172">
        <f t="shared" si="36"/>
        <v>10711.76</v>
      </c>
      <c r="CZ172">
        <f t="shared" si="37"/>
        <v>4168</v>
      </c>
      <c r="DA172">
        <f t="shared" si="38"/>
        <v>2.57</v>
      </c>
      <c r="DB172">
        <f t="shared" si="31"/>
        <v>85.03</v>
      </c>
      <c r="DC172">
        <f t="shared" si="32"/>
        <v>0</v>
      </c>
    </row>
    <row r="173" spans="1:107" x14ac:dyDescent="0.2">
      <c r="A173">
        <f>ROW(Source!A204)</f>
        <v>204</v>
      </c>
      <c r="B173">
        <v>42069989</v>
      </c>
      <c r="C173">
        <v>42070541</v>
      </c>
      <c r="D173">
        <v>29165774</v>
      </c>
      <c r="E173">
        <v>1</v>
      </c>
      <c r="F173">
        <v>1</v>
      </c>
      <c r="G173">
        <v>1</v>
      </c>
      <c r="H173">
        <v>3</v>
      </c>
      <c r="I173" t="s">
        <v>320</v>
      </c>
      <c r="J173" t="s">
        <v>321</v>
      </c>
      <c r="K173" t="s">
        <v>322</v>
      </c>
      <c r="L173">
        <v>1358</v>
      </c>
      <c r="N173">
        <v>1010</v>
      </c>
      <c r="O173" t="s">
        <v>323</v>
      </c>
      <c r="P173" t="s">
        <v>323</v>
      </c>
      <c r="Q173">
        <v>10</v>
      </c>
      <c r="W173">
        <v>0</v>
      </c>
      <c r="X173">
        <v>-1035860104</v>
      </c>
      <c r="Y173">
        <v>0.1</v>
      </c>
      <c r="AA173">
        <v>993.87</v>
      </c>
      <c r="AB173">
        <v>0</v>
      </c>
      <c r="AC173">
        <v>0</v>
      </c>
      <c r="AD173">
        <v>0</v>
      </c>
      <c r="AE173">
        <v>40.9</v>
      </c>
      <c r="AF173">
        <v>0</v>
      </c>
      <c r="AG173">
        <v>0</v>
      </c>
      <c r="AH173">
        <v>0</v>
      </c>
      <c r="AI173">
        <v>24.3</v>
      </c>
      <c r="AJ173">
        <v>1</v>
      </c>
      <c r="AK173">
        <v>1</v>
      </c>
      <c r="AL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3</v>
      </c>
      <c r="AT173">
        <v>0.1</v>
      </c>
      <c r="AU173" t="s">
        <v>3</v>
      </c>
      <c r="AV173">
        <v>0</v>
      </c>
      <c r="AW173">
        <v>2</v>
      </c>
      <c r="AX173">
        <v>42070560</v>
      </c>
      <c r="AY173">
        <v>1</v>
      </c>
      <c r="AZ173">
        <v>0</v>
      </c>
      <c r="BA173">
        <v>175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Y173*Source!I204</f>
        <v>0.1</v>
      </c>
      <c r="CY173">
        <f t="shared" si="36"/>
        <v>993.87</v>
      </c>
      <c r="CZ173">
        <f t="shared" si="37"/>
        <v>40.9</v>
      </c>
      <c r="DA173">
        <f t="shared" si="38"/>
        <v>24.3</v>
      </c>
      <c r="DB173">
        <f t="shared" si="31"/>
        <v>4.09</v>
      </c>
      <c r="DC173">
        <f t="shared" si="32"/>
        <v>0</v>
      </c>
    </row>
    <row r="174" spans="1:107" x14ac:dyDescent="0.2">
      <c r="A174">
        <f>ROW(Source!A204)</f>
        <v>204</v>
      </c>
      <c r="B174">
        <v>42069989</v>
      </c>
      <c r="C174">
        <v>42070541</v>
      </c>
      <c r="D174">
        <v>29171808</v>
      </c>
      <c r="E174">
        <v>1</v>
      </c>
      <c r="F174">
        <v>1</v>
      </c>
      <c r="G174">
        <v>1</v>
      </c>
      <c r="H174">
        <v>3</v>
      </c>
      <c r="I174" t="s">
        <v>324</v>
      </c>
      <c r="J174" t="s">
        <v>325</v>
      </c>
      <c r="K174" t="s">
        <v>326</v>
      </c>
      <c r="L174">
        <v>1374</v>
      </c>
      <c r="N174">
        <v>1013</v>
      </c>
      <c r="O174" t="s">
        <v>327</v>
      </c>
      <c r="P174" t="s">
        <v>327</v>
      </c>
      <c r="Q174">
        <v>1</v>
      </c>
      <c r="W174">
        <v>0</v>
      </c>
      <c r="X174">
        <v>-915781824</v>
      </c>
      <c r="Y174">
        <v>2.81</v>
      </c>
      <c r="AA174">
        <v>1</v>
      </c>
      <c r="AB174">
        <v>0</v>
      </c>
      <c r="AC174">
        <v>0</v>
      </c>
      <c r="AD174">
        <v>0</v>
      </c>
      <c r="AE174">
        <v>1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3</v>
      </c>
      <c r="AT174">
        <v>2.81</v>
      </c>
      <c r="AU174" t="s">
        <v>3</v>
      </c>
      <c r="AV174">
        <v>0</v>
      </c>
      <c r="AW174">
        <v>2</v>
      </c>
      <c r="AX174">
        <v>42070561</v>
      </c>
      <c r="AY174">
        <v>1</v>
      </c>
      <c r="AZ174">
        <v>0</v>
      </c>
      <c r="BA174">
        <v>176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Y174*Source!I204</f>
        <v>2.81</v>
      </c>
      <c r="CY174">
        <f t="shared" si="36"/>
        <v>1</v>
      </c>
      <c r="CZ174">
        <f t="shared" si="37"/>
        <v>1</v>
      </c>
      <c r="DA174">
        <f t="shared" si="38"/>
        <v>1</v>
      </c>
      <c r="DB174">
        <f t="shared" si="31"/>
        <v>2.81</v>
      </c>
      <c r="DC174">
        <f t="shared" si="32"/>
        <v>0</v>
      </c>
    </row>
    <row r="175" spans="1:107" x14ac:dyDescent="0.2">
      <c r="A175">
        <f>ROW(Source!A205)</f>
        <v>205</v>
      </c>
      <c r="B175">
        <v>42069975</v>
      </c>
      <c r="C175">
        <v>42070584</v>
      </c>
      <c r="D175">
        <v>29365789</v>
      </c>
      <c r="E175">
        <v>1</v>
      </c>
      <c r="F175">
        <v>1</v>
      </c>
      <c r="G175">
        <v>1</v>
      </c>
      <c r="H175">
        <v>1</v>
      </c>
      <c r="I175" t="s">
        <v>328</v>
      </c>
      <c r="J175" t="s">
        <v>3</v>
      </c>
      <c r="K175" t="s">
        <v>329</v>
      </c>
      <c r="L175">
        <v>1369</v>
      </c>
      <c r="N175">
        <v>1013</v>
      </c>
      <c r="O175" t="s">
        <v>297</v>
      </c>
      <c r="P175" t="s">
        <v>297</v>
      </c>
      <c r="Q175">
        <v>1</v>
      </c>
      <c r="W175">
        <v>0</v>
      </c>
      <c r="X175">
        <v>-857382621</v>
      </c>
      <c r="Y175">
        <v>4</v>
      </c>
      <c r="AA175">
        <v>0</v>
      </c>
      <c r="AB175">
        <v>0</v>
      </c>
      <c r="AC175">
        <v>0</v>
      </c>
      <c r="AD175">
        <v>8.5299999999999994</v>
      </c>
      <c r="AE175">
        <v>0</v>
      </c>
      <c r="AF175">
        <v>0</v>
      </c>
      <c r="AG175">
        <v>0</v>
      </c>
      <c r="AH175">
        <v>8.5299999999999994</v>
      </c>
      <c r="AI175">
        <v>1</v>
      </c>
      <c r="AJ175">
        <v>1</v>
      </c>
      <c r="AK175">
        <v>1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4</v>
      </c>
      <c r="AU175" t="s">
        <v>3</v>
      </c>
      <c r="AV175">
        <v>1</v>
      </c>
      <c r="AW175">
        <v>2</v>
      </c>
      <c r="AX175">
        <v>42070595</v>
      </c>
      <c r="AY175">
        <v>1</v>
      </c>
      <c r="AZ175">
        <v>0</v>
      </c>
      <c r="BA175">
        <v>177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Y175*Source!I205</f>
        <v>16</v>
      </c>
      <c r="CY175">
        <f>AD175</f>
        <v>8.5299999999999994</v>
      </c>
      <c r="CZ175">
        <f>AH175</f>
        <v>8.5299999999999994</v>
      </c>
      <c r="DA175">
        <f>AL175</f>
        <v>1</v>
      </c>
      <c r="DB175">
        <f t="shared" si="31"/>
        <v>34.119999999999997</v>
      </c>
      <c r="DC175">
        <f t="shared" si="32"/>
        <v>0</v>
      </c>
    </row>
    <row r="176" spans="1:107" x14ac:dyDescent="0.2">
      <c r="A176">
        <f>ROW(Source!A205)</f>
        <v>205</v>
      </c>
      <c r="B176">
        <v>42069975</v>
      </c>
      <c r="C176">
        <v>42070584</v>
      </c>
      <c r="D176">
        <v>29110546</v>
      </c>
      <c r="E176">
        <v>1</v>
      </c>
      <c r="F176">
        <v>1</v>
      </c>
      <c r="G176">
        <v>1</v>
      </c>
      <c r="H176">
        <v>3</v>
      </c>
      <c r="I176" t="s">
        <v>330</v>
      </c>
      <c r="J176" t="s">
        <v>331</v>
      </c>
      <c r="K176" t="s">
        <v>332</v>
      </c>
      <c r="L176">
        <v>1346</v>
      </c>
      <c r="N176">
        <v>1009</v>
      </c>
      <c r="O176" t="s">
        <v>310</v>
      </c>
      <c r="P176" t="s">
        <v>310</v>
      </c>
      <c r="Q176">
        <v>1</v>
      </c>
      <c r="W176">
        <v>0</v>
      </c>
      <c r="X176">
        <v>2102179917</v>
      </c>
      <c r="Y176">
        <v>0.01</v>
      </c>
      <c r="AA176">
        <v>35.630000000000003</v>
      </c>
      <c r="AB176">
        <v>0</v>
      </c>
      <c r="AC176">
        <v>0</v>
      </c>
      <c r="AD176">
        <v>0</v>
      </c>
      <c r="AE176">
        <v>35.630000000000003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3</v>
      </c>
      <c r="AT176">
        <v>0.01</v>
      </c>
      <c r="AU176" t="s">
        <v>3</v>
      </c>
      <c r="AV176">
        <v>0</v>
      </c>
      <c r="AW176">
        <v>2</v>
      </c>
      <c r="AX176">
        <v>42070596</v>
      </c>
      <c r="AY176">
        <v>1</v>
      </c>
      <c r="AZ176">
        <v>0</v>
      </c>
      <c r="BA176">
        <v>178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Y176*Source!I205</f>
        <v>0.04</v>
      </c>
      <c r="CY176">
        <f t="shared" ref="CY176:CY183" si="39">AA176</f>
        <v>35.630000000000003</v>
      </c>
      <c r="CZ176">
        <f t="shared" ref="CZ176:CZ183" si="40">AE176</f>
        <v>35.630000000000003</v>
      </c>
      <c r="DA176">
        <f t="shared" ref="DA176:DA183" si="41">AI176</f>
        <v>1</v>
      </c>
      <c r="DB176">
        <f t="shared" si="31"/>
        <v>0.36</v>
      </c>
      <c r="DC176">
        <f t="shared" si="32"/>
        <v>0</v>
      </c>
    </row>
    <row r="177" spans="1:107" x14ac:dyDescent="0.2">
      <c r="A177">
        <f>ROW(Source!A205)</f>
        <v>205</v>
      </c>
      <c r="B177">
        <v>42069975</v>
      </c>
      <c r="C177">
        <v>42070584</v>
      </c>
      <c r="D177">
        <v>29107959</v>
      </c>
      <c r="E177">
        <v>1</v>
      </c>
      <c r="F177">
        <v>1</v>
      </c>
      <c r="G177">
        <v>1</v>
      </c>
      <c r="H177">
        <v>3</v>
      </c>
      <c r="I177" t="s">
        <v>333</v>
      </c>
      <c r="J177" t="s">
        <v>334</v>
      </c>
      <c r="K177" t="s">
        <v>335</v>
      </c>
      <c r="L177">
        <v>1346</v>
      </c>
      <c r="N177">
        <v>1009</v>
      </c>
      <c r="O177" t="s">
        <v>310</v>
      </c>
      <c r="P177" t="s">
        <v>310</v>
      </c>
      <c r="Q177">
        <v>1</v>
      </c>
      <c r="W177">
        <v>0</v>
      </c>
      <c r="X177">
        <v>-1808187047</v>
      </c>
      <c r="Y177">
        <v>0.01</v>
      </c>
      <c r="AA177">
        <v>155.01</v>
      </c>
      <c r="AB177">
        <v>0</v>
      </c>
      <c r="AC177">
        <v>0</v>
      </c>
      <c r="AD177">
        <v>0</v>
      </c>
      <c r="AE177">
        <v>155.01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3</v>
      </c>
      <c r="AT177">
        <v>0.01</v>
      </c>
      <c r="AU177" t="s">
        <v>3</v>
      </c>
      <c r="AV177">
        <v>0</v>
      </c>
      <c r="AW177">
        <v>2</v>
      </c>
      <c r="AX177">
        <v>42070597</v>
      </c>
      <c r="AY177">
        <v>1</v>
      </c>
      <c r="AZ177">
        <v>0</v>
      </c>
      <c r="BA177">
        <v>179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Y177*Source!I205</f>
        <v>0.04</v>
      </c>
      <c r="CY177">
        <f t="shared" si="39"/>
        <v>155.01</v>
      </c>
      <c r="CZ177">
        <f t="shared" si="40"/>
        <v>155.01</v>
      </c>
      <c r="DA177">
        <f t="shared" si="41"/>
        <v>1</v>
      </c>
      <c r="DB177">
        <f t="shared" si="31"/>
        <v>1.55</v>
      </c>
      <c r="DC177">
        <f t="shared" si="32"/>
        <v>0</v>
      </c>
    </row>
    <row r="178" spans="1:107" x14ac:dyDescent="0.2">
      <c r="A178">
        <f>ROW(Source!A205)</f>
        <v>205</v>
      </c>
      <c r="B178">
        <v>42069975</v>
      </c>
      <c r="C178">
        <v>42070584</v>
      </c>
      <c r="D178">
        <v>29110831</v>
      </c>
      <c r="E178">
        <v>1</v>
      </c>
      <c r="F178">
        <v>1</v>
      </c>
      <c r="G178">
        <v>1</v>
      </c>
      <c r="H178">
        <v>3</v>
      </c>
      <c r="I178" t="s">
        <v>336</v>
      </c>
      <c r="J178" t="s">
        <v>337</v>
      </c>
      <c r="K178" t="s">
        <v>338</v>
      </c>
      <c r="L178">
        <v>1346</v>
      </c>
      <c r="N178">
        <v>1009</v>
      </c>
      <c r="O178" t="s">
        <v>310</v>
      </c>
      <c r="P178" t="s">
        <v>310</v>
      </c>
      <c r="Q178">
        <v>1</v>
      </c>
      <c r="W178">
        <v>0</v>
      </c>
      <c r="X178">
        <v>986031574</v>
      </c>
      <c r="Y178">
        <v>5.0000000000000001E-3</v>
      </c>
      <c r="AA178">
        <v>91.29</v>
      </c>
      <c r="AB178">
        <v>0</v>
      </c>
      <c r="AC178">
        <v>0</v>
      </c>
      <c r="AD178">
        <v>0</v>
      </c>
      <c r="AE178">
        <v>91.29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3</v>
      </c>
      <c r="AT178">
        <v>5.0000000000000001E-3</v>
      </c>
      <c r="AU178" t="s">
        <v>3</v>
      </c>
      <c r="AV178">
        <v>0</v>
      </c>
      <c r="AW178">
        <v>2</v>
      </c>
      <c r="AX178">
        <v>42070598</v>
      </c>
      <c r="AY178">
        <v>1</v>
      </c>
      <c r="AZ178">
        <v>0</v>
      </c>
      <c r="BA178">
        <v>180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Y178*Source!I205</f>
        <v>0.02</v>
      </c>
      <c r="CY178">
        <f t="shared" si="39"/>
        <v>91.29</v>
      </c>
      <c r="CZ178">
        <f t="shared" si="40"/>
        <v>91.29</v>
      </c>
      <c r="DA178">
        <f t="shared" si="41"/>
        <v>1</v>
      </c>
      <c r="DB178">
        <f t="shared" si="31"/>
        <v>0.46</v>
      </c>
      <c r="DC178">
        <f t="shared" si="32"/>
        <v>0</v>
      </c>
    </row>
    <row r="179" spans="1:107" x14ac:dyDescent="0.2">
      <c r="A179">
        <f>ROW(Source!A205)</f>
        <v>205</v>
      </c>
      <c r="B179">
        <v>42069975</v>
      </c>
      <c r="C179">
        <v>42070584</v>
      </c>
      <c r="D179">
        <v>29121773</v>
      </c>
      <c r="E179">
        <v>1</v>
      </c>
      <c r="F179">
        <v>1</v>
      </c>
      <c r="G179">
        <v>1</v>
      </c>
      <c r="H179">
        <v>3</v>
      </c>
      <c r="I179" t="s">
        <v>339</v>
      </c>
      <c r="J179" t="s">
        <v>340</v>
      </c>
      <c r="K179" t="s">
        <v>341</v>
      </c>
      <c r="L179">
        <v>1355</v>
      </c>
      <c r="N179">
        <v>1010</v>
      </c>
      <c r="O179" t="s">
        <v>46</v>
      </c>
      <c r="P179" t="s">
        <v>46</v>
      </c>
      <c r="Q179">
        <v>100</v>
      </c>
      <c r="W179">
        <v>0</v>
      </c>
      <c r="X179">
        <v>2109979633</v>
      </c>
      <c r="Y179">
        <v>0.06</v>
      </c>
      <c r="AA179">
        <v>32.11</v>
      </c>
      <c r="AB179">
        <v>0</v>
      </c>
      <c r="AC179">
        <v>0</v>
      </c>
      <c r="AD179">
        <v>0</v>
      </c>
      <c r="AE179">
        <v>32.11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3</v>
      </c>
      <c r="AT179">
        <v>0.06</v>
      </c>
      <c r="AU179" t="s">
        <v>3</v>
      </c>
      <c r="AV179">
        <v>0</v>
      </c>
      <c r="AW179">
        <v>2</v>
      </c>
      <c r="AX179">
        <v>42070599</v>
      </c>
      <c r="AY179">
        <v>1</v>
      </c>
      <c r="AZ179">
        <v>0</v>
      </c>
      <c r="BA179">
        <v>181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Y179*Source!I205</f>
        <v>0.24</v>
      </c>
      <c r="CY179">
        <f t="shared" si="39"/>
        <v>32.11</v>
      </c>
      <c r="CZ179">
        <f t="shared" si="40"/>
        <v>32.11</v>
      </c>
      <c r="DA179">
        <f t="shared" si="41"/>
        <v>1</v>
      </c>
      <c r="DB179">
        <f t="shared" si="31"/>
        <v>1.93</v>
      </c>
      <c r="DC179">
        <f t="shared" si="32"/>
        <v>0</v>
      </c>
    </row>
    <row r="180" spans="1:107" x14ac:dyDescent="0.2">
      <c r="A180">
        <f>ROW(Source!A205)</f>
        <v>205</v>
      </c>
      <c r="B180">
        <v>42069975</v>
      </c>
      <c r="C180">
        <v>42070584</v>
      </c>
      <c r="D180">
        <v>29150051</v>
      </c>
      <c r="E180">
        <v>1</v>
      </c>
      <c r="F180">
        <v>1</v>
      </c>
      <c r="G180">
        <v>1</v>
      </c>
      <c r="H180">
        <v>3</v>
      </c>
      <c r="I180" t="s">
        <v>342</v>
      </c>
      <c r="J180" t="s">
        <v>343</v>
      </c>
      <c r="K180" t="s">
        <v>344</v>
      </c>
      <c r="L180">
        <v>1383</v>
      </c>
      <c r="N180">
        <v>1013</v>
      </c>
      <c r="O180" t="s">
        <v>345</v>
      </c>
      <c r="P180" t="s">
        <v>345</v>
      </c>
      <c r="Q180">
        <v>1</v>
      </c>
      <c r="W180">
        <v>0</v>
      </c>
      <c r="X180">
        <v>1262479325</v>
      </c>
      <c r="Y180">
        <v>0.06</v>
      </c>
      <c r="AA180">
        <v>0.39</v>
      </c>
      <c r="AB180">
        <v>0</v>
      </c>
      <c r="AC180">
        <v>0</v>
      </c>
      <c r="AD180">
        <v>0</v>
      </c>
      <c r="AE180">
        <v>0.39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3</v>
      </c>
      <c r="AT180">
        <v>0.06</v>
      </c>
      <c r="AU180" t="s">
        <v>3</v>
      </c>
      <c r="AV180">
        <v>0</v>
      </c>
      <c r="AW180">
        <v>2</v>
      </c>
      <c r="AX180">
        <v>42070600</v>
      </c>
      <c r="AY180">
        <v>1</v>
      </c>
      <c r="AZ180">
        <v>0</v>
      </c>
      <c r="BA180">
        <v>182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Y180*Source!I205</f>
        <v>0.24</v>
      </c>
      <c r="CY180">
        <f t="shared" si="39"/>
        <v>0.39</v>
      </c>
      <c r="CZ180">
        <f t="shared" si="40"/>
        <v>0.39</v>
      </c>
      <c r="DA180">
        <f t="shared" si="41"/>
        <v>1</v>
      </c>
      <c r="DB180">
        <f t="shared" si="31"/>
        <v>0.02</v>
      </c>
      <c r="DC180">
        <f t="shared" si="32"/>
        <v>0</v>
      </c>
    </row>
    <row r="181" spans="1:107" x14ac:dyDescent="0.2">
      <c r="A181">
        <f>ROW(Source!A205)</f>
        <v>205</v>
      </c>
      <c r="B181">
        <v>42069975</v>
      </c>
      <c r="C181">
        <v>42070584</v>
      </c>
      <c r="D181">
        <v>29158010</v>
      </c>
      <c r="E181">
        <v>1</v>
      </c>
      <c r="F181">
        <v>1</v>
      </c>
      <c r="G181">
        <v>1</v>
      </c>
      <c r="H181">
        <v>3</v>
      </c>
      <c r="I181" t="s">
        <v>346</v>
      </c>
      <c r="J181" t="s">
        <v>347</v>
      </c>
      <c r="K181" t="s">
        <v>348</v>
      </c>
      <c r="L181">
        <v>1346</v>
      </c>
      <c r="N181">
        <v>1009</v>
      </c>
      <c r="O181" t="s">
        <v>310</v>
      </c>
      <c r="P181" t="s">
        <v>310</v>
      </c>
      <c r="Q181">
        <v>1</v>
      </c>
      <c r="W181">
        <v>0</v>
      </c>
      <c r="X181">
        <v>-191194106</v>
      </c>
      <c r="Y181">
        <v>0.01</v>
      </c>
      <c r="AA181">
        <v>65.930000000000007</v>
      </c>
      <c r="AB181">
        <v>0</v>
      </c>
      <c r="AC181">
        <v>0</v>
      </c>
      <c r="AD181">
        <v>0</v>
      </c>
      <c r="AE181">
        <v>65.930000000000007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3</v>
      </c>
      <c r="AT181">
        <v>0.01</v>
      </c>
      <c r="AU181" t="s">
        <v>3</v>
      </c>
      <c r="AV181">
        <v>0</v>
      </c>
      <c r="AW181">
        <v>2</v>
      </c>
      <c r="AX181">
        <v>42070601</v>
      </c>
      <c r="AY181">
        <v>1</v>
      </c>
      <c r="AZ181">
        <v>0</v>
      </c>
      <c r="BA181">
        <v>183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Y181*Source!I205</f>
        <v>0.04</v>
      </c>
      <c r="CY181">
        <f t="shared" si="39"/>
        <v>65.930000000000007</v>
      </c>
      <c r="CZ181">
        <f t="shared" si="40"/>
        <v>65.930000000000007</v>
      </c>
      <c r="DA181">
        <f t="shared" si="41"/>
        <v>1</v>
      </c>
      <c r="DB181">
        <f t="shared" si="31"/>
        <v>0.66</v>
      </c>
      <c r="DC181">
        <f t="shared" si="32"/>
        <v>0</v>
      </c>
    </row>
    <row r="182" spans="1:107" x14ac:dyDescent="0.2">
      <c r="A182">
        <f>ROW(Source!A205)</f>
        <v>205</v>
      </c>
      <c r="B182">
        <v>42069975</v>
      </c>
      <c r="C182">
        <v>42070584</v>
      </c>
      <c r="D182">
        <v>29171488</v>
      </c>
      <c r="E182">
        <v>1</v>
      </c>
      <c r="F182">
        <v>1</v>
      </c>
      <c r="G182">
        <v>1</v>
      </c>
      <c r="H182">
        <v>3</v>
      </c>
      <c r="I182" t="s">
        <v>349</v>
      </c>
      <c r="J182" t="s">
        <v>350</v>
      </c>
      <c r="K182" t="s">
        <v>351</v>
      </c>
      <c r="L182">
        <v>1346</v>
      </c>
      <c r="N182">
        <v>1009</v>
      </c>
      <c r="O182" t="s">
        <v>310</v>
      </c>
      <c r="P182" t="s">
        <v>310</v>
      </c>
      <c r="Q182">
        <v>1</v>
      </c>
      <c r="W182">
        <v>0</v>
      </c>
      <c r="X182">
        <v>-1165154911</v>
      </c>
      <c r="Y182">
        <v>0.05</v>
      </c>
      <c r="AA182">
        <v>47.57</v>
      </c>
      <c r="AB182">
        <v>0</v>
      </c>
      <c r="AC182">
        <v>0</v>
      </c>
      <c r="AD182">
        <v>0</v>
      </c>
      <c r="AE182">
        <v>47.57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3</v>
      </c>
      <c r="AT182">
        <v>0.05</v>
      </c>
      <c r="AU182" t="s">
        <v>3</v>
      </c>
      <c r="AV182">
        <v>0</v>
      </c>
      <c r="AW182">
        <v>2</v>
      </c>
      <c r="AX182">
        <v>42070602</v>
      </c>
      <c r="AY182">
        <v>1</v>
      </c>
      <c r="AZ182">
        <v>0</v>
      </c>
      <c r="BA182">
        <v>184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Y182*Source!I205</f>
        <v>0.2</v>
      </c>
      <c r="CY182">
        <f t="shared" si="39"/>
        <v>47.57</v>
      </c>
      <c r="CZ182">
        <f t="shared" si="40"/>
        <v>47.57</v>
      </c>
      <c r="DA182">
        <f t="shared" si="41"/>
        <v>1</v>
      </c>
      <c r="DB182">
        <f t="shared" si="31"/>
        <v>2.38</v>
      </c>
      <c r="DC182">
        <f t="shared" si="32"/>
        <v>0</v>
      </c>
    </row>
    <row r="183" spans="1:107" x14ac:dyDescent="0.2">
      <c r="A183">
        <f>ROW(Source!A205)</f>
        <v>205</v>
      </c>
      <c r="B183">
        <v>42069975</v>
      </c>
      <c r="C183">
        <v>42070584</v>
      </c>
      <c r="D183">
        <v>29171808</v>
      </c>
      <c r="E183">
        <v>1</v>
      </c>
      <c r="F183">
        <v>1</v>
      </c>
      <c r="G183">
        <v>1</v>
      </c>
      <c r="H183">
        <v>3</v>
      </c>
      <c r="I183" t="s">
        <v>324</v>
      </c>
      <c r="J183" t="s">
        <v>325</v>
      </c>
      <c r="K183" t="s">
        <v>326</v>
      </c>
      <c r="L183">
        <v>1374</v>
      </c>
      <c r="N183">
        <v>1013</v>
      </c>
      <c r="O183" t="s">
        <v>327</v>
      </c>
      <c r="P183" t="s">
        <v>327</v>
      </c>
      <c r="Q183">
        <v>1</v>
      </c>
      <c r="W183">
        <v>0</v>
      </c>
      <c r="X183">
        <v>-915781824</v>
      </c>
      <c r="Y183">
        <v>0.68</v>
      </c>
      <c r="AA183">
        <v>1</v>
      </c>
      <c r="AB183">
        <v>0</v>
      </c>
      <c r="AC183">
        <v>0</v>
      </c>
      <c r="AD183">
        <v>0</v>
      </c>
      <c r="AE183">
        <v>1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3</v>
      </c>
      <c r="AT183">
        <v>0.68</v>
      </c>
      <c r="AU183" t="s">
        <v>3</v>
      </c>
      <c r="AV183">
        <v>0</v>
      </c>
      <c r="AW183">
        <v>2</v>
      </c>
      <c r="AX183">
        <v>42070604</v>
      </c>
      <c r="AY183">
        <v>1</v>
      </c>
      <c r="AZ183">
        <v>0</v>
      </c>
      <c r="BA183">
        <v>186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Y183*Source!I205</f>
        <v>2.72</v>
      </c>
      <c r="CY183">
        <f t="shared" si="39"/>
        <v>1</v>
      </c>
      <c r="CZ183">
        <f t="shared" si="40"/>
        <v>1</v>
      </c>
      <c r="DA183">
        <f t="shared" si="41"/>
        <v>1</v>
      </c>
      <c r="DB183">
        <f t="shared" si="31"/>
        <v>0.68</v>
      </c>
      <c r="DC183">
        <f t="shared" si="32"/>
        <v>0</v>
      </c>
    </row>
    <row r="184" spans="1:107" x14ac:dyDescent="0.2">
      <c r="A184">
        <f>ROW(Source!A206)</f>
        <v>206</v>
      </c>
      <c r="B184">
        <v>42069989</v>
      </c>
      <c r="C184">
        <v>42070584</v>
      </c>
      <c r="D184">
        <v>29365789</v>
      </c>
      <c r="E184">
        <v>1</v>
      </c>
      <c r="F184">
        <v>1</v>
      </c>
      <c r="G184">
        <v>1</v>
      </c>
      <c r="H184">
        <v>1</v>
      </c>
      <c r="I184" t="s">
        <v>328</v>
      </c>
      <c r="J184" t="s">
        <v>3</v>
      </c>
      <c r="K184" t="s">
        <v>329</v>
      </c>
      <c r="L184">
        <v>1369</v>
      </c>
      <c r="N184">
        <v>1013</v>
      </c>
      <c r="O184" t="s">
        <v>297</v>
      </c>
      <c r="P184" t="s">
        <v>297</v>
      </c>
      <c r="Q184">
        <v>1</v>
      </c>
      <c r="W184">
        <v>0</v>
      </c>
      <c r="X184">
        <v>-857382621</v>
      </c>
      <c r="Y184">
        <v>4</v>
      </c>
      <c r="AA184">
        <v>0</v>
      </c>
      <c r="AB184">
        <v>0</v>
      </c>
      <c r="AC184">
        <v>0</v>
      </c>
      <c r="AD184">
        <v>8.5299999999999994</v>
      </c>
      <c r="AE184">
        <v>0</v>
      </c>
      <c r="AF184">
        <v>0</v>
      </c>
      <c r="AG184">
        <v>0</v>
      </c>
      <c r="AH184">
        <v>8.5299999999999994</v>
      </c>
      <c r="AI184">
        <v>1</v>
      </c>
      <c r="AJ184">
        <v>1</v>
      </c>
      <c r="AK184">
        <v>1</v>
      </c>
      <c r="AL184">
        <v>1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3</v>
      </c>
      <c r="AT184">
        <v>4</v>
      </c>
      <c r="AU184" t="s">
        <v>3</v>
      </c>
      <c r="AV184">
        <v>1</v>
      </c>
      <c r="AW184">
        <v>2</v>
      </c>
      <c r="AX184">
        <v>42070595</v>
      </c>
      <c r="AY184">
        <v>1</v>
      </c>
      <c r="AZ184">
        <v>0</v>
      </c>
      <c r="BA184">
        <v>187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Y184*Source!I206</f>
        <v>16</v>
      </c>
      <c r="CY184">
        <f>AD184</f>
        <v>8.5299999999999994</v>
      </c>
      <c r="CZ184">
        <f>AH184</f>
        <v>8.5299999999999994</v>
      </c>
      <c r="DA184">
        <f>AL184</f>
        <v>1</v>
      </c>
      <c r="DB184">
        <f t="shared" si="31"/>
        <v>34.119999999999997</v>
      </c>
      <c r="DC184">
        <f t="shared" si="32"/>
        <v>0</v>
      </c>
    </row>
    <row r="185" spans="1:107" x14ac:dyDescent="0.2">
      <c r="A185">
        <f>ROW(Source!A206)</f>
        <v>206</v>
      </c>
      <c r="B185">
        <v>42069989</v>
      </c>
      <c r="C185">
        <v>42070584</v>
      </c>
      <c r="D185">
        <v>29110546</v>
      </c>
      <c r="E185">
        <v>1</v>
      </c>
      <c r="F185">
        <v>1</v>
      </c>
      <c r="G185">
        <v>1</v>
      </c>
      <c r="H185">
        <v>3</v>
      </c>
      <c r="I185" t="s">
        <v>330</v>
      </c>
      <c r="J185" t="s">
        <v>331</v>
      </c>
      <c r="K185" t="s">
        <v>332</v>
      </c>
      <c r="L185">
        <v>1346</v>
      </c>
      <c r="N185">
        <v>1009</v>
      </c>
      <c r="O185" t="s">
        <v>310</v>
      </c>
      <c r="P185" t="s">
        <v>310</v>
      </c>
      <c r="Q185">
        <v>1</v>
      </c>
      <c r="W185">
        <v>0</v>
      </c>
      <c r="X185">
        <v>2102179917</v>
      </c>
      <c r="Y185">
        <v>0.01</v>
      </c>
      <c r="AA185">
        <v>107.6</v>
      </c>
      <c r="AB185">
        <v>0</v>
      </c>
      <c r="AC185">
        <v>0</v>
      </c>
      <c r="AD185">
        <v>0</v>
      </c>
      <c r="AE185">
        <v>35.630000000000003</v>
      </c>
      <c r="AF185">
        <v>0</v>
      </c>
      <c r="AG185">
        <v>0</v>
      </c>
      <c r="AH185">
        <v>0</v>
      </c>
      <c r="AI185">
        <v>3.02</v>
      </c>
      <c r="AJ185">
        <v>1</v>
      </c>
      <c r="AK185">
        <v>1</v>
      </c>
      <c r="AL185">
        <v>1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3</v>
      </c>
      <c r="AT185">
        <v>0.01</v>
      </c>
      <c r="AU185" t="s">
        <v>3</v>
      </c>
      <c r="AV185">
        <v>0</v>
      </c>
      <c r="AW185">
        <v>2</v>
      </c>
      <c r="AX185">
        <v>42070596</v>
      </c>
      <c r="AY185">
        <v>1</v>
      </c>
      <c r="AZ185">
        <v>0</v>
      </c>
      <c r="BA185">
        <v>188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Y185*Source!I206</f>
        <v>0.04</v>
      </c>
      <c r="CY185">
        <f t="shared" ref="CY185:CY192" si="42">AA185</f>
        <v>107.6</v>
      </c>
      <c r="CZ185">
        <f t="shared" ref="CZ185:CZ192" si="43">AE185</f>
        <v>35.630000000000003</v>
      </c>
      <c r="DA185">
        <f t="shared" ref="DA185:DA192" si="44">AI185</f>
        <v>3.02</v>
      </c>
      <c r="DB185">
        <f t="shared" si="31"/>
        <v>0.36</v>
      </c>
      <c r="DC185">
        <f t="shared" si="32"/>
        <v>0</v>
      </c>
    </row>
    <row r="186" spans="1:107" x14ac:dyDescent="0.2">
      <c r="A186">
        <f>ROW(Source!A206)</f>
        <v>206</v>
      </c>
      <c r="B186">
        <v>42069989</v>
      </c>
      <c r="C186">
        <v>42070584</v>
      </c>
      <c r="D186">
        <v>29107959</v>
      </c>
      <c r="E186">
        <v>1</v>
      </c>
      <c r="F186">
        <v>1</v>
      </c>
      <c r="G186">
        <v>1</v>
      </c>
      <c r="H186">
        <v>3</v>
      </c>
      <c r="I186" t="s">
        <v>333</v>
      </c>
      <c r="J186" t="s">
        <v>334</v>
      </c>
      <c r="K186" t="s">
        <v>335</v>
      </c>
      <c r="L186">
        <v>1346</v>
      </c>
      <c r="N186">
        <v>1009</v>
      </c>
      <c r="O186" t="s">
        <v>310</v>
      </c>
      <c r="P186" t="s">
        <v>310</v>
      </c>
      <c r="Q186">
        <v>1</v>
      </c>
      <c r="W186">
        <v>0</v>
      </c>
      <c r="X186">
        <v>-1808187047</v>
      </c>
      <c r="Y186">
        <v>0.01</v>
      </c>
      <c r="AA186">
        <v>285.22000000000003</v>
      </c>
      <c r="AB186">
        <v>0</v>
      </c>
      <c r="AC186">
        <v>0</v>
      </c>
      <c r="AD186">
        <v>0</v>
      </c>
      <c r="AE186">
        <v>155.01</v>
      </c>
      <c r="AF186">
        <v>0</v>
      </c>
      <c r="AG186">
        <v>0</v>
      </c>
      <c r="AH186">
        <v>0</v>
      </c>
      <c r="AI186">
        <v>1.84</v>
      </c>
      <c r="AJ186">
        <v>1</v>
      </c>
      <c r="AK186">
        <v>1</v>
      </c>
      <c r="AL186">
        <v>1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3</v>
      </c>
      <c r="AT186">
        <v>0.01</v>
      </c>
      <c r="AU186" t="s">
        <v>3</v>
      </c>
      <c r="AV186">
        <v>0</v>
      </c>
      <c r="AW186">
        <v>2</v>
      </c>
      <c r="AX186">
        <v>42070597</v>
      </c>
      <c r="AY186">
        <v>1</v>
      </c>
      <c r="AZ186">
        <v>0</v>
      </c>
      <c r="BA186">
        <v>189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Y186*Source!I206</f>
        <v>0.04</v>
      </c>
      <c r="CY186">
        <f t="shared" si="42"/>
        <v>285.22000000000003</v>
      </c>
      <c r="CZ186">
        <f t="shared" si="43"/>
        <v>155.01</v>
      </c>
      <c r="DA186">
        <f t="shared" si="44"/>
        <v>1.84</v>
      </c>
      <c r="DB186">
        <f t="shared" si="31"/>
        <v>1.55</v>
      </c>
      <c r="DC186">
        <f t="shared" si="32"/>
        <v>0</v>
      </c>
    </row>
    <row r="187" spans="1:107" x14ac:dyDescent="0.2">
      <c r="A187">
        <f>ROW(Source!A206)</f>
        <v>206</v>
      </c>
      <c r="B187">
        <v>42069989</v>
      </c>
      <c r="C187">
        <v>42070584</v>
      </c>
      <c r="D187">
        <v>29110831</v>
      </c>
      <c r="E187">
        <v>1</v>
      </c>
      <c r="F187">
        <v>1</v>
      </c>
      <c r="G187">
        <v>1</v>
      </c>
      <c r="H187">
        <v>3</v>
      </c>
      <c r="I187" t="s">
        <v>336</v>
      </c>
      <c r="J187" t="s">
        <v>337</v>
      </c>
      <c r="K187" t="s">
        <v>338</v>
      </c>
      <c r="L187">
        <v>1346</v>
      </c>
      <c r="N187">
        <v>1009</v>
      </c>
      <c r="O187" t="s">
        <v>310</v>
      </c>
      <c r="P187" t="s">
        <v>310</v>
      </c>
      <c r="Q187">
        <v>1</v>
      </c>
      <c r="W187">
        <v>0</v>
      </c>
      <c r="X187">
        <v>986031574</v>
      </c>
      <c r="Y187">
        <v>5.0000000000000001E-3</v>
      </c>
      <c r="AA187">
        <v>160.66999999999999</v>
      </c>
      <c r="AB187">
        <v>0</v>
      </c>
      <c r="AC187">
        <v>0</v>
      </c>
      <c r="AD187">
        <v>0</v>
      </c>
      <c r="AE187">
        <v>91.29</v>
      </c>
      <c r="AF187">
        <v>0</v>
      </c>
      <c r="AG187">
        <v>0</v>
      </c>
      <c r="AH187">
        <v>0</v>
      </c>
      <c r="AI187">
        <v>1.76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3</v>
      </c>
      <c r="AT187">
        <v>5.0000000000000001E-3</v>
      </c>
      <c r="AU187" t="s">
        <v>3</v>
      </c>
      <c r="AV187">
        <v>0</v>
      </c>
      <c r="AW187">
        <v>2</v>
      </c>
      <c r="AX187">
        <v>42070598</v>
      </c>
      <c r="AY187">
        <v>1</v>
      </c>
      <c r="AZ187">
        <v>0</v>
      </c>
      <c r="BA187">
        <v>190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Y187*Source!I206</f>
        <v>0.02</v>
      </c>
      <c r="CY187">
        <f t="shared" si="42"/>
        <v>160.66999999999999</v>
      </c>
      <c r="CZ187">
        <f t="shared" si="43"/>
        <v>91.29</v>
      </c>
      <c r="DA187">
        <f t="shared" si="44"/>
        <v>1.76</v>
      </c>
      <c r="DB187">
        <f t="shared" ref="DB187:DB218" si="45">ROUND(ROUND(AT187*CZ187,2),6)</f>
        <v>0.46</v>
      </c>
      <c r="DC187">
        <f t="shared" ref="DC187:DC218" si="46">ROUND(ROUND(AT187*AG187,2),6)</f>
        <v>0</v>
      </c>
    </row>
    <row r="188" spans="1:107" x14ac:dyDescent="0.2">
      <c r="A188">
        <f>ROW(Source!A206)</f>
        <v>206</v>
      </c>
      <c r="B188">
        <v>42069989</v>
      </c>
      <c r="C188">
        <v>42070584</v>
      </c>
      <c r="D188">
        <v>29121773</v>
      </c>
      <c r="E188">
        <v>1</v>
      </c>
      <c r="F188">
        <v>1</v>
      </c>
      <c r="G188">
        <v>1</v>
      </c>
      <c r="H188">
        <v>3</v>
      </c>
      <c r="I188" t="s">
        <v>339</v>
      </c>
      <c r="J188" t="s">
        <v>340</v>
      </c>
      <c r="K188" t="s">
        <v>341</v>
      </c>
      <c r="L188">
        <v>1355</v>
      </c>
      <c r="N188">
        <v>1010</v>
      </c>
      <c r="O188" t="s">
        <v>46</v>
      </c>
      <c r="P188" t="s">
        <v>46</v>
      </c>
      <c r="Q188">
        <v>100</v>
      </c>
      <c r="W188">
        <v>0</v>
      </c>
      <c r="X188">
        <v>2109979633</v>
      </c>
      <c r="Y188">
        <v>0.06</v>
      </c>
      <c r="AA188">
        <v>90.55</v>
      </c>
      <c r="AB188">
        <v>0</v>
      </c>
      <c r="AC188">
        <v>0</v>
      </c>
      <c r="AD188">
        <v>0</v>
      </c>
      <c r="AE188">
        <v>32.11</v>
      </c>
      <c r="AF188">
        <v>0</v>
      </c>
      <c r="AG188">
        <v>0</v>
      </c>
      <c r="AH188">
        <v>0</v>
      </c>
      <c r="AI188">
        <v>2.82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3</v>
      </c>
      <c r="AT188">
        <v>0.06</v>
      </c>
      <c r="AU188" t="s">
        <v>3</v>
      </c>
      <c r="AV188">
        <v>0</v>
      </c>
      <c r="AW188">
        <v>2</v>
      </c>
      <c r="AX188">
        <v>42070599</v>
      </c>
      <c r="AY188">
        <v>1</v>
      </c>
      <c r="AZ188">
        <v>0</v>
      </c>
      <c r="BA188">
        <v>191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Y188*Source!I206</f>
        <v>0.24</v>
      </c>
      <c r="CY188">
        <f t="shared" si="42"/>
        <v>90.55</v>
      </c>
      <c r="CZ188">
        <f t="shared" si="43"/>
        <v>32.11</v>
      </c>
      <c r="DA188">
        <f t="shared" si="44"/>
        <v>2.82</v>
      </c>
      <c r="DB188">
        <f t="shared" si="45"/>
        <v>1.93</v>
      </c>
      <c r="DC188">
        <f t="shared" si="46"/>
        <v>0</v>
      </c>
    </row>
    <row r="189" spans="1:107" x14ac:dyDescent="0.2">
      <c r="A189">
        <f>ROW(Source!A206)</f>
        <v>206</v>
      </c>
      <c r="B189">
        <v>42069989</v>
      </c>
      <c r="C189">
        <v>42070584</v>
      </c>
      <c r="D189">
        <v>29150051</v>
      </c>
      <c r="E189">
        <v>1</v>
      </c>
      <c r="F189">
        <v>1</v>
      </c>
      <c r="G189">
        <v>1</v>
      </c>
      <c r="H189">
        <v>3</v>
      </c>
      <c r="I189" t="s">
        <v>342</v>
      </c>
      <c r="J189" t="s">
        <v>343</v>
      </c>
      <c r="K189" t="s">
        <v>344</v>
      </c>
      <c r="L189">
        <v>1383</v>
      </c>
      <c r="N189">
        <v>1013</v>
      </c>
      <c r="O189" t="s">
        <v>345</v>
      </c>
      <c r="P189" t="s">
        <v>345</v>
      </c>
      <c r="Q189">
        <v>1</v>
      </c>
      <c r="W189">
        <v>0</v>
      </c>
      <c r="X189">
        <v>1262479325</v>
      </c>
      <c r="Y189">
        <v>0.06</v>
      </c>
      <c r="AA189">
        <v>4.4800000000000004</v>
      </c>
      <c r="AB189">
        <v>0</v>
      </c>
      <c r="AC189">
        <v>0</v>
      </c>
      <c r="AD189">
        <v>0</v>
      </c>
      <c r="AE189">
        <v>0.39</v>
      </c>
      <c r="AF189">
        <v>0</v>
      </c>
      <c r="AG189">
        <v>0</v>
      </c>
      <c r="AH189">
        <v>0</v>
      </c>
      <c r="AI189">
        <v>11.49</v>
      </c>
      <c r="AJ189">
        <v>1</v>
      </c>
      <c r="AK189">
        <v>1</v>
      </c>
      <c r="AL189">
        <v>1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3</v>
      </c>
      <c r="AT189">
        <v>0.06</v>
      </c>
      <c r="AU189" t="s">
        <v>3</v>
      </c>
      <c r="AV189">
        <v>0</v>
      </c>
      <c r="AW189">
        <v>2</v>
      </c>
      <c r="AX189">
        <v>42070600</v>
      </c>
      <c r="AY189">
        <v>1</v>
      </c>
      <c r="AZ189">
        <v>0</v>
      </c>
      <c r="BA189">
        <v>192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Y189*Source!I206</f>
        <v>0.24</v>
      </c>
      <c r="CY189">
        <f t="shared" si="42"/>
        <v>4.4800000000000004</v>
      </c>
      <c r="CZ189">
        <f t="shared" si="43"/>
        <v>0.39</v>
      </c>
      <c r="DA189">
        <f t="shared" si="44"/>
        <v>11.49</v>
      </c>
      <c r="DB189">
        <f t="shared" si="45"/>
        <v>0.02</v>
      </c>
      <c r="DC189">
        <f t="shared" si="46"/>
        <v>0</v>
      </c>
    </row>
    <row r="190" spans="1:107" x14ac:dyDescent="0.2">
      <c r="A190">
        <f>ROW(Source!A206)</f>
        <v>206</v>
      </c>
      <c r="B190">
        <v>42069989</v>
      </c>
      <c r="C190">
        <v>42070584</v>
      </c>
      <c r="D190">
        <v>29158010</v>
      </c>
      <c r="E190">
        <v>1</v>
      </c>
      <c r="F190">
        <v>1</v>
      </c>
      <c r="G190">
        <v>1</v>
      </c>
      <c r="H190">
        <v>3</v>
      </c>
      <c r="I190" t="s">
        <v>346</v>
      </c>
      <c r="J190" t="s">
        <v>347</v>
      </c>
      <c r="K190" t="s">
        <v>348</v>
      </c>
      <c r="L190">
        <v>1346</v>
      </c>
      <c r="N190">
        <v>1009</v>
      </c>
      <c r="O190" t="s">
        <v>310</v>
      </c>
      <c r="P190" t="s">
        <v>310</v>
      </c>
      <c r="Q190">
        <v>1</v>
      </c>
      <c r="W190">
        <v>0</v>
      </c>
      <c r="X190">
        <v>-191194106</v>
      </c>
      <c r="Y190">
        <v>0.01</v>
      </c>
      <c r="AA190">
        <v>605.24</v>
      </c>
      <c r="AB190">
        <v>0</v>
      </c>
      <c r="AC190">
        <v>0</v>
      </c>
      <c r="AD190">
        <v>0</v>
      </c>
      <c r="AE190">
        <v>65.930000000000007</v>
      </c>
      <c r="AF190">
        <v>0</v>
      </c>
      <c r="AG190">
        <v>0</v>
      </c>
      <c r="AH190">
        <v>0</v>
      </c>
      <c r="AI190">
        <v>9.18</v>
      </c>
      <c r="AJ190">
        <v>1</v>
      </c>
      <c r="AK190">
        <v>1</v>
      </c>
      <c r="AL190">
        <v>1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3</v>
      </c>
      <c r="AT190">
        <v>0.01</v>
      </c>
      <c r="AU190" t="s">
        <v>3</v>
      </c>
      <c r="AV190">
        <v>0</v>
      </c>
      <c r="AW190">
        <v>2</v>
      </c>
      <c r="AX190">
        <v>42070601</v>
      </c>
      <c r="AY190">
        <v>1</v>
      </c>
      <c r="AZ190">
        <v>0</v>
      </c>
      <c r="BA190">
        <v>193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Y190*Source!I206</f>
        <v>0.04</v>
      </c>
      <c r="CY190">
        <f t="shared" si="42"/>
        <v>605.24</v>
      </c>
      <c r="CZ190">
        <f t="shared" si="43"/>
        <v>65.930000000000007</v>
      </c>
      <c r="DA190">
        <f t="shared" si="44"/>
        <v>9.18</v>
      </c>
      <c r="DB190">
        <f t="shared" si="45"/>
        <v>0.66</v>
      </c>
      <c r="DC190">
        <f t="shared" si="46"/>
        <v>0</v>
      </c>
    </row>
    <row r="191" spans="1:107" x14ac:dyDescent="0.2">
      <c r="A191">
        <f>ROW(Source!A206)</f>
        <v>206</v>
      </c>
      <c r="B191">
        <v>42069989</v>
      </c>
      <c r="C191">
        <v>42070584</v>
      </c>
      <c r="D191">
        <v>29171488</v>
      </c>
      <c r="E191">
        <v>1</v>
      </c>
      <c r="F191">
        <v>1</v>
      </c>
      <c r="G191">
        <v>1</v>
      </c>
      <c r="H191">
        <v>3</v>
      </c>
      <c r="I191" t="s">
        <v>349</v>
      </c>
      <c r="J191" t="s">
        <v>350</v>
      </c>
      <c r="K191" t="s">
        <v>351</v>
      </c>
      <c r="L191">
        <v>1346</v>
      </c>
      <c r="N191">
        <v>1009</v>
      </c>
      <c r="O191" t="s">
        <v>310</v>
      </c>
      <c r="P191" t="s">
        <v>310</v>
      </c>
      <c r="Q191">
        <v>1</v>
      </c>
      <c r="W191">
        <v>0</v>
      </c>
      <c r="X191">
        <v>-1165154911</v>
      </c>
      <c r="Y191">
        <v>0.05</v>
      </c>
      <c r="AA191">
        <v>87.05</v>
      </c>
      <c r="AB191">
        <v>0</v>
      </c>
      <c r="AC191">
        <v>0</v>
      </c>
      <c r="AD191">
        <v>0</v>
      </c>
      <c r="AE191">
        <v>47.57</v>
      </c>
      <c r="AF191">
        <v>0</v>
      </c>
      <c r="AG191">
        <v>0</v>
      </c>
      <c r="AH191">
        <v>0</v>
      </c>
      <c r="AI191">
        <v>1.83</v>
      </c>
      <c r="AJ191">
        <v>1</v>
      </c>
      <c r="AK191">
        <v>1</v>
      </c>
      <c r="AL191">
        <v>1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3</v>
      </c>
      <c r="AT191">
        <v>0.05</v>
      </c>
      <c r="AU191" t="s">
        <v>3</v>
      </c>
      <c r="AV191">
        <v>0</v>
      </c>
      <c r="AW191">
        <v>2</v>
      </c>
      <c r="AX191">
        <v>42070602</v>
      </c>
      <c r="AY191">
        <v>1</v>
      </c>
      <c r="AZ191">
        <v>0</v>
      </c>
      <c r="BA191">
        <v>194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Y191*Source!I206</f>
        <v>0.2</v>
      </c>
      <c r="CY191">
        <f t="shared" si="42"/>
        <v>87.05</v>
      </c>
      <c r="CZ191">
        <f t="shared" si="43"/>
        <v>47.57</v>
      </c>
      <c r="DA191">
        <f t="shared" si="44"/>
        <v>1.83</v>
      </c>
      <c r="DB191">
        <f t="shared" si="45"/>
        <v>2.38</v>
      </c>
      <c r="DC191">
        <f t="shared" si="46"/>
        <v>0</v>
      </c>
    </row>
    <row r="192" spans="1:107" x14ac:dyDescent="0.2">
      <c r="A192">
        <f>ROW(Source!A206)</f>
        <v>206</v>
      </c>
      <c r="B192">
        <v>42069989</v>
      </c>
      <c r="C192">
        <v>42070584</v>
      </c>
      <c r="D192">
        <v>29171808</v>
      </c>
      <c r="E192">
        <v>1</v>
      </c>
      <c r="F192">
        <v>1</v>
      </c>
      <c r="G192">
        <v>1</v>
      </c>
      <c r="H192">
        <v>3</v>
      </c>
      <c r="I192" t="s">
        <v>324</v>
      </c>
      <c r="J192" t="s">
        <v>325</v>
      </c>
      <c r="K192" t="s">
        <v>326</v>
      </c>
      <c r="L192">
        <v>1374</v>
      </c>
      <c r="N192">
        <v>1013</v>
      </c>
      <c r="O192" t="s">
        <v>327</v>
      </c>
      <c r="P192" t="s">
        <v>327</v>
      </c>
      <c r="Q192">
        <v>1</v>
      </c>
      <c r="W192">
        <v>0</v>
      </c>
      <c r="X192">
        <v>-915781824</v>
      </c>
      <c r="Y192">
        <v>0.68</v>
      </c>
      <c r="AA192">
        <v>1</v>
      </c>
      <c r="AB192">
        <v>0</v>
      </c>
      <c r="AC192">
        <v>0</v>
      </c>
      <c r="AD192">
        <v>0</v>
      </c>
      <c r="AE192">
        <v>1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3</v>
      </c>
      <c r="AT192">
        <v>0.68</v>
      </c>
      <c r="AU192" t="s">
        <v>3</v>
      </c>
      <c r="AV192">
        <v>0</v>
      </c>
      <c r="AW192">
        <v>2</v>
      </c>
      <c r="AX192">
        <v>42070604</v>
      </c>
      <c r="AY192">
        <v>1</v>
      </c>
      <c r="AZ192">
        <v>0</v>
      </c>
      <c r="BA192">
        <v>196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Y192*Source!I206</f>
        <v>2.72</v>
      </c>
      <c r="CY192">
        <f t="shared" si="42"/>
        <v>1</v>
      </c>
      <c r="CZ192">
        <f t="shared" si="43"/>
        <v>1</v>
      </c>
      <c r="DA192">
        <f t="shared" si="44"/>
        <v>1</v>
      </c>
      <c r="DB192">
        <f t="shared" si="45"/>
        <v>0.68</v>
      </c>
      <c r="DC192">
        <f t="shared" si="46"/>
        <v>0</v>
      </c>
    </row>
    <row r="193" spans="1:107" x14ac:dyDescent="0.2">
      <c r="A193">
        <f>ROW(Source!A207)</f>
        <v>207</v>
      </c>
      <c r="B193">
        <v>42069975</v>
      </c>
      <c r="C193">
        <v>42070611</v>
      </c>
      <c r="D193">
        <v>29362762</v>
      </c>
      <c r="E193">
        <v>1</v>
      </c>
      <c r="F193">
        <v>1</v>
      </c>
      <c r="G193">
        <v>1</v>
      </c>
      <c r="H193">
        <v>1</v>
      </c>
      <c r="I193" t="s">
        <v>295</v>
      </c>
      <c r="J193" t="s">
        <v>3</v>
      </c>
      <c r="K193" t="s">
        <v>296</v>
      </c>
      <c r="L193">
        <v>1369</v>
      </c>
      <c r="N193">
        <v>1013</v>
      </c>
      <c r="O193" t="s">
        <v>297</v>
      </c>
      <c r="P193" t="s">
        <v>297</v>
      </c>
      <c r="Q193">
        <v>1</v>
      </c>
      <c r="W193">
        <v>0</v>
      </c>
      <c r="X193">
        <v>604758886</v>
      </c>
      <c r="Y193">
        <v>9.92</v>
      </c>
      <c r="AA193">
        <v>0</v>
      </c>
      <c r="AB193">
        <v>0</v>
      </c>
      <c r="AC193">
        <v>0</v>
      </c>
      <c r="AD193">
        <v>9.6199999999999992</v>
      </c>
      <c r="AE193">
        <v>0</v>
      </c>
      <c r="AF193">
        <v>0</v>
      </c>
      <c r="AG193">
        <v>0</v>
      </c>
      <c r="AH193">
        <v>9.6199999999999992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3</v>
      </c>
      <c r="AT193">
        <v>9.92</v>
      </c>
      <c r="AU193" t="s">
        <v>3</v>
      </c>
      <c r="AV193">
        <v>1</v>
      </c>
      <c r="AW193">
        <v>2</v>
      </c>
      <c r="AX193">
        <v>42070622</v>
      </c>
      <c r="AY193">
        <v>1</v>
      </c>
      <c r="AZ193">
        <v>0</v>
      </c>
      <c r="BA193">
        <v>197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Y193*Source!I207</f>
        <v>14.879999999999999</v>
      </c>
      <c r="CY193">
        <f>AD193</f>
        <v>9.6199999999999992</v>
      </c>
      <c r="CZ193">
        <f>AH193</f>
        <v>9.6199999999999992</v>
      </c>
      <c r="DA193">
        <f>AL193</f>
        <v>1</v>
      </c>
      <c r="DB193">
        <f t="shared" si="45"/>
        <v>95.43</v>
      </c>
      <c r="DC193">
        <f t="shared" si="46"/>
        <v>0</v>
      </c>
    </row>
    <row r="194" spans="1:107" x14ac:dyDescent="0.2">
      <c r="A194">
        <f>ROW(Source!A207)</f>
        <v>207</v>
      </c>
      <c r="B194">
        <v>42069975</v>
      </c>
      <c r="C194">
        <v>42070611</v>
      </c>
      <c r="D194">
        <v>121548</v>
      </c>
      <c r="E194">
        <v>1</v>
      </c>
      <c r="F194">
        <v>1</v>
      </c>
      <c r="G194">
        <v>1</v>
      </c>
      <c r="H194">
        <v>1</v>
      </c>
      <c r="I194" t="s">
        <v>224</v>
      </c>
      <c r="J194" t="s">
        <v>3</v>
      </c>
      <c r="K194" t="s">
        <v>298</v>
      </c>
      <c r="L194">
        <v>608254</v>
      </c>
      <c r="N194">
        <v>1013</v>
      </c>
      <c r="O194" t="s">
        <v>299</v>
      </c>
      <c r="P194" t="s">
        <v>299</v>
      </c>
      <c r="Q194">
        <v>1</v>
      </c>
      <c r="W194">
        <v>0</v>
      </c>
      <c r="X194">
        <v>-185737400</v>
      </c>
      <c r="Y194">
        <v>0.2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3</v>
      </c>
      <c r="AT194">
        <v>0.2</v>
      </c>
      <c r="AU194" t="s">
        <v>3</v>
      </c>
      <c r="AV194">
        <v>2</v>
      </c>
      <c r="AW194">
        <v>2</v>
      </c>
      <c r="AX194">
        <v>42070623</v>
      </c>
      <c r="AY194">
        <v>1</v>
      </c>
      <c r="AZ194">
        <v>0</v>
      </c>
      <c r="BA194">
        <v>198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Y194*Source!I207</f>
        <v>0.30000000000000004</v>
      </c>
      <c r="CY194">
        <f>AD194</f>
        <v>0</v>
      </c>
      <c r="CZ194">
        <f>AH194</f>
        <v>0</v>
      </c>
      <c r="DA194">
        <f>AL194</f>
        <v>1</v>
      </c>
      <c r="DB194">
        <f t="shared" si="45"/>
        <v>0</v>
      </c>
      <c r="DC194">
        <f t="shared" si="46"/>
        <v>0</v>
      </c>
    </row>
    <row r="195" spans="1:107" x14ac:dyDescent="0.2">
      <c r="A195">
        <f>ROW(Source!A207)</f>
        <v>207</v>
      </c>
      <c r="B195">
        <v>42069975</v>
      </c>
      <c r="C195">
        <v>42070611</v>
      </c>
      <c r="D195">
        <v>29172362</v>
      </c>
      <c r="E195">
        <v>1</v>
      </c>
      <c r="F195">
        <v>1</v>
      </c>
      <c r="G195">
        <v>1</v>
      </c>
      <c r="H195">
        <v>2</v>
      </c>
      <c r="I195" t="s">
        <v>300</v>
      </c>
      <c r="J195" t="s">
        <v>301</v>
      </c>
      <c r="K195" t="s">
        <v>302</v>
      </c>
      <c r="L195">
        <v>1368</v>
      </c>
      <c r="N195">
        <v>1011</v>
      </c>
      <c r="O195" t="s">
        <v>303</v>
      </c>
      <c r="P195" t="s">
        <v>303</v>
      </c>
      <c r="Q195">
        <v>1</v>
      </c>
      <c r="W195">
        <v>0</v>
      </c>
      <c r="X195">
        <v>783836208</v>
      </c>
      <c r="Y195">
        <v>0.2</v>
      </c>
      <c r="AA195">
        <v>0</v>
      </c>
      <c r="AB195">
        <v>134.65</v>
      </c>
      <c r="AC195">
        <v>13.5</v>
      </c>
      <c r="AD195">
        <v>0</v>
      </c>
      <c r="AE195">
        <v>0</v>
      </c>
      <c r="AF195">
        <v>134.65</v>
      </c>
      <c r="AG195">
        <v>13.5</v>
      </c>
      <c r="AH195">
        <v>0</v>
      </c>
      <c r="AI195">
        <v>1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3</v>
      </c>
      <c r="AT195">
        <v>0.2</v>
      </c>
      <c r="AU195" t="s">
        <v>3</v>
      </c>
      <c r="AV195">
        <v>0</v>
      </c>
      <c r="AW195">
        <v>2</v>
      </c>
      <c r="AX195">
        <v>42070624</v>
      </c>
      <c r="AY195">
        <v>1</v>
      </c>
      <c r="AZ195">
        <v>0</v>
      </c>
      <c r="BA195">
        <v>199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Y195*Source!I207</f>
        <v>0.30000000000000004</v>
      </c>
      <c r="CY195">
        <f>AB195</f>
        <v>134.65</v>
      </c>
      <c r="CZ195">
        <f>AF195</f>
        <v>134.65</v>
      </c>
      <c r="DA195">
        <f>AJ195</f>
        <v>1</v>
      </c>
      <c r="DB195">
        <f t="shared" si="45"/>
        <v>26.93</v>
      </c>
      <c r="DC195">
        <f t="shared" si="46"/>
        <v>2.7</v>
      </c>
    </row>
    <row r="196" spans="1:107" x14ac:dyDescent="0.2">
      <c r="A196">
        <f>ROW(Source!A207)</f>
        <v>207</v>
      </c>
      <c r="B196">
        <v>42069975</v>
      </c>
      <c r="C196">
        <v>42070611</v>
      </c>
      <c r="D196">
        <v>29172498</v>
      </c>
      <c r="E196">
        <v>1</v>
      </c>
      <c r="F196">
        <v>1</v>
      </c>
      <c r="G196">
        <v>1</v>
      </c>
      <c r="H196">
        <v>2</v>
      </c>
      <c r="I196" t="s">
        <v>398</v>
      </c>
      <c r="J196" t="s">
        <v>399</v>
      </c>
      <c r="K196" t="s">
        <v>400</v>
      </c>
      <c r="L196">
        <v>1368</v>
      </c>
      <c r="N196">
        <v>1011</v>
      </c>
      <c r="O196" t="s">
        <v>303</v>
      </c>
      <c r="P196" t="s">
        <v>303</v>
      </c>
      <c r="Q196">
        <v>1</v>
      </c>
      <c r="W196">
        <v>0</v>
      </c>
      <c r="X196">
        <v>-426164714</v>
      </c>
      <c r="Y196">
        <v>2.4</v>
      </c>
      <c r="AA196">
        <v>0</v>
      </c>
      <c r="AB196">
        <v>2.37</v>
      </c>
      <c r="AC196">
        <v>0</v>
      </c>
      <c r="AD196">
        <v>0</v>
      </c>
      <c r="AE196">
        <v>0</v>
      </c>
      <c r="AF196">
        <v>2.37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3</v>
      </c>
      <c r="AT196">
        <v>2.4</v>
      </c>
      <c r="AU196" t="s">
        <v>3</v>
      </c>
      <c r="AV196">
        <v>0</v>
      </c>
      <c r="AW196">
        <v>2</v>
      </c>
      <c r="AX196">
        <v>42070625</v>
      </c>
      <c r="AY196">
        <v>1</v>
      </c>
      <c r="AZ196">
        <v>0</v>
      </c>
      <c r="BA196">
        <v>200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Y196*Source!I207</f>
        <v>3.5999999999999996</v>
      </c>
      <c r="CY196">
        <f>AB196</f>
        <v>2.37</v>
      </c>
      <c r="CZ196">
        <f>AF196</f>
        <v>2.37</v>
      </c>
      <c r="DA196">
        <f>AJ196</f>
        <v>1</v>
      </c>
      <c r="DB196">
        <f t="shared" si="45"/>
        <v>5.69</v>
      </c>
      <c r="DC196">
        <f t="shared" si="46"/>
        <v>0</v>
      </c>
    </row>
    <row r="197" spans="1:107" x14ac:dyDescent="0.2">
      <c r="A197">
        <f>ROW(Source!A207)</f>
        <v>207</v>
      </c>
      <c r="B197">
        <v>42069975</v>
      </c>
      <c r="C197">
        <v>42070611</v>
      </c>
      <c r="D197">
        <v>29172514</v>
      </c>
      <c r="E197">
        <v>1</v>
      </c>
      <c r="F197">
        <v>1</v>
      </c>
      <c r="G197">
        <v>1</v>
      </c>
      <c r="H197">
        <v>2</v>
      </c>
      <c r="I197" t="s">
        <v>401</v>
      </c>
      <c r="J197" t="s">
        <v>402</v>
      </c>
      <c r="K197" t="s">
        <v>403</v>
      </c>
      <c r="L197">
        <v>1368</v>
      </c>
      <c r="N197">
        <v>1011</v>
      </c>
      <c r="O197" t="s">
        <v>303</v>
      </c>
      <c r="P197" t="s">
        <v>303</v>
      </c>
      <c r="Q197">
        <v>1</v>
      </c>
      <c r="W197">
        <v>0</v>
      </c>
      <c r="X197">
        <v>1983991698</v>
      </c>
      <c r="Y197">
        <v>2.4</v>
      </c>
      <c r="AA197">
        <v>0</v>
      </c>
      <c r="AB197">
        <v>3.6</v>
      </c>
      <c r="AC197">
        <v>0</v>
      </c>
      <c r="AD197">
        <v>0</v>
      </c>
      <c r="AE197">
        <v>0</v>
      </c>
      <c r="AF197">
        <v>3.6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1</v>
      </c>
      <c r="AP197">
        <v>0</v>
      </c>
      <c r="AQ197">
        <v>0</v>
      </c>
      <c r="AR197">
        <v>0</v>
      </c>
      <c r="AS197" t="s">
        <v>3</v>
      </c>
      <c r="AT197">
        <v>2.4</v>
      </c>
      <c r="AU197" t="s">
        <v>3</v>
      </c>
      <c r="AV197">
        <v>0</v>
      </c>
      <c r="AW197">
        <v>2</v>
      </c>
      <c r="AX197">
        <v>42070626</v>
      </c>
      <c r="AY197">
        <v>1</v>
      </c>
      <c r="AZ197">
        <v>0</v>
      </c>
      <c r="BA197">
        <v>201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Y197*Source!I207</f>
        <v>3.5999999999999996</v>
      </c>
      <c r="CY197">
        <f>AB197</f>
        <v>3.6</v>
      </c>
      <c r="CZ197">
        <f>AF197</f>
        <v>3.6</v>
      </c>
      <c r="DA197">
        <f>AJ197</f>
        <v>1</v>
      </c>
      <c r="DB197">
        <f t="shared" si="45"/>
        <v>8.64</v>
      </c>
      <c r="DC197">
        <f t="shared" si="46"/>
        <v>0</v>
      </c>
    </row>
    <row r="198" spans="1:107" x14ac:dyDescent="0.2">
      <c r="A198">
        <f>ROW(Source!A207)</f>
        <v>207</v>
      </c>
      <c r="B198">
        <v>42069975</v>
      </c>
      <c r="C198">
        <v>42070611</v>
      </c>
      <c r="D198">
        <v>29174913</v>
      </c>
      <c r="E198">
        <v>1</v>
      </c>
      <c r="F198">
        <v>1</v>
      </c>
      <c r="G198">
        <v>1</v>
      </c>
      <c r="H198">
        <v>2</v>
      </c>
      <c r="I198" t="s">
        <v>304</v>
      </c>
      <c r="J198" t="s">
        <v>305</v>
      </c>
      <c r="K198" t="s">
        <v>306</v>
      </c>
      <c r="L198">
        <v>1368</v>
      </c>
      <c r="N198">
        <v>1011</v>
      </c>
      <c r="O198" t="s">
        <v>303</v>
      </c>
      <c r="P198" t="s">
        <v>303</v>
      </c>
      <c r="Q198">
        <v>1</v>
      </c>
      <c r="W198">
        <v>0</v>
      </c>
      <c r="X198">
        <v>1230759911</v>
      </c>
      <c r="Y198">
        <v>0.2</v>
      </c>
      <c r="AA198">
        <v>0</v>
      </c>
      <c r="AB198">
        <v>87.17</v>
      </c>
      <c r="AC198">
        <v>11.6</v>
      </c>
      <c r="AD198">
        <v>0</v>
      </c>
      <c r="AE198">
        <v>0</v>
      </c>
      <c r="AF198">
        <v>87.17</v>
      </c>
      <c r="AG198">
        <v>11.6</v>
      </c>
      <c r="AH198">
        <v>0</v>
      </c>
      <c r="AI198">
        <v>1</v>
      </c>
      <c r="AJ198">
        <v>1</v>
      </c>
      <c r="AK198">
        <v>1</v>
      </c>
      <c r="AL198">
        <v>1</v>
      </c>
      <c r="AN198">
        <v>0</v>
      </c>
      <c r="AO198">
        <v>1</v>
      </c>
      <c r="AP198">
        <v>0</v>
      </c>
      <c r="AQ198">
        <v>0</v>
      </c>
      <c r="AR198">
        <v>0</v>
      </c>
      <c r="AS198" t="s">
        <v>3</v>
      </c>
      <c r="AT198">
        <v>0.2</v>
      </c>
      <c r="AU198" t="s">
        <v>3</v>
      </c>
      <c r="AV198">
        <v>0</v>
      </c>
      <c r="AW198">
        <v>2</v>
      </c>
      <c r="AX198">
        <v>42070627</v>
      </c>
      <c r="AY198">
        <v>1</v>
      </c>
      <c r="AZ198">
        <v>0</v>
      </c>
      <c r="BA198">
        <v>202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Y198*Source!I207</f>
        <v>0.30000000000000004</v>
      </c>
      <c r="CY198">
        <f>AB198</f>
        <v>87.17</v>
      </c>
      <c r="CZ198">
        <f>AF198</f>
        <v>87.17</v>
      </c>
      <c r="DA198">
        <f>AJ198</f>
        <v>1</v>
      </c>
      <c r="DB198">
        <f t="shared" si="45"/>
        <v>17.43</v>
      </c>
      <c r="DC198">
        <f t="shared" si="46"/>
        <v>2.3199999999999998</v>
      </c>
    </row>
    <row r="199" spans="1:107" x14ac:dyDescent="0.2">
      <c r="A199">
        <f>ROW(Source!A207)</f>
        <v>207</v>
      </c>
      <c r="B199">
        <v>42069975</v>
      </c>
      <c r="C199">
        <v>42070611</v>
      </c>
      <c r="D199">
        <v>29110793</v>
      </c>
      <c r="E199">
        <v>1</v>
      </c>
      <c r="F199">
        <v>1</v>
      </c>
      <c r="G199">
        <v>1</v>
      </c>
      <c r="H199">
        <v>3</v>
      </c>
      <c r="I199" t="s">
        <v>311</v>
      </c>
      <c r="J199" t="s">
        <v>312</v>
      </c>
      <c r="K199" t="s">
        <v>313</v>
      </c>
      <c r="L199">
        <v>1308</v>
      </c>
      <c r="N199">
        <v>1003</v>
      </c>
      <c r="O199" t="s">
        <v>41</v>
      </c>
      <c r="P199" t="s">
        <v>41</v>
      </c>
      <c r="Q199">
        <v>100</v>
      </c>
      <c r="W199">
        <v>0</v>
      </c>
      <c r="X199">
        <v>611857035</v>
      </c>
      <c r="Y199">
        <v>9.5999999999999992E-3</v>
      </c>
      <c r="AA199">
        <v>120.36</v>
      </c>
      <c r="AB199">
        <v>0</v>
      </c>
      <c r="AC199">
        <v>0</v>
      </c>
      <c r="AD199">
        <v>0</v>
      </c>
      <c r="AE199">
        <v>120.36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N199">
        <v>0</v>
      </c>
      <c r="AO199">
        <v>1</v>
      </c>
      <c r="AP199">
        <v>0</v>
      </c>
      <c r="AQ199">
        <v>0</v>
      </c>
      <c r="AR199">
        <v>0</v>
      </c>
      <c r="AS199" t="s">
        <v>3</v>
      </c>
      <c r="AT199">
        <v>9.5999999999999992E-3</v>
      </c>
      <c r="AU199" t="s">
        <v>3</v>
      </c>
      <c r="AV199">
        <v>0</v>
      </c>
      <c r="AW199">
        <v>2</v>
      </c>
      <c r="AX199">
        <v>42070628</v>
      </c>
      <c r="AY199">
        <v>1</v>
      </c>
      <c r="AZ199">
        <v>0</v>
      </c>
      <c r="BA199">
        <v>203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Y199*Source!I207</f>
        <v>1.44E-2</v>
      </c>
      <c r="CY199">
        <f>AA199</f>
        <v>120.36</v>
      </c>
      <c r="CZ199">
        <f>AE199</f>
        <v>120.36</v>
      </c>
      <c r="DA199">
        <f>AI199</f>
        <v>1</v>
      </c>
      <c r="DB199">
        <f t="shared" si="45"/>
        <v>1.1599999999999999</v>
      </c>
      <c r="DC199">
        <f t="shared" si="46"/>
        <v>0</v>
      </c>
    </row>
    <row r="200" spans="1:107" x14ac:dyDescent="0.2">
      <c r="A200">
        <f>ROW(Source!A207)</f>
        <v>207</v>
      </c>
      <c r="B200">
        <v>42069975</v>
      </c>
      <c r="C200">
        <v>42070611</v>
      </c>
      <c r="D200">
        <v>29122430</v>
      </c>
      <c r="E200">
        <v>1</v>
      </c>
      <c r="F200">
        <v>1</v>
      </c>
      <c r="G200">
        <v>1</v>
      </c>
      <c r="H200">
        <v>3</v>
      </c>
      <c r="I200" t="s">
        <v>404</v>
      </c>
      <c r="J200" t="s">
        <v>405</v>
      </c>
      <c r="K200" t="s">
        <v>406</v>
      </c>
      <c r="L200">
        <v>1348</v>
      </c>
      <c r="N200">
        <v>1009</v>
      </c>
      <c r="O200" t="s">
        <v>357</v>
      </c>
      <c r="P200" t="s">
        <v>357</v>
      </c>
      <c r="Q200">
        <v>1000</v>
      </c>
      <c r="W200">
        <v>0</v>
      </c>
      <c r="X200">
        <v>-2033855571</v>
      </c>
      <c r="Y200">
        <v>6.0000000000000002E-5</v>
      </c>
      <c r="AA200">
        <v>9073.89</v>
      </c>
      <c r="AB200">
        <v>0</v>
      </c>
      <c r="AC200">
        <v>0</v>
      </c>
      <c r="AD200">
        <v>0</v>
      </c>
      <c r="AE200">
        <v>9073.89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N200">
        <v>0</v>
      </c>
      <c r="AO200">
        <v>1</v>
      </c>
      <c r="AP200">
        <v>0</v>
      </c>
      <c r="AQ200">
        <v>0</v>
      </c>
      <c r="AR200">
        <v>0</v>
      </c>
      <c r="AS200" t="s">
        <v>3</v>
      </c>
      <c r="AT200">
        <v>6.0000000000000002E-5</v>
      </c>
      <c r="AU200" t="s">
        <v>3</v>
      </c>
      <c r="AV200">
        <v>0</v>
      </c>
      <c r="AW200">
        <v>2</v>
      </c>
      <c r="AX200">
        <v>42070629</v>
      </c>
      <c r="AY200">
        <v>1</v>
      </c>
      <c r="AZ200">
        <v>0</v>
      </c>
      <c r="BA200">
        <v>204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Y200*Source!I207</f>
        <v>9.0000000000000006E-5</v>
      </c>
      <c r="CY200">
        <f>AA200</f>
        <v>9073.89</v>
      </c>
      <c r="CZ200">
        <f>AE200</f>
        <v>9073.89</v>
      </c>
      <c r="DA200">
        <f>AI200</f>
        <v>1</v>
      </c>
      <c r="DB200">
        <f t="shared" si="45"/>
        <v>0.54</v>
      </c>
      <c r="DC200">
        <f t="shared" si="46"/>
        <v>0</v>
      </c>
    </row>
    <row r="201" spans="1:107" x14ac:dyDescent="0.2">
      <c r="A201">
        <f>ROW(Source!A207)</f>
        <v>207</v>
      </c>
      <c r="B201">
        <v>42069975</v>
      </c>
      <c r="C201">
        <v>42070611</v>
      </c>
      <c r="D201">
        <v>29158011</v>
      </c>
      <c r="E201">
        <v>1</v>
      </c>
      <c r="F201">
        <v>1</v>
      </c>
      <c r="G201">
        <v>1</v>
      </c>
      <c r="H201">
        <v>3</v>
      </c>
      <c r="I201" t="s">
        <v>407</v>
      </c>
      <c r="J201" t="s">
        <v>408</v>
      </c>
      <c r="K201" t="s">
        <v>409</v>
      </c>
      <c r="L201">
        <v>1346</v>
      </c>
      <c r="N201">
        <v>1009</v>
      </c>
      <c r="O201" t="s">
        <v>310</v>
      </c>
      <c r="P201" t="s">
        <v>310</v>
      </c>
      <c r="Q201">
        <v>1</v>
      </c>
      <c r="W201">
        <v>0</v>
      </c>
      <c r="X201">
        <v>-993947972</v>
      </c>
      <c r="Y201">
        <v>0.5</v>
      </c>
      <c r="AA201">
        <v>68.27</v>
      </c>
      <c r="AB201">
        <v>0</v>
      </c>
      <c r="AC201">
        <v>0</v>
      </c>
      <c r="AD201">
        <v>0</v>
      </c>
      <c r="AE201">
        <v>68.27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N201">
        <v>0</v>
      </c>
      <c r="AO201">
        <v>1</v>
      </c>
      <c r="AP201">
        <v>0</v>
      </c>
      <c r="AQ201">
        <v>0</v>
      </c>
      <c r="AR201">
        <v>0</v>
      </c>
      <c r="AS201" t="s">
        <v>3</v>
      </c>
      <c r="AT201">
        <v>0.5</v>
      </c>
      <c r="AU201" t="s">
        <v>3</v>
      </c>
      <c r="AV201">
        <v>0</v>
      </c>
      <c r="AW201">
        <v>2</v>
      </c>
      <c r="AX201">
        <v>42070630</v>
      </c>
      <c r="AY201">
        <v>1</v>
      </c>
      <c r="AZ201">
        <v>0</v>
      </c>
      <c r="BA201">
        <v>205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Y201*Source!I207</f>
        <v>0.75</v>
      </c>
      <c r="CY201">
        <f>AA201</f>
        <v>68.27</v>
      </c>
      <c r="CZ201">
        <f>AE201</f>
        <v>68.27</v>
      </c>
      <c r="DA201">
        <f>AI201</f>
        <v>1</v>
      </c>
      <c r="DB201">
        <f t="shared" si="45"/>
        <v>34.14</v>
      </c>
      <c r="DC201">
        <f t="shared" si="46"/>
        <v>0</v>
      </c>
    </row>
    <row r="202" spans="1:107" x14ac:dyDescent="0.2">
      <c r="A202">
        <f>ROW(Source!A207)</f>
        <v>207</v>
      </c>
      <c r="B202">
        <v>42069975</v>
      </c>
      <c r="C202">
        <v>42070611</v>
      </c>
      <c r="D202">
        <v>29171808</v>
      </c>
      <c r="E202">
        <v>1</v>
      </c>
      <c r="F202">
        <v>1</v>
      </c>
      <c r="G202">
        <v>1</v>
      </c>
      <c r="H202">
        <v>3</v>
      </c>
      <c r="I202" t="s">
        <v>324</v>
      </c>
      <c r="J202" t="s">
        <v>325</v>
      </c>
      <c r="K202" t="s">
        <v>326</v>
      </c>
      <c r="L202">
        <v>1374</v>
      </c>
      <c r="N202">
        <v>1013</v>
      </c>
      <c r="O202" t="s">
        <v>327</v>
      </c>
      <c r="P202" t="s">
        <v>327</v>
      </c>
      <c r="Q202">
        <v>1</v>
      </c>
      <c r="W202">
        <v>0</v>
      </c>
      <c r="X202">
        <v>-915781824</v>
      </c>
      <c r="Y202">
        <v>1.91</v>
      </c>
      <c r="AA202">
        <v>1</v>
      </c>
      <c r="AB202">
        <v>0</v>
      </c>
      <c r="AC202">
        <v>0</v>
      </c>
      <c r="AD202">
        <v>0</v>
      </c>
      <c r="AE202">
        <v>1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N202">
        <v>0</v>
      </c>
      <c r="AO202">
        <v>1</v>
      </c>
      <c r="AP202">
        <v>0</v>
      </c>
      <c r="AQ202">
        <v>0</v>
      </c>
      <c r="AR202">
        <v>0</v>
      </c>
      <c r="AS202" t="s">
        <v>3</v>
      </c>
      <c r="AT202">
        <v>1.91</v>
      </c>
      <c r="AU202" t="s">
        <v>3</v>
      </c>
      <c r="AV202">
        <v>0</v>
      </c>
      <c r="AW202">
        <v>2</v>
      </c>
      <c r="AX202">
        <v>42070631</v>
      </c>
      <c r="AY202">
        <v>1</v>
      </c>
      <c r="AZ202">
        <v>0</v>
      </c>
      <c r="BA202">
        <v>206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Y202*Source!I207</f>
        <v>2.8649999999999998</v>
      </c>
      <c r="CY202">
        <f>AA202</f>
        <v>1</v>
      </c>
      <c r="CZ202">
        <f>AE202</f>
        <v>1</v>
      </c>
      <c r="DA202">
        <f>AI202</f>
        <v>1</v>
      </c>
      <c r="DB202">
        <f t="shared" si="45"/>
        <v>1.91</v>
      </c>
      <c r="DC202">
        <f t="shared" si="46"/>
        <v>0</v>
      </c>
    </row>
    <row r="203" spans="1:107" x14ac:dyDescent="0.2">
      <c r="A203">
        <f>ROW(Source!A208)</f>
        <v>208</v>
      </c>
      <c r="B203">
        <v>42069989</v>
      </c>
      <c r="C203">
        <v>42070611</v>
      </c>
      <c r="D203">
        <v>29362762</v>
      </c>
      <c r="E203">
        <v>1</v>
      </c>
      <c r="F203">
        <v>1</v>
      </c>
      <c r="G203">
        <v>1</v>
      </c>
      <c r="H203">
        <v>1</v>
      </c>
      <c r="I203" t="s">
        <v>295</v>
      </c>
      <c r="J203" t="s">
        <v>3</v>
      </c>
      <c r="K203" t="s">
        <v>296</v>
      </c>
      <c r="L203">
        <v>1369</v>
      </c>
      <c r="N203">
        <v>1013</v>
      </c>
      <c r="O203" t="s">
        <v>297</v>
      </c>
      <c r="P203" t="s">
        <v>297</v>
      </c>
      <c r="Q203">
        <v>1</v>
      </c>
      <c r="W203">
        <v>0</v>
      </c>
      <c r="X203">
        <v>604758886</v>
      </c>
      <c r="Y203">
        <v>9.92</v>
      </c>
      <c r="AA203">
        <v>0</v>
      </c>
      <c r="AB203">
        <v>0</v>
      </c>
      <c r="AC203">
        <v>0</v>
      </c>
      <c r="AD203">
        <v>9.6199999999999992</v>
      </c>
      <c r="AE203">
        <v>0</v>
      </c>
      <c r="AF203">
        <v>0</v>
      </c>
      <c r="AG203">
        <v>0</v>
      </c>
      <c r="AH203">
        <v>9.6199999999999992</v>
      </c>
      <c r="AI203">
        <v>1</v>
      </c>
      <c r="AJ203">
        <v>1</v>
      </c>
      <c r="AK203">
        <v>1</v>
      </c>
      <c r="AL203">
        <v>1</v>
      </c>
      <c r="AN203">
        <v>0</v>
      </c>
      <c r="AO203">
        <v>1</v>
      </c>
      <c r="AP203">
        <v>0</v>
      </c>
      <c r="AQ203">
        <v>0</v>
      </c>
      <c r="AR203">
        <v>0</v>
      </c>
      <c r="AS203" t="s">
        <v>3</v>
      </c>
      <c r="AT203">
        <v>9.92</v>
      </c>
      <c r="AU203" t="s">
        <v>3</v>
      </c>
      <c r="AV203">
        <v>1</v>
      </c>
      <c r="AW203">
        <v>2</v>
      </c>
      <c r="AX203">
        <v>42070622</v>
      </c>
      <c r="AY203">
        <v>1</v>
      </c>
      <c r="AZ203">
        <v>0</v>
      </c>
      <c r="BA203">
        <v>207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Y203*Source!I208</f>
        <v>14.879999999999999</v>
      </c>
      <c r="CY203">
        <f>AD203</f>
        <v>9.6199999999999992</v>
      </c>
      <c r="CZ203">
        <f>AH203</f>
        <v>9.6199999999999992</v>
      </c>
      <c r="DA203">
        <f>AL203</f>
        <v>1</v>
      </c>
      <c r="DB203">
        <f t="shared" si="45"/>
        <v>95.43</v>
      </c>
      <c r="DC203">
        <f t="shared" si="46"/>
        <v>0</v>
      </c>
    </row>
    <row r="204" spans="1:107" x14ac:dyDescent="0.2">
      <c r="A204">
        <f>ROW(Source!A208)</f>
        <v>208</v>
      </c>
      <c r="B204">
        <v>42069989</v>
      </c>
      <c r="C204">
        <v>42070611</v>
      </c>
      <c r="D204">
        <v>121548</v>
      </c>
      <c r="E204">
        <v>1</v>
      </c>
      <c r="F204">
        <v>1</v>
      </c>
      <c r="G204">
        <v>1</v>
      </c>
      <c r="H204">
        <v>1</v>
      </c>
      <c r="I204" t="s">
        <v>224</v>
      </c>
      <c r="J204" t="s">
        <v>3</v>
      </c>
      <c r="K204" t="s">
        <v>298</v>
      </c>
      <c r="L204">
        <v>608254</v>
      </c>
      <c r="N204">
        <v>1013</v>
      </c>
      <c r="O204" t="s">
        <v>299</v>
      </c>
      <c r="P204" t="s">
        <v>299</v>
      </c>
      <c r="Q204">
        <v>1</v>
      </c>
      <c r="W204">
        <v>0</v>
      </c>
      <c r="X204">
        <v>-185737400</v>
      </c>
      <c r="Y204">
        <v>0.2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N204">
        <v>0</v>
      </c>
      <c r="AO204">
        <v>1</v>
      </c>
      <c r="AP204">
        <v>0</v>
      </c>
      <c r="AQ204">
        <v>0</v>
      </c>
      <c r="AR204">
        <v>0</v>
      </c>
      <c r="AS204" t="s">
        <v>3</v>
      </c>
      <c r="AT204">
        <v>0.2</v>
      </c>
      <c r="AU204" t="s">
        <v>3</v>
      </c>
      <c r="AV204">
        <v>2</v>
      </c>
      <c r="AW204">
        <v>2</v>
      </c>
      <c r="AX204">
        <v>42070623</v>
      </c>
      <c r="AY204">
        <v>1</v>
      </c>
      <c r="AZ204">
        <v>0</v>
      </c>
      <c r="BA204">
        <v>208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Y204*Source!I208</f>
        <v>0.30000000000000004</v>
      </c>
      <c r="CY204">
        <f>AD204</f>
        <v>0</v>
      </c>
      <c r="CZ204">
        <f>AH204</f>
        <v>0</v>
      </c>
      <c r="DA204">
        <f>AL204</f>
        <v>1</v>
      </c>
      <c r="DB204">
        <f t="shared" si="45"/>
        <v>0</v>
      </c>
      <c r="DC204">
        <f t="shared" si="46"/>
        <v>0</v>
      </c>
    </row>
    <row r="205" spans="1:107" x14ac:dyDescent="0.2">
      <c r="A205">
        <f>ROW(Source!A208)</f>
        <v>208</v>
      </c>
      <c r="B205">
        <v>42069989</v>
      </c>
      <c r="C205">
        <v>42070611</v>
      </c>
      <c r="D205">
        <v>29172362</v>
      </c>
      <c r="E205">
        <v>1</v>
      </c>
      <c r="F205">
        <v>1</v>
      </c>
      <c r="G205">
        <v>1</v>
      </c>
      <c r="H205">
        <v>2</v>
      </c>
      <c r="I205" t="s">
        <v>300</v>
      </c>
      <c r="J205" t="s">
        <v>301</v>
      </c>
      <c r="K205" t="s">
        <v>302</v>
      </c>
      <c r="L205">
        <v>1368</v>
      </c>
      <c r="N205">
        <v>1011</v>
      </c>
      <c r="O205" t="s">
        <v>303</v>
      </c>
      <c r="P205" t="s">
        <v>303</v>
      </c>
      <c r="Q205">
        <v>1</v>
      </c>
      <c r="W205">
        <v>0</v>
      </c>
      <c r="X205">
        <v>783836208</v>
      </c>
      <c r="Y205">
        <v>0.2</v>
      </c>
      <c r="AA205">
        <v>0</v>
      </c>
      <c r="AB205">
        <v>996.41</v>
      </c>
      <c r="AC205">
        <v>363.29</v>
      </c>
      <c r="AD205">
        <v>0</v>
      </c>
      <c r="AE205">
        <v>0</v>
      </c>
      <c r="AF205">
        <v>134.65</v>
      </c>
      <c r="AG205">
        <v>13.5</v>
      </c>
      <c r="AH205">
        <v>0</v>
      </c>
      <c r="AI205">
        <v>1</v>
      </c>
      <c r="AJ205">
        <v>7.4</v>
      </c>
      <c r="AK205">
        <v>26.91</v>
      </c>
      <c r="AL205">
        <v>1</v>
      </c>
      <c r="AN205">
        <v>0</v>
      </c>
      <c r="AO205">
        <v>1</v>
      </c>
      <c r="AP205">
        <v>0</v>
      </c>
      <c r="AQ205">
        <v>0</v>
      </c>
      <c r="AR205">
        <v>0</v>
      </c>
      <c r="AS205" t="s">
        <v>3</v>
      </c>
      <c r="AT205">
        <v>0.2</v>
      </c>
      <c r="AU205" t="s">
        <v>3</v>
      </c>
      <c r="AV205">
        <v>0</v>
      </c>
      <c r="AW205">
        <v>2</v>
      </c>
      <c r="AX205">
        <v>42070624</v>
      </c>
      <c r="AY205">
        <v>1</v>
      </c>
      <c r="AZ205">
        <v>0</v>
      </c>
      <c r="BA205">
        <v>209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Y205*Source!I208</f>
        <v>0.30000000000000004</v>
      </c>
      <c r="CY205">
        <f>AB205</f>
        <v>996.41</v>
      </c>
      <c r="CZ205">
        <f>AF205</f>
        <v>134.65</v>
      </c>
      <c r="DA205">
        <f>AJ205</f>
        <v>7.4</v>
      </c>
      <c r="DB205">
        <f t="shared" si="45"/>
        <v>26.93</v>
      </c>
      <c r="DC205">
        <f t="shared" si="46"/>
        <v>2.7</v>
      </c>
    </row>
    <row r="206" spans="1:107" x14ac:dyDescent="0.2">
      <c r="A206">
        <f>ROW(Source!A208)</f>
        <v>208</v>
      </c>
      <c r="B206">
        <v>42069989</v>
      </c>
      <c r="C206">
        <v>42070611</v>
      </c>
      <c r="D206">
        <v>29172498</v>
      </c>
      <c r="E206">
        <v>1</v>
      </c>
      <c r="F206">
        <v>1</v>
      </c>
      <c r="G206">
        <v>1</v>
      </c>
      <c r="H206">
        <v>2</v>
      </c>
      <c r="I206" t="s">
        <v>398</v>
      </c>
      <c r="J206" t="s">
        <v>399</v>
      </c>
      <c r="K206" t="s">
        <v>400</v>
      </c>
      <c r="L206">
        <v>1368</v>
      </c>
      <c r="N206">
        <v>1011</v>
      </c>
      <c r="O206" t="s">
        <v>303</v>
      </c>
      <c r="P206" t="s">
        <v>303</v>
      </c>
      <c r="Q206">
        <v>1</v>
      </c>
      <c r="W206">
        <v>0</v>
      </c>
      <c r="X206">
        <v>-426164714</v>
      </c>
      <c r="Y206">
        <v>2.4</v>
      </c>
      <c r="AA206">
        <v>0</v>
      </c>
      <c r="AB206">
        <v>10.07</v>
      </c>
      <c r="AC206">
        <v>0</v>
      </c>
      <c r="AD206">
        <v>0</v>
      </c>
      <c r="AE206">
        <v>0</v>
      </c>
      <c r="AF206">
        <v>2.37</v>
      </c>
      <c r="AG206">
        <v>0</v>
      </c>
      <c r="AH206">
        <v>0</v>
      </c>
      <c r="AI206">
        <v>1</v>
      </c>
      <c r="AJ206">
        <v>4.25</v>
      </c>
      <c r="AK206">
        <v>26.91</v>
      </c>
      <c r="AL206">
        <v>1</v>
      </c>
      <c r="AN206">
        <v>0</v>
      </c>
      <c r="AO206">
        <v>1</v>
      </c>
      <c r="AP206">
        <v>0</v>
      </c>
      <c r="AQ206">
        <v>0</v>
      </c>
      <c r="AR206">
        <v>0</v>
      </c>
      <c r="AS206" t="s">
        <v>3</v>
      </c>
      <c r="AT206">
        <v>2.4</v>
      </c>
      <c r="AU206" t="s">
        <v>3</v>
      </c>
      <c r="AV206">
        <v>0</v>
      </c>
      <c r="AW206">
        <v>2</v>
      </c>
      <c r="AX206">
        <v>42070625</v>
      </c>
      <c r="AY206">
        <v>1</v>
      </c>
      <c r="AZ206">
        <v>0</v>
      </c>
      <c r="BA206">
        <v>210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Y206*Source!I208</f>
        <v>3.5999999999999996</v>
      </c>
      <c r="CY206">
        <f>AB206</f>
        <v>10.07</v>
      </c>
      <c r="CZ206">
        <f>AF206</f>
        <v>2.37</v>
      </c>
      <c r="DA206">
        <f>AJ206</f>
        <v>4.25</v>
      </c>
      <c r="DB206">
        <f t="shared" si="45"/>
        <v>5.69</v>
      </c>
      <c r="DC206">
        <f t="shared" si="46"/>
        <v>0</v>
      </c>
    </row>
    <row r="207" spans="1:107" x14ac:dyDescent="0.2">
      <c r="A207">
        <f>ROW(Source!A208)</f>
        <v>208</v>
      </c>
      <c r="B207">
        <v>42069989</v>
      </c>
      <c r="C207">
        <v>42070611</v>
      </c>
      <c r="D207">
        <v>29172514</v>
      </c>
      <c r="E207">
        <v>1</v>
      </c>
      <c r="F207">
        <v>1</v>
      </c>
      <c r="G207">
        <v>1</v>
      </c>
      <c r="H207">
        <v>2</v>
      </c>
      <c r="I207" t="s">
        <v>401</v>
      </c>
      <c r="J207" t="s">
        <v>402</v>
      </c>
      <c r="K207" t="s">
        <v>403</v>
      </c>
      <c r="L207">
        <v>1368</v>
      </c>
      <c r="N207">
        <v>1011</v>
      </c>
      <c r="O207" t="s">
        <v>303</v>
      </c>
      <c r="P207" t="s">
        <v>303</v>
      </c>
      <c r="Q207">
        <v>1</v>
      </c>
      <c r="W207">
        <v>0</v>
      </c>
      <c r="X207">
        <v>1983991698</v>
      </c>
      <c r="Y207">
        <v>2.4</v>
      </c>
      <c r="AA207">
        <v>0</v>
      </c>
      <c r="AB207">
        <v>32.29</v>
      </c>
      <c r="AC207">
        <v>0</v>
      </c>
      <c r="AD207">
        <v>0</v>
      </c>
      <c r="AE207">
        <v>0</v>
      </c>
      <c r="AF207">
        <v>3.6</v>
      </c>
      <c r="AG207">
        <v>0</v>
      </c>
      <c r="AH207">
        <v>0</v>
      </c>
      <c r="AI207">
        <v>1</v>
      </c>
      <c r="AJ207">
        <v>8.9700000000000006</v>
      </c>
      <c r="AK207">
        <v>26.91</v>
      </c>
      <c r="AL207">
        <v>1</v>
      </c>
      <c r="AN207">
        <v>0</v>
      </c>
      <c r="AO207">
        <v>1</v>
      </c>
      <c r="AP207">
        <v>0</v>
      </c>
      <c r="AQ207">
        <v>0</v>
      </c>
      <c r="AR207">
        <v>0</v>
      </c>
      <c r="AS207" t="s">
        <v>3</v>
      </c>
      <c r="AT207">
        <v>2.4</v>
      </c>
      <c r="AU207" t="s">
        <v>3</v>
      </c>
      <c r="AV207">
        <v>0</v>
      </c>
      <c r="AW207">
        <v>2</v>
      </c>
      <c r="AX207">
        <v>42070626</v>
      </c>
      <c r="AY207">
        <v>1</v>
      </c>
      <c r="AZ207">
        <v>0</v>
      </c>
      <c r="BA207">
        <v>211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Y207*Source!I208</f>
        <v>3.5999999999999996</v>
      </c>
      <c r="CY207">
        <f>AB207</f>
        <v>32.29</v>
      </c>
      <c r="CZ207">
        <f>AF207</f>
        <v>3.6</v>
      </c>
      <c r="DA207">
        <f>AJ207</f>
        <v>8.9700000000000006</v>
      </c>
      <c r="DB207">
        <f t="shared" si="45"/>
        <v>8.64</v>
      </c>
      <c r="DC207">
        <f t="shared" si="46"/>
        <v>0</v>
      </c>
    </row>
    <row r="208" spans="1:107" x14ac:dyDescent="0.2">
      <c r="A208">
        <f>ROW(Source!A208)</f>
        <v>208</v>
      </c>
      <c r="B208">
        <v>42069989</v>
      </c>
      <c r="C208">
        <v>42070611</v>
      </c>
      <c r="D208">
        <v>29174913</v>
      </c>
      <c r="E208">
        <v>1</v>
      </c>
      <c r="F208">
        <v>1</v>
      </c>
      <c r="G208">
        <v>1</v>
      </c>
      <c r="H208">
        <v>2</v>
      </c>
      <c r="I208" t="s">
        <v>304</v>
      </c>
      <c r="J208" t="s">
        <v>305</v>
      </c>
      <c r="K208" t="s">
        <v>306</v>
      </c>
      <c r="L208">
        <v>1368</v>
      </c>
      <c r="N208">
        <v>1011</v>
      </c>
      <c r="O208" t="s">
        <v>303</v>
      </c>
      <c r="P208" t="s">
        <v>303</v>
      </c>
      <c r="Q208">
        <v>1</v>
      </c>
      <c r="W208">
        <v>0</v>
      </c>
      <c r="X208">
        <v>1230759911</v>
      </c>
      <c r="Y208">
        <v>0.2</v>
      </c>
      <c r="AA208">
        <v>0</v>
      </c>
      <c r="AB208">
        <v>839.45</v>
      </c>
      <c r="AC208">
        <v>312.16000000000003</v>
      </c>
      <c r="AD208">
        <v>0</v>
      </c>
      <c r="AE208">
        <v>0</v>
      </c>
      <c r="AF208">
        <v>87.17</v>
      </c>
      <c r="AG208">
        <v>11.6</v>
      </c>
      <c r="AH208">
        <v>0</v>
      </c>
      <c r="AI208">
        <v>1</v>
      </c>
      <c r="AJ208">
        <v>9.6300000000000008</v>
      </c>
      <c r="AK208">
        <v>26.91</v>
      </c>
      <c r="AL208">
        <v>1</v>
      </c>
      <c r="AN208">
        <v>0</v>
      </c>
      <c r="AO208">
        <v>1</v>
      </c>
      <c r="AP208">
        <v>0</v>
      </c>
      <c r="AQ208">
        <v>0</v>
      </c>
      <c r="AR208">
        <v>0</v>
      </c>
      <c r="AS208" t="s">
        <v>3</v>
      </c>
      <c r="AT208">
        <v>0.2</v>
      </c>
      <c r="AU208" t="s">
        <v>3</v>
      </c>
      <c r="AV208">
        <v>0</v>
      </c>
      <c r="AW208">
        <v>2</v>
      </c>
      <c r="AX208">
        <v>42070627</v>
      </c>
      <c r="AY208">
        <v>1</v>
      </c>
      <c r="AZ208">
        <v>0</v>
      </c>
      <c r="BA208">
        <v>212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Y208*Source!I208</f>
        <v>0.30000000000000004</v>
      </c>
      <c r="CY208">
        <f>AB208</f>
        <v>839.45</v>
      </c>
      <c r="CZ208">
        <f>AF208</f>
        <v>87.17</v>
      </c>
      <c r="DA208">
        <f>AJ208</f>
        <v>9.6300000000000008</v>
      </c>
      <c r="DB208">
        <f t="shared" si="45"/>
        <v>17.43</v>
      </c>
      <c r="DC208">
        <f t="shared" si="46"/>
        <v>2.3199999999999998</v>
      </c>
    </row>
    <row r="209" spans="1:107" x14ac:dyDescent="0.2">
      <c r="A209">
        <f>ROW(Source!A208)</f>
        <v>208</v>
      </c>
      <c r="B209">
        <v>42069989</v>
      </c>
      <c r="C209">
        <v>42070611</v>
      </c>
      <c r="D209">
        <v>29110793</v>
      </c>
      <c r="E209">
        <v>1</v>
      </c>
      <c r="F209">
        <v>1</v>
      </c>
      <c r="G209">
        <v>1</v>
      </c>
      <c r="H209">
        <v>3</v>
      </c>
      <c r="I209" t="s">
        <v>311</v>
      </c>
      <c r="J209" t="s">
        <v>312</v>
      </c>
      <c r="K209" t="s">
        <v>313</v>
      </c>
      <c r="L209">
        <v>1308</v>
      </c>
      <c r="N209">
        <v>1003</v>
      </c>
      <c r="O209" t="s">
        <v>41</v>
      </c>
      <c r="P209" t="s">
        <v>41</v>
      </c>
      <c r="Q209">
        <v>100</v>
      </c>
      <c r="W209">
        <v>0</v>
      </c>
      <c r="X209">
        <v>611857035</v>
      </c>
      <c r="Y209">
        <v>9.5999999999999992E-3</v>
      </c>
      <c r="AA209">
        <v>539.21</v>
      </c>
      <c r="AB209">
        <v>0</v>
      </c>
      <c r="AC209">
        <v>0</v>
      </c>
      <c r="AD209">
        <v>0</v>
      </c>
      <c r="AE209">
        <v>120.36</v>
      </c>
      <c r="AF209">
        <v>0</v>
      </c>
      <c r="AG209">
        <v>0</v>
      </c>
      <c r="AH209">
        <v>0</v>
      </c>
      <c r="AI209">
        <v>4.4800000000000004</v>
      </c>
      <c r="AJ209">
        <v>1</v>
      </c>
      <c r="AK209">
        <v>1</v>
      </c>
      <c r="AL209">
        <v>1</v>
      </c>
      <c r="AN209">
        <v>0</v>
      </c>
      <c r="AO209">
        <v>1</v>
      </c>
      <c r="AP209">
        <v>0</v>
      </c>
      <c r="AQ209">
        <v>0</v>
      </c>
      <c r="AR209">
        <v>0</v>
      </c>
      <c r="AS209" t="s">
        <v>3</v>
      </c>
      <c r="AT209">
        <v>9.5999999999999992E-3</v>
      </c>
      <c r="AU209" t="s">
        <v>3</v>
      </c>
      <c r="AV209">
        <v>0</v>
      </c>
      <c r="AW209">
        <v>2</v>
      </c>
      <c r="AX209">
        <v>42070628</v>
      </c>
      <c r="AY209">
        <v>1</v>
      </c>
      <c r="AZ209">
        <v>0</v>
      </c>
      <c r="BA209">
        <v>213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X209">
        <f>Y209*Source!I208</f>
        <v>1.44E-2</v>
      </c>
      <c r="CY209">
        <f>AA209</f>
        <v>539.21</v>
      </c>
      <c r="CZ209">
        <f>AE209</f>
        <v>120.36</v>
      </c>
      <c r="DA209">
        <f>AI209</f>
        <v>4.4800000000000004</v>
      </c>
      <c r="DB209">
        <f t="shared" si="45"/>
        <v>1.1599999999999999</v>
      </c>
      <c r="DC209">
        <f t="shared" si="46"/>
        <v>0</v>
      </c>
    </row>
    <row r="210" spans="1:107" x14ac:dyDescent="0.2">
      <c r="A210">
        <f>ROW(Source!A208)</f>
        <v>208</v>
      </c>
      <c r="B210">
        <v>42069989</v>
      </c>
      <c r="C210">
        <v>42070611</v>
      </c>
      <c r="D210">
        <v>29122430</v>
      </c>
      <c r="E210">
        <v>1</v>
      </c>
      <c r="F210">
        <v>1</v>
      </c>
      <c r="G210">
        <v>1</v>
      </c>
      <c r="H210">
        <v>3</v>
      </c>
      <c r="I210" t="s">
        <v>404</v>
      </c>
      <c r="J210" t="s">
        <v>405</v>
      </c>
      <c r="K210" t="s">
        <v>406</v>
      </c>
      <c r="L210">
        <v>1348</v>
      </c>
      <c r="N210">
        <v>1009</v>
      </c>
      <c r="O210" t="s">
        <v>357</v>
      </c>
      <c r="P210" t="s">
        <v>357</v>
      </c>
      <c r="Q210">
        <v>1000</v>
      </c>
      <c r="W210">
        <v>0</v>
      </c>
      <c r="X210">
        <v>-2033855571</v>
      </c>
      <c r="Y210">
        <v>6.0000000000000002E-5</v>
      </c>
      <c r="AA210">
        <v>74950.33</v>
      </c>
      <c r="AB210">
        <v>0</v>
      </c>
      <c r="AC210">
        <v>0</v>
      </c>
      <c r="AD210">
        <v>0</v>
      </c>
      <c r="AE210">
        <v>9073.89</v>
      </c>
      <c r="AF210">
        <v>0</v>
      </c>
      <c r="AG210">
        <v>0</v>
      </c>
      <c r="AH210">
        <v>0</v>
      </c>
      <c r="AI210">
        <v>8.26</v>
      </c>
      <c r="AJ210">
        <v>1</v>
      </c>
      <c r="AK210">
        <v>1</v>
      </c>
      <c r="AL210">
        <v>1</v>
      </c>
      <c r="AN210">
        <v>0</v>
      </c>
      <c r="AO210">
        <v>1</v>
      </c>
      <c r="AP210">
        <v>0</v>
      </c>
      <c r="AQ210">
        <v>0</v>
      </c>
      <c r="AR210">
        <v>0</v>
      </c>
      <c r="AS210" t="s">
        <v>3</v>
      </c>
      <c r="AT210">
        <v>6.0000000000000002E-5</v>
      </c>
      <c r="AU210" t="s">
        <v>3</v>
      </c>
      <c r="AV210">
        <v>0</v>
      </c>
      <c r="AW210">
        <v>2</v>
      </c>
      <c r="AX210">
        <v>42070629</v>
      </c>
      <c r="AY210">
        <v>1</v>
      </c>
      <c r="AZ210">
        <v>0</v>
      </c>
      <c r="BA210">
        <v>214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X210">
        <f>Y210*Source!I208</f>
        <v>9.0000000000000006E-5</v>
      </c>
      <c r="CY210">
        <f>AA210</f>
        <v>74950.33</v>
      </c>
      <c r="CZ210">
        <f>AE210</f>
        <v>9073.89</v>
      </c>
      <c r="DA210">
        <f>AI210</f>
        <v>8.26</v>
      </c>
      <c r="DB210">
        <f t="shared" si="45"/>
        <v>0.54</v>
      </c>
      <c r="DC210">
        <f t="shared" si="46"/>
        <v>0</v>
      </c>
    </row>
    <row r="211" spans="1:107" x14ac:dyDescent="0.2">
      <c r="A211">
        <f>ROW(Source!A208)</f>
        <v>208</v>
      </c>
      <c r="B211">
        <v>42069989</v>
      </c>
      <c r="C211">
        <v>42070611</v>
      </c>
      <c r="D211">
        <v>29158011</v>
      </c>
      <c r="E211">
        <v>1</v>
      </c>
      <c r="F211">
        <v>1</v>
      </c>
      <c r="G211">
        <v>1</v>
      </c>
      <c r="H211">
        <v>3</v>
      </c>
      <c r="I211" t="s">
        <v>407</v>
      </c>
      <c r="J211" t="s">
        <v>408</v>
      </c>
      <c r="K211" t="s">
        <v>409</v>
      </c>
      <c r="L211">
        <v>1346</v>
      </c>
      <c r="N211">
        <v>1009</v>
      </c>
      <c r="O211" t="s">
        <v>310</v>
      </c>
      <c r="P211" t="s">
        <v>310</v>
      </c>
      <c r="Q211">
        <v>1</v>
      </c>
      <c r="W211">
        <v>0</v>
      </c>
      <c r="X211">
        <v>-993947972</v>
      </c>
      <c r="Y211">
        <v>0.5</v>
      </c>
      <c r="AA211">
        <v>518.85</v>
      </c>
      <c r="AB211">
        <v>0</v>
      </c>
      <c r="AC211">
        <v>0</v>
      </c>
      <c r="AD211">
        <v>0</v>
      </c>
      <c r="AE211">
        <v>68.27</v>
      </c>
      <c r="AF211">
        <v>0</v>
      </c>
      <c r="AG211">
        <v>0</v>
      </c>
      <c r="AH211">
        <v>0</v>
      </c>
      <c r="AI211">
        <v>7.6</v>
      </c>
      <c r="AJ211">
        <v>1</v>
      </c>
      <c r="AK211">
        <v>1</v>
      </c>
      <c r="AL211">
        <v>1</v>
      </c>
      <c r="AN211">
        <v>0</v>
      </c>
      <c r="AO211">
        <v>1</v>
      </c>
      <c r="AP211">
        <v>0</v>
      </c>
      <c r="AQ211">
        <v>0</v>
      </c>
      <c r="AR211">
        <v>0</v>
      </c>
      <c r="AS211" t="s">
        <v>3</v>
      </c>
      <c r="AT211">
        <v>0.5</v>
      </c>
      <c r="AU211" t="s">
        <v>3</v>
      </c>
      <c r="AV211">
        <v>0</v>
      </c>
      <c r="AW211">
        <v>2</v>
      </c>
      <c r="AX211">
        <v>42070630</v>
      </c>
      <c r="AY211">
        <v>1</v>
      </c>
      <c r="AZ211">
        <v>0</v>
      </c>
      <c r="BA211">
        <v>215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X211">
        <f>Y211*Source!I208</f>
        <v>0.75</v>
      </c>
      <c r="CY211">
        <f>AA211</f>
        <v>518.85</v>
      </c>
      <c r="CZ211">
        <f>AE211</f>
        <v>68.27</v>
      </c>
      <c r="DA211">
        <f>AI211</f>
        <v>7.6</v>
      </c>
      <c r="DB211">
        <f t="shared" si="45"/>
        <v>34.14</v>
      </c>
      <c r="DC211">
        <f t="shared" si="46"/>
        <v>0</v>
      </c>
    </row>
    <row r="212" spans="1:107" x14ac:dyDescent="0.2">
      <c r="A212">
        <f>ROW(Source!A208)</f>
        <v>208</v>
      </c>
      <c r="B212">
        <v>42069989</v>
      </c>
      <c r="C212">
        <v>42070611</v>
      </c>
      <c r="D212">
        <v>29171808</v>
      </c>
      <c r="E212">
        <v>1</v>
      </c>
      <c r="F212">
        <v>1</v>
      </c>
      <c r="G212">
        <v>1</v>
      </c>
      <c r="H212">
        <v>3</v>
      </c>
      <c r="I212" t="s">
        <v>324</v>
      </c>
      <c r="J212" t="s">
        <v>325</v>
      </c>
      <c r="K212" t="s">
        <v>326</v>
      </c>
      <c r="L212">
        <v>1374</v>
      </c>
      <c r="N212">
        <v>1013</v>
      </c>
      <c r="O212" t="s">
        <v>327</v>
      </c>
      <c r="P212" t="s">
        <v>327</v>
      </c>
      <c r="Q212">
        <v>1</v>
      </c>
      <c r="W212">
        <v>0</v>
      </c>
      <c r="X212">
        <v>-915781824</v>
      </c>
      <c r="Y212">
        <v>1.91</v>
      </c>
      <c r="AA212">
        <v>1</v>
      </c>
      <c r="AB212">
        <v>0</v>
      </c>
      <c r="AC212">
        <v>0</v>
      </c>
      <c r="AD212">
        <v>0</v>
      </c>
      <c r="AE212">
        <v>1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N212">
        <v>0</v>
      </c>
      <c r="AO212">
        <v>1</v>
      </c>
      <c r="AP212">
        <v>0</v>
      </c>
      <c r="AQ212">
        <v>0</v>
      </c>
      <c r="AR212">
        <v>0</v>
      </c>
      <c r="AS212" t="s">
        <v>3</v>
      </c>
      <c r="AT212">
        <v>1.91</v>
      </c>
      <c r="AU212" t="s">
        <v>3</v>
      </c>
      <c r="AV212">
        <v>0</v>
      </c>
      <c r="AW212">
        <v>2</v>
      </c>
      <c r="AX212">
        <v>42070631</v>
      </c>
      <c r="AY212">
        <v>1</v>
      </c>
      <c r="AZ212">
        <v>0</v>
      </c>
      <c r="BA212">
        <v>216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X212">
        <f>Y212*Source!I208</f>
        <v>2.8649999999999998</v>
      </c>
      <c r="CY212">
        <f>AA212</f>
        <v>1</v>
      </c>
      <c r="CZ212">
        <f>AE212</f>
        <v>1</v>
      </c>
      <c r="DA212">
        <f>AI212</f>
        <v>1</v>
      </c>
      <c r="DB212">
        <f t="shared" si="45"/>
        <v>1.91</v>
      </c>
      <c r="DC212">
        <f t="shared" si="46"/>
        <v>0</v>
      </c>
    </row>
    <row r="213" spans="1:107" x14ac:dyDescent="0.2">
      <c r="A213">
        <f>ROW(Source!A209)</f>
        <v>209</v>
      </c>
      <c r="B213">
        <v>42069975</v>
      </c>
      <c r="C213">
        <v>42070632</v>
      </c>
      <c r="D213">
        <v>29362762</v>
      </c>
      <c r="E213">
        <v>1</v>
      </c>
      <c r="F213">
        <v>1</v>
      </c>
      <c r="G213">
        <v>1</v>
      </c>
      <c r="H213">
        <v>1</v>
      </c>
      <c r="I213" t="s">
        <v>295</v>
      </c>
      <c r="J213" t="s">
        <v>3</v>
      </c>
      <c r="K213" t="s">
        <v>296</v>
      </c>
      <c r="L213">
        <v>1369</v>
      </c>
      <c r="N213">
        <v>1013</v>
      </c>
      <c r="O213" t="s">
        <v>297</v>
      </c>
      <c r="P213" t="s">
        <v>297</v>
      </c>
      <c r="Q213">
        <v>1</v>
      </c>
      <c r="W213">
        <v>0</v>
      </c>
      <c r="X213">
        <v>604758886</v>
      </c>
      <c r="Y213">
        <v>10.4</v>
      </c>
      <c r="AA213">
        <v>0</v>
      </c>
      <c r="AB213">
        <v>0</v>
      </c>
      <c r="AC213">
        <v>0</v>
      </c>
      <c r="AD213">
        <v>9.6199999999999992</v>
      </c>
      <c r="AE213">
        <v>0</v>
      </c>
      <c r="AF213">
        <v>0</v>
      </c>
      <c r="AG213">
        <v>0</v>
      </c>
      <c r="AH213">
        <v>9.6199999999999992</v>
      </c>
      <c r="AI213">
        <v>1</v>
      </c>
      <c r="AJ213">
        <v>1</v>
      </c>
      <c r="AK213">
        <v>1</v>
      </c>
      <c r="AL213">
        <v>1</v>
      </c>
      <c r="AN213">
        <v>0</v>
      </c>
      <c r="AO213">
        <v>1</v>
      </c>
      <c r="AP213">
        <v>0</v>
      </c>
      <c r="AQ213">
        <v>0</v>
      </c>
      <c r="AR213">
        <v>0</v>
      </c>
      <c r="AS213" t="s">
        <v>3</v>
      </c>
      <c r="AT213">
        <v>10.4</v>
      </c>
      <c r="AU213" t="s">
        <v>3</v>
      </c>
      <c r="AV213">
        <v>1</v>
      </c>
      <c r="AW213">
        <v>2</v>
      </c>
      <c r="AX213">
        <v>42070635</v>
      </c>
      <c r="AY213">
        <v>1</v>
      </c>
      <c r="AZ213">
        <v>0</v>
      </c>
      <c r="BA213">
        <v>217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X213">
        <f>Y213*Source!I209</f>
        <v>0.41600000000000004</v>
      </c>
      <c r="CY213">
        <f>AD213</f>
        <v>9.6199999999999992</v>
      </c>
      <c r="CZ213">
        <f>AH213</f>
        <v>9.6199999999999992</v>
      </c>
      <c r="DA213">
        <f>AL213</f>
        <v>1</v>
      </c>
      <c r="DB213">
        <f t="shared" si="45"/>
        <v>100.05</v>
      </c>
      <c r="DC213">
        <f t="shared" si="46"/>
        <v>0</v>
      </c>
    </row>
    <row r="214" spans="1:107" x14ac:dyDescent="0.2">
      <c r="A214">
        <f>ROW(Source!A209)</f>
        <v>209</v>
      </c>
      <c r="B214">
        <v>42069975</v>
      </c>
      <c r="C214">
        <v>42070632</v>
      </c>
      <c r="D214">
        <v>29171808</v>
      </c>
      <c r="E214">
        <v>1</v>
      </c>
      <c r="F214">
        <v>1</v>
      </c>
      <c r="G214">
        <v>1</v>
      </c>
      <c r="H214">
        <v>3</v>
      </c>
      <c r="I214" t="s">
        <v>324</v>
      </c>
      <c r="J214" t="s">
        <v>325</v>
      </c>
      <c r="K214" t="s">
        <v>326</v>
      </c>
      <c r="L214">
        <v>1374</v>
      </c>
      <c r="N214">
        <v>1013</v>
      </c>
      <c r="O214" t="s">
        <v>327</v>
      </c>
      <c r="P214" t="s">
        <v>327</v>
      </c>
      <c r="Q214">
        <v>1</v>
      </c>
      <c r="W214">
        <v>0</v>
      </c>
      <c r="X214">
        <v>-915781824</v>
      </c>
      <c r="Y214">
        <v>2</v>
      </c>
      <c r="AA214">
        <v>1</v>
      </c>
      <c r="AB214">
        <v>0</v>
      </c>
      <c r="AC214">
        <v>0</v>
      </c>
      <c r="AD214">
        <v>0</v>
      </c>
      <c r="AE214">
        <v>1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3</v>
      </c>
      <c r="AT214">
        <v>2</v>
      </c>
      <c r="AU214" t="s">
        <v>3</v>
      </c>
      <c r="AV214">
        <v>0</v>
      </c>
      <c r="AW214">
        <v>2</v>
      </c>
      <c r="AX214">
        <v>42070636</v>
      </c>
      <c r="AY214">
        <v>1</v>
      </c>
      <c r="AZ214">
        <v>0</v>
      </c>
      <c r="BA214">
        <v>218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X214">
        <f>Y214*Source!I209</f>
        <v>0.08</v>
      </c>
      <c r="CY214">
        <f>AA214</f>
        <v>1</v>
      </c>
      <c r="CZ214">
        <f>AE214</f>
        <v>1</v>
      </c>
      <c r="DA214">
        <f>AI214</f>
        <v>1</v>
      </c>
      <c r="DB214">
        <f t="shared" si="45"/>
        <v>2</v>
      </c>
      <c r="DC214">
        <f t="shared" si="46"/>
        <v>0</v>
      </c>
    </row>
    <row r="215" spans="1:107" x14ac:dyDescent="0.2">
      <c r="A215">
        <f>ROW(Source!A210)</f>
        <v>210</v>
      </c>
      <c r="B215">
        <v>42069989</v>
      </c>
      <c r="C215">
        <v>42070632</v>
      </c>
      <c r="D215">
        <v>29362762</v>
      </c>
      <c r="E215">
        <v>1</v>
      </c>
      <c r="F215">
        <v>1</v>
      </c>
      <c r="G215">
        <v>1</v>
      </c>
      <c r="H215">
        <v>1</v>
      </c>
      <c r="I215" t="s">
        <v>295</v>
      </c>
      <c r="J215" t="s">
        <v>3</v>
      </c>
      <c r="K215" t="s">
        <v>296</v>
      </c>
      <c r="L215">
        <v>1369</v>
      </c>
      <c r="N215">
        <v>1013</v>
      </c>
      <c r="O215" t="s">
        <v>297</v>
      </c>
      <c r="P215" t="s">
        <v>297</v>
      </c>
      <c r="Q215">
        <v>1</v>
      </c>
      <c r="W215">
        <v>0</v>
      </c>
      <c r="X215">
        <v>604758886</v>
      </c>
      <c r="Y215">
        <v>10.4</v>
      </c>
      <c r="AA215">
        <v>0</v>
      </c>
      <c r="AB215">
        <v>0</v>
      </c>
      <c r="AC215">
        <v>0</v>
      </c>
      <c r="AD215">
        <v>9.6199999999999992</v>
      </c>
      <c r="AE215">
        <v>0</v>
      </c>
      <c r="AF215">
        <v>0</v>
      </c>
      <c r="AG215">
        <v>0</v>
      </c>
      <c r="AH215">
        <v>9.6199999999999992</v>
      </c>
      <c r="AI215">
        <v>1</v>
      </c>
      <c r="AJ215">
        <v>1</v>
      </c>
      <c r="AK215">
        <v>1</v>
      </c>
      <c r="AL215">
        <v>1</v>
      </c>
      <c r="AN215">
        <v>0</v>
      </c>
      <c r="AO215">
        <v>1</v>
      </c>
      <c r="AP215">
        <v>0</v>
      </c>
      <c r="AQ215">
        <v>0</v>
      </c>
      <c r="AR215">
        <v>0</v>
      </c>
      <c r="AS215" t="s">
        <v>3</v>
      </c>
      <c r="AT215">
        <v>10.4</v>
      </c>
      <c r="AU215" t="s">
        <v>3</v>
      </c>
      <c r="AV215">
        <v>1</v>
      </c>
      <c r="AW215">
        <v>2</v>
      </c>
      <c r="AX215">
        <v>42070635</v>
      </c>
      <c r="AY215">
        <v>1</v>
      </c>
      <c r="AZ215">
        <v>0</v>
      </c>
      <c r="BA215">
        <v>219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X215">
        <f>Y215*Source!I210</f>
        <v>0.41600000000000004</v>
      </c>
      <c r="CY215">
        <f>AD215</f>
        <v>9.6199999999999992</v>
      </c>
      <c r="CZ215">
        <f>AH215</f>
        <v>9.6199999999999992</v>
      </c>
      <c r="DA215">
        <f>AL215</f>
        <v>1</v>
      </c>
      <c r="DB215">
        <f t="shared" si="45"/>
        <v>100.05</v>
      </c>
      <c r="DC215">
        <f t="shared" si="46"/>
        <v>0</v>
      </c>
    </row>
    <row r="216" spans="1:107" x14ac:dyDescent="0.2">
      <c r="A216">
        <f>ROW(Source!A210)</f>
        <v>210</v>
      </c>
      <c r="B216">
        <v>42069989</v>
      </c>
      <c r="C216">
        <v>42070632</v>
      </c>
      <c r="D216">
        <v>29171808</v>
      </c>
      <c r="E216">
        <v>1</v>
      </c>
      <c r="F216">
        <v>1</v>
      </c>
      <c r="G216">
        <v>1</v>
      </c>
      <c r="H216">
        <v>3</v>
      </c>
      <c r="I216" t="s">
        <v>324</v>
      </c>
      <c r="J216" t="s">
        <v>325</v>
      </c>
      <c r="K216" t="s">
        <v>326</v>
      </c>
      <c r="L216">
        <v>1374</v>
      </c>
      <c r="N216">
        <v>1013</v>
      </c>
      <c r="O216" t="s">
        <v>327</v>
      </c>
      <c r="P216" t="s">
        <v>327</v>
      </c>
      <c r="Q216">
        <v>1</v>
      </c>
      <c r="W216">
        <v>0</v>
      </c>
      <c r="X216">
        <v>-915781824</v>
      </c>
      <c r="Y216">
        <v>2</v>
      </c>
      <c r="AA216">
        <v>1</v>
      </c>
      <c r="AB216">
        <v>0</v>
      </c>
      <c r="AC216">
        <v>0</v>
      </c>
      <c r="AD216">
        <v>0</v>
      </c>
      <c r="AE216">
        <v>1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N216">
        <v>0</v>
      </c>
      <c r="AO216">
        <v>1</v>
      </c>
      <c r="AP216">
        <v>0</v>
      </c>
      <c r="AQ216">
        <v>0</v>
      </c>
      <c r="AR216">
        <v>0</v>
      </c>
      <c r="AS216" t="s">
        <v>3</v>
      </c>
      <c r="AT216">
        <v>2</v>
      </c>
      <c r="AU216" t="s">
        <v>3</v>
      </c>
      <c r="AV216">
        <v>0</v>
      </c>
      <c r="AW216">
        <v>2</v>
      </c>
      <c r="AX216">
        <v>42070636</v>
      </c>
      <c r="AY216">
        <v>1</v>
      </c>
      <c r="AZ216">
        <v>0</v>
      </c>
      <c r="BA216">
        <v>220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X216">
        <f>Y216*Source!I210</f>
        <v>0.08</v>
      </c>
      <c r="CY216">
        <f>AA216</f>
        <v>1</v>
      </c>
      <c r="CZ216">
        <f>AE216</f>
        <v>1</v>
      </c>
      <c r="DA216">
        <f>AI216</f>
        <v>1</v>
      </c>
      <c r="DB216">
        <f t="shared" si="45"/>
        <v>2</v>
      </c>
      <c r="DC216">
        <f t="shared" si="46"/>
        <v>0</v>
      </c>
    </row>
    <row r="217" spans="1:107" x14ac:dyDescent="0.2">
      <c r="A217">
        <f>ROW(Source!A211)</f>
        <v>211</v>
      </c>
      <c r="B217">
        <v>42069975</v>
      </c>
      <c r="C217">
        <v>42070637</v>
      </c>
      <c r="D217">
        <v>29361034</v>
      </c>
      <c r="E217">
        <v>1</v>
      </c>
      <c r="F217">
        <v>1</v>
      </c>
      <c r="G217">
        <v>1</v>
      </c>
      <c r="H217">
        <v>1</v>
      </c>
      <c r="I217" t="s">
        <v>352</v>
      </c>
      <c r="J217" t="s">
        <v>3</v>
      </c>
      <c r="K217" t="s">
        <v>353</v>
      </c>
      <c r="L217">
        <v>1369</v>
      </c>
      <c r="N217">
        <v>1013</v>
      </c>
      <c r="O217" t="s">
        <v>297</v>
      </c>
      <c r="P217" t="s">
        <v>297</v>
      </c>
      <c r="Q217">
        <v>1</v>
      </c>
      <c r="W217">
        <v>0</v>
      </c>
      <c r="X217">
        <v>184923391</v>
      </c>
      <c r="Y217">
        <v>32.159999999999997</v>
      </c>
      <c r="AA217">
        <v>0</v>
      </c>
      <c r="AB217">
        <v>0</v>
      </c>
      <c r="AC217">
        <v>0</v>
      </c>
      <c r="AD217">
        <v>9.4</v>
      </c>
      <c r="AE217">
        <v>0</v>
      </c>
      <c r="AF217">
        <v>0</v>
      </c>
      <c r="AG217">
        <v>0</v>
      </c>
      <c r="AH217">
        <v>9.4</v>
      </c>
      <c r="AI217">
        <v>1</v>
      </c>
      <c r="AJ217">
        <v>1</v>
      </c>
      <c r="AK217">
        <v>1</v>
      </c>
      <c r="AL217">
        <v>1</v>
      </c>
      <c r="AN217">
        <v>0</v>
      </c>
      <c r="AO217">
        <v>1</v>
      </c>
      <c r="AP217">
        <v>0</v>
      </c>
      <c r="AQ217">
        <v>0</v>
      </c>
      <c r="AR217">
        <v>0</v>
      </c>
      <c r="AS217" t="s">
        <v>3</v>
      </c>
      <c r="AT217">
        <v>32.159999999999997</v>
      </c>
      <c r="AU217" t="s">
        <v>3</v>
      </c>
      <c r="AV217">
        <v>1</v>
      </c>
      <c r="AW217">
        <v>2</v>
      </c>
      <c r="AX217">
        <v>42070646</v>
      </c>
      <c r="AY217">
        <v>1</v>
      </c>
      <c r="AZ217">
        <v>0</v>
      </c>
      <c r="BA217">
        <v>221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X217">
        <f>Y217*Source!I211</f>
        <v>6.4319999999999995</v>
      </c>
      <c r="CY217">
        <f>AD217</f>
        <v>9.4</v>
      </c>
      <c r="CZ217">
        <f>AH217</f>
        <v>9.4</v>
      </c>
      <c r="DA217">
        <f>AL217</f>
        <v>1</v>
      </c>
      <c r="DB217">
        <f t="shared" si="45"/>
        <v>302.3</v>
      </c>
      <c r="DC217">
        <f t="shared" si="46"/>
        <v>0</v>
      </c>
    </row>
    <row r="218" spans="1:107" x14ac:dyDescent="0.2">
      <c r="A218">
        <f>ROW(Source!A211)</f>
        <v>211</v>
      </c>
      <c r="B218">
        <v>42069975</v>
      </c>
      <c r="C218">
        <v>42070637</v>
      </c>
      <c r="D218">
        <v>121548</v>
      </c>
      <c r="E218">
        <v>1</v>
      </c>
      <c r="F218">
        <v>1</v>
      </c>
      <c r="G218">
        <v>1</v>
      </c>
      <c r="H218">
        <v>1</v>
      </c>
      <c r="I218" t="s">
        <v>224</v>
      </c>
      <c r="J218" t="s">
        <v>3</v>
      </c>
      <c r="K218" t="s">
        <v>298</v>
      </c>
      <c r="L218">
        <v>608254</v>
      </c>
      <c r="N218">
        <v>1013</v>
      </c>
      <c r="O218" t="s">
        <v>299</v>
      </c>
      <c r="P218" t="s">
        <v>299</v>
      </c>
      <c r="Q218">
        <v>1</v>
      </c>
      <c r="W218">
        <v>0</v>
      </c>
      <c r="X218">
        <v>-185737400</v>
      </c>
      <c r="Y218">
        <v>0.03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3</v>
      </c>
      <c r="AT218">
        <v>0.03</v>
      </c>
      <c r="AU218" t="s">
        <v>3</v>
      </c>
      <c r="AV218">
        <v>2</v>
      </c>
      <c r="AW218">
        <v>2</v>
      </c>
      <c r="AX218">
        <v>42070647</v>
      </c>
      <c r="AY218">
        <v>1</v>
      </c>
      <c r="AZ218">
        <v>0</v>
      </c>
      <c r="BA218">
        <v>222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X218">
        <f>Y218*Source!I211</f>
        <v>6.0000000000000001E-3</v>
      </c>
      <c r="CY218">
        <f>AD218</f>
        <v>0</v>
      </c>
      <c r="CZ218">
        <f>AH218</f>
        <v>0</v>
      </c>
      <c r="DA218">
        <f>AL218</f>
        <v>1</v>
      </c>
      <c r="DB218">
        <f t="shared" si="45"/>
        <v>0</v>
      </c>
      <c r="DC218">
        <f t="shared" si="46"/>
        <v>0</v>
      </c>
    </row>
    <row r="219" spans="1:107" x14ac:dyDescent="0.2">
      <c r="A219">
        <f>ROW(Source!A211)</f>
        <v>211</v>
      </c>
      <c r="B219">
        <v>42069975</v>
      </c>
      <c r="C219">
        <v>42070637</v>
      </c>
      <c r="D219">
        <v>29172362</v>
      </c>
      <c r="E219">
        <v>1</v>
      </c>
      <c r="F219">
        <v>1</v>
      </c>
      <c r="G219">
        <v>1</v>
      </c>
      <c r="H219">
        <v>2</v>
      </c>
      <c r="I219" t="s">
        <v>300</v>
      </c>
      <c r="J219" t="s">
        <v>301</v>
      </c>
      <c r="K219" t="s">
        <v>302</v>
      </c>
      <c r="L219">
        <v>1368</v>
      </c>
      <c r="N219">
        <v>1011</v>
      </c>
      <c r="O219" t="s">
        <v>303</v>
      </c>
      <c r="P219" t="s">
        <v>303</v>
      </c>
      <c r="Q219">
        <v>1</v>
      </c>
      <c r="W219">
        <v>0</v>
      </c>
      <c r="X219">
        <v>783836208</v>
      </c>
      <c r="Y219">
        <v>0.03</v>
      </c>
      <c r="AA219">
        <v>0</v>
      </c>
      <c r="AB219">
        <v>134.65</v>
      </c>
      <c r="AC219">
        <v>13.5</v>
      </c>
      <c r="AD219">
        <v>0</v>
      </c>
      <c r="AE219">
        <v>0</v>
      </c>
      <c r="AF219">
        <v>134.65</v>
      </c>
      <c r="AG219">
        <v>13.5</v>
      </c>
      <c r="AH219">
        <v>0</v>
      </c>
      <c r="AI219">
        <v>1</v>
      </c>
      <c r="AJ219">
        <v>1</v>
      </c>
      <c r="AK219">
        <v>1</v>
      </c>
      <c r="AL219">
        <v>1</v>
      </c>
      <c r="AN219">
        <v>0</v>
      </c>
      <c r="AO219">
        <v>1</v>
      </c>
      <c r="AP219">
        <v>0</v>
      </c>
      <c r="AQ219">
        <v>0</v>
      </c>
      <c r="AR219">
        <v>0</v>
      </c>
      <c r="AS219" t="s">
        <v>3</v>
      </c>
      <c r="AT219">
        <v>0.03</v>
      </c>
      <c r="AU219" t="s">
        <v>3</v>
      </c>
      <c r="AV219">
        <v>0</v>
      </c>
      <c r="AW219">
        <v>2</v>
      </c>
      <c r="AX219">
        <v>42070648</v>
      </c>
      <c r="AY219">
        <v>1</v>
      </c>
      <c r="AZ219">
        <v>0</v>
      </c>
      <c r="BA219">
        <v>223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X219">
        <f>Y219*Source!I211</f>
        <v>6.0000000000000001E-3</v>
      </c>
      <c r="CY219">
        <f>AB219</f>
        <v>134.65</v>
      </c>
      <c r="CZ219">
        <f>AF219</f>
        <v>134.65</v>
      </c>
      <c r="DA219">
        <f>AJ219</f>
        <v>1</v>
      </c>
      <c r="DB219">
        <f t="shared" ref="DB219:DB232" si="47">ROUND(ROUND(AT219*CZ219,2),6)</f>
        <v>4.04</v>
      </c>
      <c r="DC219">
        <f t="shared" ref="DC219:DC232" si="48">ROUND(ROUND(AT219*AG219,2),6)</f>
        <v>0.41</v>
      </c>
    </row>
    <row r="220" spans="1:107" x14ac:dyDescent="0.2">
      <c r="A220">
        <f>ROW(Source!A211)</f>
        <v>211</v>
      </c>
      <c r="B220">
        <v>42069975</v>
      </c>
      <c r="C220">
        <v>42070637</v>
      </c>
      <c r="D220">
        <v>29174500</v>
      </c>
      <c r="E220">
        <v>1</v>
      </c>
      <c r="F220">
        <v>1</v>
      </c>
      <c r="G220">
        <v>1</v>
      </c>
      <c r="H220">
        <v>2</v>
      </c>
      <c r="I220" t="s">
        <v>371</v>
      </c>
      <c r="J220" t="s">
        <v>372</v>
      </c>
      <c r="K220" t="s">
        <v>373</v>
      </c>
      <c r="L220">
        <v>1368</v>
      </c>
      <c r="N220">
        <v>1011</v>
      </c>
      <c r="O220" t="s">
        <v>303</v>
      </c>
      <c r="P220" t="s">
        <v>303</v>
      </c>
      <c r="Q220">
        <v>1</v>
      </c>
      <c r="W220">
        <v>0</v>
      </c>
      <c r="X220">
        <v>-1867053656</v>
      </c>
      <c r="Y220">
        <v>12.8</v>
      </c>
      <c r="AA220">
        <v>0</v>
      </c>
      <c r="AB220">
        <v>1.95</v>
      </c>
      <c r="AC220">
        <v>0</v>
      </c>
      <c r="AD220">
        <v>0</v>
      </c>
      <c r="AE220">
        <v>0</v>
      </c>
      <c r="AF220">
        <v>1.95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N220">
        <v>0</v>
      </c>
      <c r="AO220">
        <v>1</v>
      </c>
      <c r="AP220">
        <v>0</v>
      </c>
      <c r="AQ220">
        <v>0</v>
      </c>
      <c r="AR220">
        <v>0</v>
      </c>
      <c r="AS220" t="s">
        <v>3</v>
      </c>
      <c r="AT220">
        <v>12.8</v>
      </c>
      <c r="AU220" t="s">
        <v>3</v>
      </c>
      <c r="AV220">
        <v>0</v>
      </c>
      <c r="AW220">
        <v>2</v>
      </c>
      <c r="AX220">
        <v>42070649</v>
      </c>
      <c r="AY220">
        <v>1</v>
      </c>
      <c r="AZ220">
        <v>0</v>
      </c>
      <c r="BA220">
        <v>224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X220">
        <f>Y220*Source!I211</f>
        <v>2.5600000000000005</v>
      </c>
      <c r="CY220">
        <f>AB220</f>
        <v>1.95</v>
      </c>
      <c r="CZ220">
        <f>AF220</f>
        <v>1.95</v>
      </c>
      <c r="DA220">
        <f>AJ220</f>
        <v>1</v>
      </c>
      <c r="DB220">
        <f t="shared" si="47"/>
        <v>24.96</v>
      </c>
      <c r="DC220">
        <f t="shared" si="48"/>
        <v>0</v>
      </c>
    </row>
    <row r="221" spans="1:107" x14ac:dyDescent="0.2">
      <c r="A221">
        <f>ROW(Source!A211)</f>
        <v>211</v>
      </c>
      <c r="B221">
        <v>42069975</v>
      </c>
      <c r="C221">
        <v>42070637</v>
      </c>
      <c r="D221">
        <v>29174913</v>
      </c>
      <c r="E221">
        <v>1</v>
      </c>
      <c r="F221">
        <v>1</v>
      </c>
      <c r="G221">
        <v>1</v>
      </c>
      <c r="H221">
        <v>2</v>
      </c>
      <c r="I221" t="s">
        <v>304</v>
      </c>
      <c r="J221" t="s">
        <v>305</v>
      </c>
      <c r="K221" t="s">
        <v>306</v>
      </c>
      <c r="L221">
        <v>1368</v>
      </c>
      <c r="N221">
        <v>1011</v>
      </c>
      <c r="O221" t="s">
        <v>303</v>
      </c>
      <c r="P221" t="s">
        <v>303</v>
      </c>
      <c r="Q221">
        <v>1</v>
      </c>
      <c r="W221">
        <v>0</v>
      </c>
      <c r="X221">
        <v>1230759911</v>
      </c>
      <c r="Y221">
        <v>0.03</v>
      </c>
      <c r="AA221">
        <v>0</v>
      </c>
      <c r="AB221">
        <v>87.17</v>
      </c>
      <c r="AC221">
        <v>11.6</v>
      </c>
      <c r="AD221">
        <v>0</v>
      </c>
      <c r="AE221">
        <v>0</v>
      </c>
      <c r="AF221">
        <v>87.17</v>
      </c>
      <c r="AG221">
        <v>11.6</v>
      </c>
      <c r="AH221">
        <v>0</v>
      </c>
      <c r="AI221">
        <v>1</v>
      </c>
      <c r="AJ221">
        <v>1</v>
      </c>
      <c r="AK221">
        <v>1</v>
      </c>
      <c r="AL221">
        <v>1</v>
      </c>
      <c r="AN221">
        <v>0</v>
      </c>
      <c r="AO221">
        <v>1</v>
      </c>
      <c r="AP221">
        <v>0</v>
      </c>
      <c r="AQ221">
        <v>0</v>
      </c>
      <c r="AR221">
        <v>0</v>
      </c>
      <c r="AS221" t="s">
        <v>3</v>
      </c>
      <c r="AT221">
        <v>0.03</v>
      </c>
      <c r="AU221" t="s">
        <v>3</v>
      </c>
      <c r="AV221">
        <v>0</v>
      </c>
      <c r="AW221">
        <v>2</v>
      </c>
      <c r="AX221">
        <v>42070650</v>
      </c>
      <c r="AY221">
        <v>1</v>
      </c>
      <c r="AZ221">
        <v>0</v>
      </c>
      <c r="BA221">
        <v>225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X221">
        <f>Y221*Source!I211</f>
        <v>6.0000000000000001E-3</v>
      </c>
      <c r="CY221">
        <f>AB221</f>
        <v>87.17</v>
      </c>
      <c r="CZ221">
        <f>AF221</f>
        <v>87.17</v>
      </c>
      <c r="DA221">
        <f>AJ221</f>
        <v>1</v>
      </c>
      <c r="DB221">
        <f t="shared" si="47"/>
        <v>2.62</v>
      </c>
      <c r="DC221">
        <f t="shared" si="48"/>
        <v>0.35</v>
      </c>
    </row>
    <row r="222" spans="1:107" x14ac:dyDescent="0.2">
      <c r="A222">
        <f>ROW(Source!A211)</f>
        <v>211</v>
      </c>
      <c r="B222">
        <v>42069975</v>
      </c>
      <c r="C222">
        <v>42070637</v>
      </c>
      <c r="D222">
        <v>29114470</v>
      </c>
      <c r="E222">
        <v>1</v>
      </c>
      <c r="F222">
        <v>1</v>
      </c>
      <c r="G222">
        <v>1</v>
      </c>
      <c r="H222">
        <v>3</v>
      </c>
      <c r="I222" t="s">
        <v>374</v>
      </c>
      <c r="J222" t="s">
        <v>375</v>
      </c>
      <c r="K222" t="s">
        <v>376</v>
      </c>
      <c r="L222">
        <v>1355</v>
      </c>
      <c r="N222">
        <v>1010</v>
      </c>
      <c r="O222" t="s">
        <v>46</v>
      </c>
      <c r="P222" t="s">
        <v>46</v>
      </c>
      <c r="Q222">
        <v>100</v>
      </c>
      <c r="W222">
        <v>0</v>
      </c>
      <c r="X222">
        <v>1627582661</v>
      </c>
      <c r="Y222">
        <v>2.04</v>
      </c>
      <c r="AA222">
        <v>86.24</v>
      </c>
      <c r="AB222">
        <v>0</v>
      </c>
      <c r="AC222">
        <v>0</v>
      </c>
      <c r="AD222">
        <v>0</v>
      </c>
      <c r="AE222">
        <v>86.24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N222">
        <v>0</v>
      </c>
      <c r="AO222">
        <v>1</v>
      </c>
      <c r="AP222">
        <v>0</v>
      </c>
      <c r="AQ222">
        <v>0</v>
      </c>
      <c r="AR222">
        <v>0</v>
      </c>
      <c r="AS222" t="s">
        <v>3</v>
      </c>
      <c r="AT222">
        <v>2.04</v>
      </c>
      <c r="AU222" t="s">
        <v>3</v>
      </c>
      <c r="AV222">
        <v>0</v>
      </c>
      <c r="AW222">
        <v>2</v>
      </c>
      <c r="AX222">
        <v>42070651</v>
      </c>
      <c r="AY222">
        <v>1</v>
      </c>
      <c r="AZ222">
        <v>0</v>
      </c>
      <c r="BA222">
        <v>226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>
        <f>Y222*Source!I211</f>
        <v>0.40800000000000003</v>
      </c>
      <c r="CY222">
        <f>AA222</f>
        <v>86.24</v>
      </c>
      <c r="CZ222">
        <f>AE222</f>
        <v>86.24</v>
      </c>
      <c r="DA222">
        <f>AI222</f>
        <v>1</v>
      </c>
      <c r="DB222">
        <f t="shared" si="47"/>
        <v>175.93</v>
      </c>
      <c r="DC222">
        <f t="shared" si="48"/>
        <v>0</v>
      </c>
    </row>
    <row r="223" spans="1:107" x14ac:dyDescent="0.2">
      <c r="A223">
        <f>ROW(Source!A211)</f>
        <v>211</v>
      </c>
      <c r="B223">
        <v>42069975</v>
      </c>
      <c r="C223">
        <v>42070637</v>
      </c>
      <c r="D223">
        <v>29114732</v>
      </c>
      <c r="E223">
        <v>1</v>
      </c>
      <c r="F223">
        <v>1</v>
      </c>
      <c r="G223">
        <v>1</v>
      </c>
      <c r="H223">
        <v>3</v>
      </c>
      <c r="I223" t="s">
        <v>377</v>
      </c>
      <c r="J223" t="s">
        <v>378</v>
      </c>
      <c r="K223" t="s">
        <v>379</v>
      </c>
      <c r="L223">
        <v>1355</v>
      </c>
      <c r="N223">
        <v>1010</v>
      </c>
      <c r="O223" t="s">
        <v>46</v>
      </c>
      <c r="P223" t="s">
        <v>46</v>
      </c>
      <c r="Q223">
        <v>100</v>
      </c>
      <c r="W223">
        <v>0</v>
      </c>
      <c r="X223">
        <v>1454712393</v>
      </c>
      <c r="Y223">
        <v>2.04</v>
      </c>
      <c r="AA223">
        <v>2</v>
      </c>
      <c r="AB223">
        <v>0</v>
      </c>
      <c r="AC223">
        <v>0</v>
      </c>
      <c r="AD223">
        <v>0</v>
      </c>
      <c r="AE223">
        <v>2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N223">
        <v>0</v>
      </c>
      <c r="AO223">
        <v>1</v>
      </c>
      <c r="AP223">
        <v>0</v>
      </c>
      <c r="AQ223">
        <v>0</v>
      </c>
      <c r="AR223">
        <v>0</v>
      </c>
      <c r="AS223" t="s">
        <v>3</v>
      </c>
      <c r="AT223">
        <v>2.04</v>
      </c>
      <c r="AU223" t="s">
        <v>3</v>
      </c>
      <c r="AV223">
        <v>0</v>
      </c>
      <c r="AW223">
        <v>2</v>
      </c>
      <c r="AX223">
        <v>42070652</v>
      </c>
      <c r="AY223">
        <v>1</v>
      </c>
      <c r="AZ223">
        <v>0</v>
      </c>
      <c r="BA223">
        <v>227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>
        <f>Y223*Source!I211</f>
        <v>0.40800000000000003</v>
      </c>
      <c r="CY223">
        <f>AA223</f>
        <v>2</v>
      </c>
      <c r="CZ223">
        <f>AE223</f>
        <v>2</v>
      </c>
      <c r="DA223">
        <f>AI223</f>
        <v>1</v>
      </c>
      <c r="DB223">
        <f t="shared" si="47"/>
        <v>4.08</v>
      </c>
      <c r="DC223">
        <f t="shared" si="48"/>
        <v>0</v>
      </c>
    </row>
    <row r="224" spans="1:107" x14ac:dyDescent="0.2">
      <c r="A224">
        <f>ROW(Source!A211)</f>
        <v>211</v>
      </c>
      <c r="B224">
        <v>42069975</v>
      </c>
      <c r="C224">
        <v>42070637</v>
      </c>
      <c r="D224">
        <v>29171808</v>
      </c>
      <c r="E224">
        <v>1</v>
      </c>
      <c r="F224">
        <v>1</v>
      </c>
      <c r="G224">
        <v>1</v>
      </c>
      <c r="H224">
        <v>3</v>
      </c>
      <c r="I224" t="s">
        <v>324</v>
      </c>
      <c r="J224" t="s">
        <v>325</v>
      </c>
      <c r="K224" t="s">
        <v>326</v>
      </c>
      <c r="L224">
        <v>1374</v>
      </c>
      <c r="N224">
        <v>1013</v>
      </c>
      <c r="O224" t="s">
        <v>327</v>
      </c>
      <c r="P224" t="s">
        <v>327</v>
      </c>
      <c r="Q224">
        <v>1</v>
      </c>
      <c r="W224">
        <v>0</v>
      </c>
      <c r="X224">
        <v>-915781824</v>
      </c>
      <c r="Y224">
        <v>6.05</v>
      </c>
      <c r="AA224">
        <v>1</v>
      </c>
      <c r="AB224">
        <v>0</v>
      </c>
      <c r="AC224">
        <v>0</v>
      </c>
      <c r="AD224">
        <v>0</v>
      </c>
      <c r="AE224">
        <v>1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N224">
        <v>0</v>
      </c>
      <c r="AO224">
        <v>1</v>
      </c>
      <c r="AP224">
        <v>0</v>
      </c>
      <c r="AQ224">
        <v>0</v>
      </c>
      <c r="AR224">
        <v>0</v>
      </c>
      <c r="AS224" t="s">
        <v>3</v>
      </c>
      <c r="AT224">
        <v>6.05</v>
      </c>
      <c r="AU224" t="s">
        <v>3</v>
      </c>
      <c r="AV224">
        <v>0</v>
      </c>
      <c r="AW224">
        <v>2</v>
      </c>
      <c r="AX224">
        <v>42070653</v>
      </c>
      <c r="AY224">
        <v>1</v>
      </c>
      <c r="AZ224">
        <v>0</v>
      </c>
      <c r="BA224">
        <v>228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X224">
        <f>Y224*Source!I211</f>
        <v>1.21</v>
      </c>
      <c r="CY224">
        <f>AA224</f>
        <v>1</v>
      </c>
      <c r="CZ224">
        <f>AE224</f>
        <v>1</v>
      </c>
      <c r="DA224">
        <f>AI224</f>
        <v>1</v>
      </c>
      <c r="DB224">
        <f t="shared" si="47"/>
        <v>6.05</v>
      </c>
      <c r="DC224">
        <f t="shared" si="48"/>
        <v>0</v>
      </c>
    </row>
    <row r="225" spans="1:107" x14ac:dyDescent="0.2">
      <c r="A225">
        <f>ROW(Source!A212)</f>
        <v>212</v>
      </c>
      <c r="B225">
        <v>42069989</v>
      </c>
      <c r="C225">
        <v>42070637</v>
      </c>
      <c r="D225">
        <v>29361034</v>
      </c>
      <c r="E225">
        <v>1</v>
      </c>
      <c r="F225">
        <v>1</v>
      </c>
      <c r="G225">
        <v>1</v>
      </c>
      <c r="H225">
        <v>1</v>
      </c>
      <c r="I225" t="s">
        <v>352</v>
      </c>
      <c r="J225" t="s">
        <v>3</v>
      </c>
      <c r="K225" t="s">
        <v>353</v>
      </c>
      <c r="L225">
        <v>1369</v>
      </c>
      <c r="N225">
        <v>1013</v>
      </c>
      <c r="O225" t="s">
        <v>297</v>
      </c>
      <c r="P225" t="s">
        <v>297</v>
      </c>
      <c r="Q225">
        <v>1</v>
      </c>
      <c r="W225">
        <v>0</v>
      </c>
      <c r="X225">
        <v>184923391</v>
      </c>
      <c r="Y225">
        <v>32.159999999999997</v>
      </c>
      <c r="AA225">
        <v>0</v>
      </c>
      <c r="AB225">
        <v>0</v>
      </c>
      <c r="AC225">
        <v>0</v>
      </c>
      <c r="AD225">
        <v>9.4</v>
      </c>
      <c r="AE225">
        <v>0</v>
      </c>
      <c r="AF225">
        <v>0</v>
      </c>
      <c r="AG225">
        <v>0</v>
      </c>
      <c r="AH225">
        <v>9.4</v>
      </c>
      <c r="AI225">
        <v>1</v>
      </c>
      <c r="AJ225">
        <v>1</v>
      </c>
      <c r="AK225">
        <v>1</v>
      </c>
      <c r="AL225">
        <v>1</v>
      </c>
      <c r="AN225">
        <v>0</v>
      </c>
      <c r="AO225">
        <v>1</v>
      </c>
      <c r="AP225">
        <v>0</v>
      </c>
      <c r="AQ225">
        <v>0</v>
      </c>
      <c r="AR225">
        <v>0</v>
      </c>
      <c r="AS225" t="s">
        <v>3</v>
      </c>
      <c r="AT225">
        <v>32.159999999999997</v>
      </c>
      <c r="AU225" t="s">
        <v>3</v>
      </c>
      <c r="AV225">
        <v>1</v>
      </c>
      <c r="AW225">
        <v>2</v>
      </c>
      <c r="AX225">
        <v>42070646</v>
      </c>
      <c r="AY225">
        <v>1</v>
      </c>
      <c r="AZ225">
        <v>0</v>
      </c>
      <c r="BA225">
        <v>229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X225">
        <f>Y225*Source!I212</f>
        <v>6.4319999999999995</v>
      </c>
      <c r="CY225">
        <f>AD225</f>
        <v>9.4</v>
      </c>
      <c r="CZ225">
        <f>AH225</f>
        <v>9.4</v>
      </c>
      <c r="DA225">
        <f>AL225</f>
        <v>1</v>
      </c>
      <c r="DB225">
        <f t="shared" si="47"/>
        <v>302.3</v>
      </c>
      <c r="DC225">
        <f t="shared" si="48"/>
        <v>0</v>
      </c>
    </row>
    <row r="226" spans="1:107" x14ac:dyDescent="0.2">
      <c r="A226">
        <f>ROW(Source!A212)</f>
        <v>212</v>
      </c>
      <c r="B226">
        <v>42069989</v>
      </c>
      <c r="C226">
        <v>42070637</v>
      </c>
      <c r="D226">
        <v>121548</v>
      </c>
      <c r="E226">
        <v>1</v>
      </c>
      <c r="F226">
        <v>1</v>
      </c>
      <c r="G226">
        <v>1</v>
      </c>
      <c r="H226">
        <v>1</v>
      </c>
      <c r="I226" t="s">
        <v>224</v>
      </c>
      <c r="J226" t="s">
        <v>3</v>
      </c>
      <c r="K226" t="s">
        <v>298</v>
      </c>
      <c r="L226">
        <v>608254</v>
      </c>
      <c r="N226">
        <v>1013</v>
      </c>
      <c r="O226" t="s">
        <v>299</v>
      </c>
      <c r="P226" t="s">
        <v>299</v>
      </c>
      <c r="Q226">
        <v>1</v>
      </c>
      <c r="W226">
        <v>0</v>
      </c>
      <c r="X226">
        <v>-185737400</v>
      </c>
      <c r="Y226">
        <v>0.03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N226">
        <v>0</v>
      </c>
      <c r="AO226">
        <v>1</v>
      </c>
      <c r="AP226">
        <v>0</v>
      </c>
      <c r="AQ226">
        <v>0</v>
      </c>
      <c r="AR226">
        <v>0</v>
      </c>
      <c r="AS226" t="s">
        <v>3</v>
      </c>
      <c r="AT226">
        <v>0.03</v>
      </c>
      <c r="AU226" t="s">
        <v>3</v>
      </c>
      <c r="AV226">
        <v>2</v>
      </c>
      <c r="AW226">
        <v>2</v>
      </c>
      <c r="AX226">
        <v>42070647</v>
      </c>
      <c r="AY226">
        <v>1</v>
      </c>
      <c r="AZ226">
        <v>0</v>
      </c>
      <c r="BA226">
        <v>230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X226">
        <f>Y226*Source!I212</f>
        <v>6.0000000000000001E-3</v>
      </c>
      <c r="CY226">
        <f>AD226</f>
        <v>0</v>
      </c>
      <c r="CZ226">
        <f>AH226</f>
        <v>0</v>
      </c>
      <c r="DA226">
        <f>AL226</f>
        <v>1</v>
      </c>
      <c r="DB226">
        <f t="shared" si="47"/>
        <v>0</v>
      </c>
      <c r="DC226">
        <f t="shared" si="48"/>
        <v>0</v>
      </c>
    </row>
    <row r="227" spans="1:107" x14ac:dyDescent="0.2">
      <c r="A227">
        <f>ROW(Source!A212)</f>
        <v>212</v>
      </c>
      <c r="B227">
        <v>42069989</v>
      </c>
      <c r="C227">
        <v>42070637</v>
      </c>
      <c r="D227">
        <v>29172362</v>
      </c>
      <c r="E227">
        <v>1</v>
      </c>
      <c r="F227">
        <v>1</v>
      </c>
      <c r="G227">
        <v>1</v>
      </c>
      <c r="H227">
        <v>2</v>
      </c>
      <c r="I227" t="s">
        <v>300</v>
      </c>
      <c r="J227" t="s">
        <v>301</v>
      </c>
      <c r="K227" t="s">
        <v>302</v>
      </c>
      <c r="L227">
        <v>1368</v>
      </c>
      <c r="N227">
        <v>1011</v>
      </c>
      <c r="O227" t="s">
        <v>303</v>
      </c>
      <c r="P227" t="s">
        <v>303</v>
      </c>
      <c r="Q227">
        <v>1</v>
      </c>
      <c r="W227">
        <v>0</v>
      </c>
      <c r="X227">
        <v>783836208</v>
      </c>
      <c r="Y227">
        <v>0.03</v>
      </c>
      <c r="AA227">
        <v>0</v>
      </c>
      <c r="AB227">
        <v>996.41</v>
      </c>
      <c r="AC227">
        <v>363.29</v>
      </c>
      <c r="AD227">
        <v>0</v>
      </c>
      <c r="AE227">
        <v>0</v>
      </c>
      <c r="AF227">
        <v>134.65</v>
      </c>
      <c r="AG227">
        <v>13.5</v>
      </c>
      <c r="AH227">
        <v>0</v>
      </c>
      <c r="AI227">
        <v>1</v>
      </c>
      <c r="AJ227">
        <v>7.4</v>
      </c>
      <c r="AK227">
        <v>26.91</v>
      </c>
      <c r="AL227">
        <v>1</v>
      </c>
      <c r="AN227">
        <v>0</v>
      </c>
      <c r="AO227">
        <v>1</v>
      </c>
      <c r="AP227">
        <v>0</v>
      </c>
      <c r="AQ227">
        <v>0</v>
      </c>
      <c r="AR227">
        <v>0</v>
      </c>
      <c r="AS227" t="s">
        <v>3</v>
      </c>
      <c r="AT227">
        <v>0.03</v>
      </c>
      <c r="AU227" t="s">
        <v>3</v>
      </c>
      <c r="AV227">
        <v>0</v>
      </c>
      <c r="AW227">
        <v>2</v>
      </c>
      <c r="AX227">
        <v>42070648</v>
      </c>
      <c r="AY227">
        <v>1</v>
      </c>
      <c r="AZ227">
        <v>0</v>
      </c>
      <c r="BA227">
        <v>231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X227">
        <f>Y227*Source!I212</f>
        <v>6.0000000000000001E-3</v>
      </c>
      <c r="CY227">
        <f>AB227</f>
        <v>996.41</v>
      </c>
      <c r="CZ227">
        <f>AF227</f>
        <v>134.65</v>
      </c>
      <c r="DA227">
        <f>AJ227</f>
        <v>7.4</v>
      </c>
      <c r="DB227">
        <f t="shared" si="47"/>
        <v>4.04</v>
      </c>
      <c r="DC227">
        <f t="shared" si="48"/>
        <v>0.41</v>
      </c>
    </row>
    <row r="228" spans="1:107" x14ac:dyDescent="0.2">
      <c r="A228">
        <f>ROW(Source!A212)</f>
        <v>212</v>
      </c>
      <c r="B228">
        <v>42069989</v>
      </c>
      <c r="C228">
        <v>42070637</v>
      </c>
      <c r="D228">
        <v>29174500</v>
      </c>
      <c r="E228">
        <v>1</v>
      </c>
      <c r="F228">
        <v>1</v>
      </c>
      <c r="G228">
        <v>1</v>
      </c>
      <c r="H228">
        <v>2</v>
      </c>
      <c r="I228" t="s">
        <v>371</v>
      </c>
      <c r="J228" t="s">
        <v>372</v>
      </c>
      <c r="K228" t="s">
        <v>373</v>
      </c>
      <c r="L228">
        <v>1368</v>
      </c>
      <c r="N228">
        <v>1011</v>
      </c>
      <c r="O228" t="s">
        <v>303</v>
      </c>
      <c r="P228" t="s">
        <v>303</v>
      </c>
      <c r="Q228">
        <v>1</v>
      </c>
      <c r="W228">
        <v>0</v>
      </c>
      <c r="X228">
        <v>-1867053656</v>
      </c>
      <c r="Y228">
        <v>12.8</v>
      </c>
      <c r="AA228">
        <v>0</v>
      </c>
      <c r="AB228">
        <v>7.18</v>
      </c>
      <c r="AC228">
        <v>0</v>
      </c>
      <c r="AD228">
        <v>0</v>
      </c>
      <c r="AE228">
        <v>0</v>
      </c>
      <c r="AF228">
        <v>1.95</v>
      </c>
      <c r="AG228">
        <v>0</v>
      </c>
      <c r="AH228">
        <v>0</v>
      </c>
      <c r="AI228">
        <v>1</v>
      </c>
      <c r="AJ228">
        <v>3.68</v>
      </c>
      <c r="AK228">
        <v>26.91</v>
      </c>
      <c r="AL228">
        <v>1</v>
      </c>
      <c r="AN228">
        <v>0</v>
      </c>
      <c r="AO228">
        <v>1</v>
      </c>
      <c r="AP228">
        <v>0</v>
      </c>
      <c r="AQ228">
        <v>0</v>
      </c>
      <c r="AR228">
        <v>0</v>
      </c>
      <c r="AS228" t="s">
        <v>3</v>
      </c>
      <c r="AT228">
        <v>12.8</v>
      </c>
      <c r="AU228" t="s">
        <v>3</v>
      </c>
      <c r="AV228">
        <v>0</v>
      </c>
      <c r="AW228">
        <v>2</v>
      </c>
      <c r="AX228">
        <v>42070649</v>
      </c>
      <c r="AY228">
        <v>1</v>
      </c>
      <c r="AZ228">
        <v>0</v>
      </c>
      <c r="BA228">
        <v>232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X228">
        <f>Y228*Source!I212</f>
        <v>2.5600000000000005</v>
      </c>
      <c r="CY228">
        <f>AB228</f>
        <v>7.18</v>
      </c>
      <c r="CZ228">
        <f>AF228</f>
        <v>1.95</v>
      </c>
      <c r="DA228">
        <f>AJ228</f>
        <v>3.68</v>
      </c>
      <c r="DB228">
        <f t="shared" si="47"/>
        <v>24.96</v>
      </c>
      <c r="DC228">
        <f t="shared" si="48"/>
        <v>0</v>
      </c>
    </row>
    <row r="229" spans="1:107" x14ac:dyDescent="0.2">
      <c r="A229">
        <f>ROW(Source!A212)</f>
        <v>212</v>
      </c>
      <c r="B229">
        <v>42069989</v>
      </c>
      <c r="C229">
        <v>42070637</v>
      </c>
      <c r="D229">
        <v>29174913</v>
      </c>
      <c r="E229">
        <v>1</v>
      </c>
      <c r="F229">
        <v>1</v>
      </c>
      <c r="G229">
        <v>1</v>
      </c>
      <c r="H229">
        <v>2</v>
      </c>
      <c r="I229" t="s">
        <v>304</v>
      </c>
      <c r="J229" t="s">
        <v>305</v>
      </c>
      <c r="K229" t="s">
        <v>306</v>
      </c>
      <c r="L229">
        <v>1368</v>
      </c>
      <c r="N229">
        <v>1011</v>
      </c>
      <c r="O229" t="s">
        <v>303</v>
      </c>
      <c r="P229" t="s">
        <v>303</v>
      </c>
      <c r="Q229">
        <v>1</v>
      </c>
      <c r="W229">
        <v>0</v>
      </c>
      <c r="X229">
        <v>1230759911</v>
      </c>
      <c r="Y229">
        <v>0.03</v>
      </c>
      <c r="AA229">
        <v>0</v>
      </c>
      <c r="AB229">
        <v>839.45</v>
      </c>
      <c r="AC229">
        <v>312.16000000000003</v>
      </c>
      <c r="AD229">
        <v>0</v>
      </c>
      <c r="AE229">
        <v>0</v>
      </c>
      <c r="AF229">
        <v>87.17</v>
      </c>
      <c r="AG229">
        <v>11.6</v>
      </c>
      <c r="AH229">
        <v>0</v>
      </c>
      <c r="AI229">
        <v>1</v>
      </c>
      <c r="AJ229">
        <v>9.6300000000000008</v>
      </c>
      <c r="AK229">
        <v>26.91</v>
      </c>
      <c r="AL229">
        <v>1</v>
      </c>
      <c r="AN229">
        <v>0</v>
      </c>
      <c r="AO229">
        <v>1</v>
      </c>
      <c r="AP229">
        <v>0</v>
      </c>
      <c r="AQ229">
        <v>0</v>
      </c>
      <c r="AR229">
        <v>0</v>
      </c>
      <c r="AS229" t="s">
        <v>3</v>
      </c>
      <c r="AT229">
        <v>0.03</v>
      </c>
      <c r="AU229" t="s">
        <v>3</v>
      </c>
      <c r="AV229">
        <v>0</v>
      </c>
      <c r="AW229">
        <v>2</v>
      </c>
      <c r="AX229">
        <v>42070650</v>
      </c>
      <c r="AY229">
        <v>1</v>
      </c>
      <c r="AZ229">
        <v>0</v>
      </c>
      <c r="BA229">
        <v>233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X229">
        <f>Y229*Source!I212</f>
        <v>6.0000000000000001E-3</v>
      </c>
      <c r="CY229">
        <f>AB229</f>
        <v>839.45</v>
      </c>
      <c r="CZ229">
        <f>AF229</f>
        <v>87.17</v>
      </c>
      <c r="DA229">
        <f>AJ229</f>
        <v>9.6300000000000008</v>
      </c>
      <c r="DB229">
        <f t="shared" si="47"/>
        <v>2.62</v>
      </c>
      <c r="DC229">
        <f t="shared" si="48"/>
        <v>0.35</v>
      </c>
    </row>
    <row r="230" spans="1:107" x14ac:dyDescent="0.2">
      <c r="A230">
        <f>ROW(Source!A212)</f>
        <v>212</v>
      </c>
      <c r="B230">
        <v>42069989</v>
      </c>
      <c r="C230">
        <v>42070637</v>
      </c>
      <c r="D230">
        <v>29114470</v>
      </c>
      <c r="E230">
        <v>1</v>
      </c>
      <c r="F230">
        <v>1</v>
      </c>
      <c r="G230">
        <v>1</v>
      </c>
      <c r="H230">
        <v>3</v>
      </c>
      <c r="I230" t="s">
        <v>374</v>
      </c>
      <c r="J230" t="s">
        <v>375</v>
      </c>
      <c r="K230" t="s">
        <v>376</v>
      </c>
      <c r="L230">
        <v>1355</v>
      </c>
      <c r="N230">
        <v>1010</v>
      </c>
      <c r="O230" t="s">
        <v>46</v>
      </c>
      <c r="P230" t="s">
        <v>46</v>
      </c>
      <c r="Q230">
        <v>100</v>
      </c>
      <c r="W230">
        <v>0</v>
      </c>
      <c r="X230">
        <v>1627582661</v>
      </c>
      <c r="Y230">
        <v>2.04</v>
      </c>
      <c r="AA230">
        <v>60.37</v>
      </c>
      <c r="AB230">
        <v>0</v>
      </c>
      <c r="AC230">
        <v>0</v>
      </c>
      <c r="AD230">
        <v>0</v>
      </c>
      <c r="AE230">
        <v>86.24</v>
      </c>
      <c r="AF230">
        <v>0</v>
      </c>
      <c r="AG230">
        <v>0</v>
      </c>
      <c r="AH230">
        <v>0</v>
      </c>
      <c r="AI230">
        <v>0.7</v>
      </c>
      <c r="AJ230">
        <v>1</v>
      </c>
      <c r="AK230">
        <v>1</v>
      </c>
      <c r="AL230">
        <v>1</v>
      </c>
      <c r="AN230">
        <v>0</v>
      </c>
      <c r="AO230">
        <v>1</v>
      </c>
      <c r="AP230">
        <v>0</v>
      </c>
      <c r="AQ230">
        <v>0</v>
      </c>
      <c r="AR230">
        <v>0</v>
      </c>
      <c r="AS230" t="s">
        <v>3</v>
      </c>
      <c r="AT230">
        <v>2.04</v>
      </c>
      <c r="AU230" t="s">
        <v>3</v>
      </c>
      <c r="AV230">
        <v>0</v>
      </c>
      <c r="AW230">
        <v>2</v>
      </c>
      <c r="AX230">
        <v>42070651</v>
      </c>
      <c r="AY230">
        <v>1</v>
      </c>
      <c r="AZ230">
        <v>0</v>
      </c>
      <c r="BA230">
        <v>234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X230">
        <f>Y230*Source!I212</f>
        <v>0.40800000000000003</v>
      </c>
      <c r="CY230">
        <f>AA230</f>
        <v>60.37</v>
      </c>
      <c r="CZ230">
        <f>AE230</f>
        <v>86.24</v>
      </c>
      <c r="DA230">
        <f>AI230</f>
        <v>0.7</v>
      </c>
      <c r="DB230">
        <f t="shared" si="47"/>
        <v>175.93</v>
      </c>
      <c r="DC230">
        <f t="shared" si="48"/>
        <v>0</v>
      </c>
    </row>
    <row r="231" spans="1:107" x14ac:dyDescent="0.2">
      <c r="A231">
        <f>ROW(Source!A212)</f>
        <v>212</v>
      </c>
      <c r="B231">
        <v>42069989</v>
      </c>
      <c r="C231">
        <v>42070637</v>
      </c>
      <c r="D231">
        <v>29114732</v>
      </c>
      <c r="E231">
        <v>1</v>
      </c>
      <c r="F231">
        <v>1</v>
      </c>
      <c r="G231">
        <v>1</v>
      </c>
      <c r="H231">
        <v>3</v>
      </c>
      <c r="I231" t="s">
        <v>377</v>
      </c>
      <c r="J231" t="s">
        <v>378</v>
      </c>
      <c r="K231" t="s">
        <v>379</v>
      </c>
      <c r="L231">
        <v>1355</v>
      </c>
      <c r="N231">
        <v>1010</v>
      </c>
      <c r="O231" t="s">
        <v>46</v>
      </c>
      <c r="P231" t="s">
        <v>46</v>
      </c>
      <c r="Q231">
        <v>100</v>
      </c>
      <c r="W231">
        <v>0</v>
      </c>
      <c r="X231">
        <v>1454712393</v>
      </c>
      <c r="Y231">
        <v>2.04</v>
      </c>
      <c r="AA231">
        <v>20.54</v>
      </c>
      <c r="AB231">
        <v>0</v>
      </c>
      <c r="AC231">
        <v>0</v>
      </c>
      <c r="AD231">
        <v>0</v>
      </c>
      <c r="AE231">
        <v>2</v>
      </c>
      <c r="AF231">
        <v>0</v>
      </c>
      <c r="AG231">
        <v>0</v>
      </c>
      <c r="AH231">
        <v>0</v>
      </c>
      <c r="AI231">
        <v>10.27</v>
      </c>
      <c r="AJ231">
        <v>1</v>
      </c>
      <c r="AK231">
        <v>1</v>
      </c>
      <c r="AL231">
        <v>1</v>
      </c>
      <c r="AN231">
        <v>0</v>
      </c>
      <c r="AO231">
        <v>1</v>
      </c>
      <c r="AP231">
        <v>0</v>
      </c>
      <c r="AQ231">
        <v>0</v>
      </c>
      <c r="AR231">
        <v>0</v>
      </c>
      <c r="AS231" t="s">
        <v>3</v>
      </c>
      <c r="AT231">
        <v>2.04</v>
      </c>
      <c r="AU231" t="s">
        <v>3</v>
      </c>
      <c r="AV231">
        <v>0</v>
      </c>
      <c r="AW231">
        <v>2</v>
      </c>
      <c r="AX231">
        <v>42070652</v>
      </c>
      <c r="AY231">
        <v>1</v>
      </c>
      <c r="AZ231">
        <v>0</v>
      </c>
      <c r="BA231">
        <v>235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X231">
        <f>Y231*Source!I212</f>
        <v>0.40800000000000003</v>
      </c>
      <c r="CY231">
        <f>AA231</f>
        <v>20.54</v>
      </c>
      <c r="CZ231">
        <f>AE231</f>
        <v>2</v>
      </c>
      <c r="DA231">
        <f>AI231</f>
        <v>10.27</v>
      </c>
      <c r="DB231">
        <f t="shared" si="47"/>
        <v>4.08</v>
      </c>
      <c r="DC231">
        <f t="shared" si="48"/>
        <v>0</v>
      </c>
    </row>
    <row r="232" spans="1:107" x14ac:dyDescent="0.2">
      <c r="A232">
        <f>ROW(Source!A212)</f>
        <v>212</v>
      </c>
      <c r="B232">
        <v>42069989</v>
      </c>
      <c r="C232">
        <v>42070637</v>
      </c>
      <c r="D232">
        <v>29171808</v>
      </c>
      <c r="E232">
        <v>1</v>
      </c>
      <c r="F232">
        <v>1</v>
      </c>
      <c r="G232">
        <v>1</v>
      </c>
      <c r="H232">
        <v>3</v>
      </c>
      <c r="I232" t="s">
        <v>324</v>
      </c>
      <c r="J232" t="s">
        <v>325</v>
      </c>
      <c r="K232" t="s">
        <v>326</v>
      </c>
      <c r="L232">
        <v>1374</v>
      </c>
      <c r="N232">
        <v>1013</v>
      </c>
      <c r="O232" t="s">
        <v>327</v>
      </c>
      <c r="P232" t="s">
        <v>327</v>
      </c>
      <c r="Q232">
        <v>1</v>
      </c>
      <c r="W232">
        <v>0</v>
      </c>
      <c r="X232">
        <v>-915781824</v>
      </c>
      <c r="Y232">
        <v>6.05</v>
      </c>
      <c r="AA232">
        <v>1</v>
      </c>
      <c r="AB232">
        <v>0</v>
      </c>
      <c r="AC232">
        <v>0</v>
      </c>
      <c r="AD232">
        <v>0</v>
      </c>
      <c r="AE232">
        <v>1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N232">
        <v>0</v>
      </c>
      <c r="AO232">
        <v>1</v>
      </c>
      <c r="AP232">
        <v>0</v>
      </c>
      <c r="AQ232">
        <v>0</v>
      </c>
      <c r="AR232">
        <v>0</v>
      </c>
      <c r="AS232" t="s">
        <v>3</v>
      </c>
      <c r="AT232">
        <v>6.05</v>
      </c>
      <c r="AU232" t="s">
        <v>3</v>
      </c>
      <c r="AV232">
        <v>0</v>
      </c>
      <c r="AW232">
        <v>2</v>
      </c>
      <c r="AX232">
        <v>42070653</v>
      </c>
      <c r="AY232">
        <v>1</v>
      </c>
      <c r="AZ232">
        <v>0</v>
      </c>
      <c r="BA232">
        <v>236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X232">
        <f>Y232*Source!I212</f>
        <v>1.21</v>
      </c>
      <c r="CY232">
        <f>AA232</f>
        <v>1</v>
      </c>
      <c r="CZ232">
        <f>AE232</f>
        <v>1</v>
      </c>
      <c r="DA232">
        <f>AI232</f>
        <v>1</v>
      </c>
      <c r="DB232">
        <f t="shared" si="47"/>
        <v>6.05</v>
      </c>
      <c r="DC232">
        <f t="shared" si="48"/>
        <v>0</v>
      </c>
    </row>
    <row r="233" spans="1:107" x14ac:dyDescent="0.2">
      <c r="A233">
        <f>ROW(Source!A213)</f>
        <v>213</v>
      </c>
      <c r="B233">
        <v>42069975</v>
      </c>
      <c r="C233">
        <v>42071598</v>
      </c>
      <c r="D233">
        <v>29364679</v>
      </c>
      <c r="E233">
        <v>1</v>
      </c>
      <c r="F233">
        <v>1</v>
      </c>
      <c r="G233">
        <v>1</v>
      </c>
      <c r="H233">
        <v>1</v>
      </c>
      <c r="I233" t="s">
        <v>380</v>
      </c>
      <c r="J233" t="s">
        <v>3</v>
      </c>
      <c r="K233" t="s">
        <v>381</v>
      </c>
      <c r="L233">
        <v>1369</v>
      </c>
      <c r="N233">
        <v>1013</v>
      </c>
      <c r="O233" t="s">
        <v>297</v>
      </c>
      <c r="P233" t="s">
        <v>297</v>
      </c>
      <c r="Q233">
        <v>1</v>
      </c>
      <c r="W233">
        <v>0</v>
      </c>
      <c r="X233">
        <v>931378261</v>
      </c>
      <c r="Y233">
        <v>0.21</v>
      </c>
      <c r="AA233">
        <v>0</v>
      </c>
      <c r="AB233">
        <v>0</v>
      </c>
      <c r="AC233">
        <v>0</v>
      </c>
      <c r="AD233">
        <v>9.92</v>
      </c>
      <c r="AE233">
        <v>0</v>
      </c>
      <c r="AF233">
        <v>0</v>
      </c>
      <c r="AG233">
        <v>0</v>
      </c>
      <c r="AH233">
        <v>9.92</v>
      </c>
      <c r="AI233">
        <v>1</v>
      </c>
      <c r="AJ233">
        <v>1</v>
      </c>
      <c r="AK233">
        <v>1</v>
      </c>
      <c r="AL233">
        <v>1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0.7</v>
      </c>
      <c r="AU233" t="s">
        <v>57</v>
      </c>
      <c r="AV233">
        <v>1</v>
      </c>
      <c r="AW233">
        <v>2</v>
      </c>
      <c r="AX233">
        <v>42071605</v>
      </c>
      <c r="AY233">
        <v>1</v>
      </c>
      <c r="AZ233">
        <v>0</v>
      </c>
      <c r="BA233">
        <v>237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X233">
        <f>Y233*Source!I213</f>
        <v>0.21</v>
      </c>
      <c r="CY233">
        <f>AD233</f>
        <v>9.92</v>
      </c>
      <c r="CZ233">
        <f>AH233</f>
        <v>9.92</v>
      </c>
      <c r="DA233">
        <f>AL233</f>
        <v>1</v>
      </c>
      <c r="DB233">
        <f>ROUND((ROUND(AT233*CZ233,2)*0.3),6)</f>
        <v>2.0819999999999999</v>
      </c>
      <c r="DC233">
        <f>ROUND((ROUND(AT233*AG233,2)*0.3),6)</f>
        <v>0</v>
      </c>
    </row>
    <row r="234" spans="1:107" x14ac:dyDescent="0.2">
      <c r="A234">
        <f>ROW(Source!A213)</f>
        <v>213</v>
      </c>
      <c r="B234">
        <v>42069975</v>
      </c>
      <c r="C234">
        <v>42071598</v>
      </c>
      <c r="D234">
        <v>121548</v>
      </c>
      <c r="E234">
        <v>1</v>
      </c>
      <c r="F234">
        <v>1</v>
      </c>
      <c r="G234">
        <v>1</v>
      </c>
      <c r="H234">
        <v>1</v>
      </c>
      <c r="I234" t="s">
        <v>224</v>
      </c>
      <c r="J234" t="s">
        <v>3</v>
      </c>
      <c r="K234" t="s">
        <v>298</v>
      </c>
      <c r="L234">
        <v>608254</v>
      </c>
      <c r="N234">
        <v>1013</v>
      </c>
      <c r="O234" t="s">
        <v>299</v>
      </c>
      <c r="P234" t="s">
        <v>299</v>
      </c>
      <c r="Q234">
        <v>1</v>
      </c>
      <c r="W234">
        <v>0</v>
      </c>
      <c r="X234">
        <v>-185737400</v>
      </c>
      <c r="Y234">
        <v>3.0000000000000001E-3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0.01</v>
      </c>
      <c r="AU234" t="s">
        <v>57</v>
      </c>
      <c r="AV234">
        <v>2</v>
      </c>
      <c r="AW234">
        <v>2</v>
      </c>
      <c r="AX234">
        <v>42071606</v>
      </c>
      <c r="AY234">
        <v>1</v>
      </c>
      <c r="AZ234">
        <v>0</v>
      </c>
      <c r="BA234">
        <v>238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X234">
        <f>Y234*Source!I213</f>
        <v>3.0000000000000001E-3</v>
      </c>
      <c r="CY234">
        <f>AD234</f>
        <v>0</v>
      </c>
      <c r="CZ234">
        <f>AH234</f>
        <v>0</v>
      </c>
      <c r="DA234">
        <f>AL234</f>
        <v>1</v>
      </c>
      <c r="DB234">
        <f>ROUND((ROUND(AT234*CZ234,2)*0.3),6)</f>
        <v>0</v>
      </c>
      <c r="DC234">
        <f>ROUND((ROUND(AT234*AG234,2)*0.3),6)</f>
        <v>0</v>
      </c>
    </row>
    <row r="235" spans="1:107" x14ac:dyDescent="0.2">
      <c r="A235">
        <f>ROW(Source!A213)</f>
        <v>213</v>
      </c>
      <c r="B235">
        <v>42069975</v>
      </c>
      <c r="C235">
        <v>42071598</v>
      </c>
      <c r="D235">
        <v>29172362</v>
      </c>
      <c r="E235">
        <v>1</v>
      </c>
      <c r="F235">
        <v>1</v>
      </c>
      <c r="G235">
        <v>1</v>
      </c>
      <c r="H235">
        <v>2</v>
      </c>
      <c r="I235" t="s">
        <v>300</v>
      </c>
      <c r="J235" t="s">
        <v>301</v>
      </c>
      <c r="K235" t="s">
        <v>302</v>
      </c>
      <c r="L235">
        <v>1368</v>
      </c>
      <c r="N235">
        <v>1011</v>
      </c>
      <c r="O235" t="s">
        <v>303</v>
      </c>
      <c r="P235" t="s">
        <v>303</v>
      </c>
      <c r="Q235">
        <v>1</v>
      </c>
      <c r="W235">
        <v>0</v>
      </c>
      <c r="X235">
        <v>783836208</v>
      </c>
      <c r="Y235">
        <v>3.0000000000000001E-3</v>
      </c>
      <c r="AA235">
        <v>0</v>
      </c>
      <c r="AB235">
        <v>134.65</v>
      </c>
      <c r="AC235">
        <v>13.5</v>
      </c>
      <c r="AD235">
        <v>0</v>
      </c>
      <c r="AE235">
        <v>0</v>
      </c>
      <c r="AF235">
        <v>134.65</v>
      </c>
      <c r="AG235">
        <v>13.5</v>
      </c>
      <c r="AH235">
        <v>0</v>
      </c>
      <c r="AI235">
        <v>1</v>
      </c>
      <c r="AJ235">
        <v>1</v>
      </c>
      <c r="AK235">
        <v>1</v>
      </c>
      <c r="AL235">
        <v>1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0.01</v>
      </c>
      <c r="AU235" t="s">
        <v>57</v>
      </c>
      <c r="AV235">
        <v>0</v>
      </c>
      <c r="AW235">
        <v>2</v>
      </c>
      <c r="AX235">
        <v>42071607</v>
      </c>
      <c r="AY235">
        <v>1</v>
      </c>
      <c r="AZ235">
        <v>0</v>
      </c>
      <c r="BA235">
        <v>239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X235">
        <f>Y235*Source!I213</f>
        <v>3.0000000000000001E-3</v>
      </c>
      <c r="CY235">
        <f>AB235</f>
        <v>134.65</v>
      </c>
      <c r="CZ235">
        <f>AF235</f>
        <v>134.65</v>
      </c>
      <c r="DA235">
        <f>AJ235</f>
        <v>1</v>
      </c>
      <c r="DB235">
        <f>ROUND((ROUND(AT235*CZ235,2)*0.3),6)</f>
        <v>0.40500000000000003</v>
      </c>
      <c r="DC235">
        <f>ROUND((ROUND(AT235*AG235,2)*0.3),6)</f>
        <v>4.2000000000000003E-2</v>
      </c>
    </row>
    <row r="236" spans="1:107" x14ac:dyDescent="0.2">
      <c r="A236">
        <f>ROW(Source!A213)</f>
        <v>213</v>
      </c>
      <c r="B236">
        <v>42069975</v>
      </c>
      <c r="C236">
        <v>42071598</v>
      </c>
      <c r="D236">
        <v>29174913</v>
      </c>
      <c r="E236">
        <v>1</v>
      </c>
      <c r="F236">
        <v>1</v>
      </c>
      <c r="G236">
        <v>1</v>
      </c>
      <c r="H236">
        <v>2</v>
      </c>
      <c r="I236" t="s">
        <v>304</v>
      </c>
      <c r="J236" t="s">
        <v>305</v>
      </c>
      <c r="K236" t="s">
        <v>306</v>
      </c>
      <c r="L236">
        <v>1368</v>
      </c>
      <c r="N236">
        <v>1011</v>
      </c>
      <c r="O236" t="s">
        <v>303</v>
      </c>
      <c r="P236" t="s">
        <v>303</v>
      </c>
      <c r="Q236">
        <v>1</v>
      </c>
      <c r="W236">
        <v>0</v>
      </c>
      <c r="X236">
        <v>1230759911</v>
      </c>
      <c r="Y236">
        <v>3.0000000000000001E-3</v>
      </c>
      <c r="AA236">
        <v>0</v>
      </c>
      <c r="AB236">
        <v>87.17</v>
      </c>
      <c r="AC236">
        <v>11.6</v>
      </c>
      <c r="AD236">
        <v>0</v>
      </c>
      <c r="AE236">
        <v>0</v>
      </c>
      <c r="AF236">
        <v>87.17</v>
      </c>
      <c r="AG236">
        <v>11.6</v>
      </c>
      <c r="AH236">
        <v>0</v>
      </c>
      <c r="AI236">
        <v>1</v>
      </c>
      <c r="AJ236">
        <v>1</v>
      </c>
      <c r="AK236">
        <v>1</v>
      </c>
      <c r="AL236">
        <v>1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0.01</v>
      </c>
      <c r="AU236" t="s">
        <v>57</v>
      </c>
      <c r="AV236">
        <v>0</v>
      </c>
      <c r="AW236">
        <v>2</v>
      </c>
      <c r="AX236">
        <v>42071608</v>
      </c>
      <c r="AY236">
        <v>1</v>
      </c>
      <c r="AZ236">
        <v>0</v>
      </c>
      <c r="BA236">
        <v>240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X236">
        <f>Y236*Source!I213</f>
        <v>3.0000000000000001E-3</v>
      </c>
      <c r="CY236">
        <f>AB236</f>
        <v>87.17</v>
      </c>
      <c r="CZ236">
        <f>AF236</f>
        <v>87.17</v>
      </c>
      <c r="DA236">
        <f>AJ236</f>
        <v>1</v>
      </c>
      <c r="DB236">
        <f>ROUND((ROUND(AT236*CZ236,2)*0.3),6)</f>
        <v>0.26100000000000001</v>
      </c>
      <c r="DC236">
        <f>ROUND((ROUND(AT236*AG236,2)*0.3),6)</f>
        <v>3.5999999999999997E-2</v>
      </c>
    </row>
    <row r="237" spans="1:107" x14ac:dyDescent="0.2">
      <c r="A237">
        <f>ROW(Source!A213)</f>
        <v>213</v>
      </c>
      <c r="B237">
        <v>42069975</v>
      </c>
      <c r="C237">
        <v>42071598</v>
      </c>
      <c r="D237">
        <v>29114269</v>
      </c>
      <c r="E237">
        <v>1</v>
      </c>
      <c r="F237">
        <v>1</v>
      </c>
      <c r="G237">
        <v>1</v>
      </c>
      <c r="H237">
        <v>3</v>
      </c>
      <c r="I237" t="s">
        <v>382</v>
      </c>
      <c r="J237" t="s">
        <v>383</v>
      </c>
      <c r="K237" t="s">
        <v>384</v>
      </c>
      <c r="L237">
        <v>1348</v>
      </c>
      <c r="N237">
        <v>1009</v>
      </c>
      <c r="O237" t="s">
        <v>357</v>
      </c>
      <c r="P237" t="s">
        <v>357</v>
      </c>
      <c r="Q237">
        <v>1000</v>
      </c>
      <c r="W237">
        <v>0</v>
      </c>
      <c r="X237">
        <v>262715373</v>
      </c>
      <c r="Y237">
        <v>0</v>
      </c>
      <c r="AA237">
        <v>12429.99</v>
      </c>
      <c r="AB237">
        <v>0</v>
      </c>
      <c r="AC237">
        <v>0</v>
      </c>
      <c r="AD237">
        <v>0</v>
      </c>
      <c r="AE237">
        <v>12429.99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3.0000000000000001E-5</v>
      </c>
      <c r="AU237" t="s">
        <v>56</v>
      </c>
      <c r="AV237">
        <v>0</v>
      </c>
      <c r="AW237">
        <v>2</v>
      </c>
      <c r="AX237">
        <v>42071609</v>
      </c>
      <c r="AY237">
        <v>1</v>
      </c>
      <c r="AZ237">
        <v>0</v>
      </c>
      <c r="BA237">
        <v>241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X237">
        <f>Y237*Source!I213</f>
        <v>0</v>
      </c>
      <c r="CY237">
        <f>AA237</f>
        <v>12429.99</v>
      </c>
      <c r="CZ237">
        <f>AE237</f>
        <v>12429.99</v>
      </c>
      <c r="DA237">
        <f>AI237</f>
        <v>1</v>
      </c>
      <c r="DB237">
        <f>ROUND((ROUND(AT237*CZ237,2)*0),6)</f>
        <v>0</v>
      </c>
      <c r="DC237">
        <f>ROUND((ROUND(AT237*AG237,2)*0),6)</f>
        <v>0</v>
      </c>
    </row>
    <row r="238" spans="1:107" x14ac:dyDescent="0.2">
      <c r="A238">
        <f>ROW(Source!A213)</f>
        <v>213</v>
      </c>
      <c r="B238">
        <v>42069975</v>
      </c>
      <c r="C238">
        <v>42071598</v>
      </c>
      <c r="D238">
        <v>29171808</v>
      </c>
      <c r="E238">
        <v>1</v>
      </c>
      <c r="F238">
        <v>1</v>
      </c>
      <c r="G238">
        <v>1</v>
      </c>
      <c r="H238">
        <v>3</v>
      </c>
      <c r="I238" t="s">
        <v>324</v>
      </c>
      <c r="J238" t="s">
        <v>325</v>
      </c>
      <c r="K238" t="s">
        <v>326</v>
      </c>
      <c r="L238">
        <v>1374</v>
      </c>
      <c r="N238">
        <v>1013</v>
      </c>
      <c r="O238" t="s">
        <v>327</v>
      </c>
      <c r="P238" t="s">
        <v>327</v>
      </c>
      <c r="Q238">
        <v>1</v>
      </c>
      <c r="W238">
        <v>0</v>
      </c>
      <c r="X238">
        <v>-915781824</v>
      </c>
      <c r="Y238">
        <v>0</v>
      </c>
      <c r="AA238">
        <v>1</v>
      </c>
      <c r="AB238">
        <v>0</v>
      </c>
      <c r="AC238">
        <v>0</v>
      </c>
      <c r="AD238">
        <v>0</v>
      </c>
      <c r="AE238">
        <v>1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0.14000000000000001</v>
      </c>
      <c r="AU238" t="s">
        <v>56</v>
      </c>
      <c r="AV238">
        <v>0</v>
      </c>
      <c r="AW238">
        <v>2</v>
      </c>
      <c r="AX238">
        <v>42071610</v>
      </c>
      <c r="AY238">
        <v>1</v>
      </c>
      <c r="AZ238">
        <v>0</v>
      </c>
      <c r="BA238">
        <v>242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X238">
        <f>Y238*Source!I213</f>
        <v>0</v>
      </c>
      <c r="CY238">
        <f>AA238</f>
        <v>1</v>
      </c>
      <c r="CZ238">
        <f>AE238</f>
        <v>1</v>
      </c>
      <c r="DA238">
        <f>AI238</f>
        <v>1</v>
      </c>
      <c r="DB238">
        <f>ROUND((ROUND(AT238*CZ238,2)*0),6)</f>
        <v>0</v>
      </c>
      <c r="DC238">
        <f>ROUND((ROUND(AT238*AG238,2)*0),6)</f>
        <v>0</v>
      </c>
    </row>
    <row r="239" spans="1:107" x14ac:dyDescent="0.2">
      <c r="A239">
        <f>ROW(Source!A214)</f>
        <v>214</v>
      </c>
      <c r="B239">
        <v>42069989</v>
      </c>
      <c r="C239">
        <v>42071598</v>
      </c>
      <c r="D239">
        <v>29364679</v>
      </c>
      <c r="E239">
        <v>1</v>
      </c>
      <c r="F239">
        <v>1</v>
      </c>
      <c r="G239">
        <v>1</v>
      </c>
      <c r="H239">
        <v>1</v>
      </c>
      <c r="I239" t="s">
        <v>380</v>
      </c>
      <c r="J239" t="s">
        <v>3</v>
      </c>
      <c r="K239" t="s">
        <v>381</v>
      </c>
      <c r="L239">
        <v>1369</v>
      </c>
      <c r="N239">
        <v>1013</v>
      </c>
      <c r="O239" t="s">
        <v>297</v>
      </c>
      <c r="P239" t="s">
        <v>297</v>
      </c>
      <c r="Q239">
        <v>1</v>
      </c>
      <c r="W239">
        <v>0</v>
      </c>
      <c r="X239">
        <v>931378261</v>
      </c>
      <c r="Y239">
        <v>0.21</v>
      </c>
      <c r="AA239">
        <v>0</v>
      </c>
      <c r="AB239">
        <v>0</v>
      </c>
      <c r="AC239">
        <v>0</v>
      </c>
      <c r="AD239">
        <v>9.92</v>
      </c>
      <c r="AE239">
        <v>0</v>
      </c>
      <c r="AF239">
        <v>0</v>
      </c>
      <c r="AG239">
        <v>0</v>
      </c>
      <c r="AH239">
        <v>9.92</v>
      </c>
      <c r="AI239">
        <v>1</v>
      </c>
      <c r="AJ239">
        <v>1</v>
      </c>
      <c r="AK239">
        <v>1</v>
      </c>
      <c r="AL239">
        <v>1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0.7</v>
      </c>
      <c r="AU239" t="s">
        <v>57</v>
      </c>
      <c r="AV239">
        <v>1</v>
      </c>
      <c r="AW239">
        <v>2</v>
      </c>
      <c r="AX239">
        <v>42071605</v>
      </c>
      <c r="AY239">
        <v>1</v>
      </c>
      <c r="AZ239">
        <v>0</v>
      </c>
      <c r="BA239">
        <v>243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X239">
        <f>Y239*Source!I214</f>
        <v>0.21</v>
      </c>
      <c r="CY239">
        <f>AD239</f>
        <v>9.92</v>
      </c>
      <c r="CZ239">
        <f>AH239</f>
        <v>9.92</v>
      </c>
      <c r="DA239">
        <f>AL239</f>
        <v>1</v>
      </c>
      <c r="DB239">
        <f>ROUND((ROUND(AT239*CZ239,2)*0.3),6)</f>
        <v>2.0819999999999999</v>
      </c>
      <c r="DC239">
        <f>ROUND((ROUND(AT239*AG239,2)*0.3),6)</f>
        <v>0</v>
      </c>
    </row>
    <row r="240" spans="1:107" x14ac:dyDescent="0.2">
      <c r="A240">
        <f>ROW(Source!A214)</f>
        <v>214</v>
      </c>
      <c r="B240">
        <v>42069989</v>
      </c>
      <c r="C240">
        <v>42071598</v>
      </c>
      <c r="D240">
        <v>121548</v>
      </c>
      <c r="E240">
        <v>1</v>
      </c>
      <c r="F240">
        <v>1</v>
      </c>
      <c r="G240">
        <v>1</v>
      </c>
      <c r="H240">
        <v>1</v>
      </c>
      <c r="I240" t="s">
        <v>224</v>
      </c>
      <c r="J240" t="s">
        <v>3</v>
      </c>
      <c r="K240" t="s">
        <v>298</v>
      </c>
      <c r="L240">
        <v>608254</v>
      </c>
      <c r="N240">
        <v>1013</v>
      </c>
      <c r="O240" t="s">
        <v>299</v>
      </c>
      <c r="P240" t="s">
        <v>299</v>
      </c>
      <c r="Q240">
        <v>1</v>
      </c>
      <c r="W240">
        <v>0</v>
      </c>
      <c r="X240">
        <v>-185737400</v>
      </c>
      <c r="Y240">
        <v>3.0000000000000001E-3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0.01</v>
      </c>
      <c r="AU240" t="s">
        <v>57</v>
      </c>
      <c r="AV240">
        <v>2</v>
      </c>
      <c r="AW240">
        <v>2</v>
      </c>
      <c r="AX240">
        <v>42071606</v>
      </c>
      <c r="AY240">
        <v>1</v>
      </c>
      <c r="AZ240">
        <v>0</v>
      </c>
      <c r="BA240">
        <v>244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X240">
        <f>Y240*Source!I214</f>
        <v>3.0000000000000001E-3</v>
      </c>
      <c r="CY240">
        <f>AD240</f>
        <v>0</v>
      </c>
      <c r="CZ240">
        <f>AH240</f>
        <v>0</v>
      </c>
      <c r="DA240">
        <f>AL240</f>
        <v>1</v>
      </c>
      <c r="DB240">
        <f>ROUND((ROUND(AT240*CZ240,2)*0.3),6)</f>
        <v>0</v>
      </c>
      <c r="DC240">
        <f>ROUND((ROUND(AT240*AG240,2)*0.3),6)</f>
        <v>0</v>
      </c>
    </row>
    <row r="241" spans="1:107" x14ac:dyDescent="0.2">
      <c r="A241">
        <f>ROW(Source!A214)</f>
        <v>214</v>
      </c>
      <c r="B241">
        <v>42069989</v>
      </c>
      <c r="C241">
        <v>42071598</v>
      </c>
      <c r="D241">
        <v>29172362</v>
      </c>
      <c r="E241">
        <v>1</v>
      </c>
      <c r="F241">
        <v>1</v>
      </c>
      <c r="G241">
        <v>1</v>
      </c>
      <c r="H241">
        <v>2</v>
      </c>
      <c r="I241" t="s">
        <v>300</v>
      </c>
      <c r="J241" t="s">
        <v>301</v>
      </c>
      <c r="K241" t="s">
        <v>302</v>
      </c>
      <c r="L241">
        <v>1368</v>
      </c>
      <c r="N241">
        <v>1011</v>
      </c>
      <c r="O241" t="s">
        <v>303</v>
      </c>
      <c r="P241" t="s">
        <v>303</v>
      </c>
      <c r="Q241">
        <v>1</v>
      </c>
      <c r="W241">
        <v>0</v>
      </c>
      <c r="X241">
        <v>783836208</v>
      </c>
      <c r="Y241">
        <v>3.0000000000000001E-3</v>
      </c>
      <c r="AA241">
        <v>0</v>
      </c>
      <c r="AB241">
        <v>996.41</v>
      </c>
      <c r="AC241">
        <v>363.29</v>
      </c>
      <c r="AD241">
        <v>0</v>
      </c>
      <c r="AE241">
        <v>0</v>
      </c>
      <c r="AF241">
        <v>134.65</v>
      </c>
      <c r="AG241">
        <v>13.5</v>
      </c>
      <c r="AH241">
        <v>0</v>
      </c>
      <c r="AI241">
        <v>1</v>
      </c>
      <c r="AJ241">
        <v>7.4</v>
      </c>
      <c r="AK241">
        <v>26.91</v>
      </c>
      <c r="AL241">
        <v>1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0.01</v>
      </c>
      <c r="AU241" t="s">
        <v>57</v>
      </c>
      <c r="AV241">
        <v>0</v>
      </c>
      <c r="AW241">
        <v>2</v>
      </c>
      <c r="AX241">
        <v>42071607</v>
      </c>
      <c r="AY241">
        <v>1</v>
      </c>
      <c r="AZ241">
        <v>0</v>
      </c>
      <c r="BA241">
        <v>245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X241">
        <f>Y241*Source!I214</f>
        <v>3.0000000000000001E-3</v>
      </c>
      <c r="CY241">
        <f>AB241</f>
        <v>996.41</v>
      </c>
      <c r="CZ241">
        <f>AF241</f>
        <v>134.65</v>
      </c>
      <c r="DA241">
        <f>AJ241</f>
        <v>7.4</v>
      </c>
      <c r="DB241">
        <f>ROUND((ROUND(AT241*CZ241,2)*0.3),6)</f>
        <v>0.40500000000000003</v>
      </c>
      <c r="DC241">
        <f>ROUND((ROUND(AT241*AG241,2)*0.3),6)</f>
        <v>4.2000000000000003E-2</v>
      </c>
    </row>
    <row r="242" spans="1:107" x14ac:dyDescent="0.2">
      <c r="A242">
        <f>ROW(Source!A214)</f>
        <v>214</v>
      </c>
      <c r="B242">
        <v>42069989</v>
      </c>
      <c r="C242">
        <v>42071598</v>
      </c>
      <c r="D242">
        <v>29174913</v>
      </c>
      <c r="E242">
        <v>1</v>
      </c>
      <c r="F242">
        <v>1</v>
      </c>
      <c r="G242">
        <v>1</v>
      </c>
      <c r="H242">
        <v>2</v>
      </c>
      <c r="I242" t="s">
        <v>304</v>
      </c>
      <c r="J242" t="s">
        <v>305</v>
      </c>
      <c r="K242" t="s">
        <v>306</v>
      </c>
      <c r="L242">
        <v>1368</v>
      </c>
      <c r="N242">
        <v>1011</v>
      </c>
      <c r="O242" t="s">
        <v>303</v>
      </c>
      <c r="P242" t="s">
        <v>303</v>
      </c>
      <c r="Q242">
        <v>1</v>
      </c>
      <c r="W242">
        <v>0</v>
      </c>
      <c r="X242">
        <v>1230759911</v>
      </c>
      <c r="Y242">
        <v>3.0000000000000001E-3</v>
      </c>
      <c r="AA242">
        <v>0</v>
      </c>
      <c r="AB242">
        <v>839.45</v>
      </c>
      <c r="AC242">
        <v>312.16000000000003</v>
      </c>
      <c r="AD242">
        <v>0</v>
      </c>
      <c r="AE242">
        <v>0</v>
      </c>
      <c r="AF242">
        <v>87.17</v>
      </c>
      <c r="AG242">
        <v>11.6</v>
      </c>
      <c r="AH242">
        <v>0</v>
      </c>
      <c r="AI242">
        <v>1</v>
      </c>
      <c r="AJ242">
        <v>9.6300000000000008</v>
      </c>
      <c r="AK242">
        <v>26.91</v>
      </c>
      <c r="AL242">
        <v>1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0.01</v>
      </c>
      <c r="AU242" t="s">
        <v>57</v>
      </c>
      <c r="AV242">
        <v>0</v>
      </c>
      <c r="AW242">
        <v>2</v>
      </c>
      <c r="AX242">
        <v>42071608</v>
      </c>
      <c r="AY242">
        <v>1</v>
      </c>
      <c r="AZ242">
        <v>0</v>
      </c>
      <c r="BA242">
        <v>246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X242">
        <f>Y242*Source!I214</f>
        <v>3.0000000000000001E-3</v>
      </c>
      <c r="CY242">
        <f>AB242</f>
        <v>839.45</v>
      </c>
      <c r="CZ242">
        <f>AF242</f>
        <v>87.17</v>
      </c>
      <c r="DA242">
        <f>AJ242</f>
        <v>9.6300000000000008</v>
      </c>
      <c r="DB242">
        <f>ROUND((ROUND(AT242*CZ242,2)*0.3),6)</f>
        <v>0.26100000000000001</v>
      </c>
      <c r="DC242">
        <f>ROUND((ROUND(AT242*AG242,2)*0.3),6)</f>
        <v>3.5999999999999997E-2</v>
      </c>
    </row>
    <row r="243" spans="1:107" x14ac:dyDescent="0.2">
      <c r="A243">
        <f>ROW(Source!A214)</f>
        <v>214</v>
      </c>
      <c r="B243">
        <v>42069989</v>
      </c>
      <c r="C243">
        <v>42071598</v>
      </c>
      <c r="D243">
        <v>29114269</v>
      </c>
      <c r="E243">
        <v>1</v>
      </c>
      <c r="F243">
        <v>1</v>
      </c>
      <c r="G243">
        <v>1</v>
      </c>
      <c r="H243">
        <v>3</v>
      </c>
      <c r="I243" t="s">
        <v>382</v>
      </c>
      <c r="J243" t="s">
        <v>383</v>
      </c>
      <c r="K243" t="s">
        <v>384</v>
      </c>
      <c r="L243">
        <v>1348</v>
      </c>
      <c r="N243">
        <v>1009</v>
      </c>
      <c r="O243" t="s">
        <v>357</v>
      </c>
      <c r="P243" t="s">
        <v>357</v>
      </c>
      <c r="Q243">
        <v>1000</v>
      </c>
      <c r="W243">
        <v>0</v>
      </c>
      <c r="X243">
        <v>262715373</v>
      </c>
      <c r="Y243">
        <v>0</v>
      </c>
      <c r="AA243">
        <v>102547.42</v>
      </c>
      <c r="AB243">
        <v>0</v>
      </c>
      <c r="AC243">
        <v>0</v>
      </c>
      <c r="AD243">
        <v>0</v>
      </c>
      <c r="AE243">
        <v>12429.99</v>
      </c>
      <c r="AF243">
        <v>0</v>
      </c>
      <c r="AG243">
        <v>0</v>
      </c>
      <c r="AH243">
        <v>0</v>
      </c>
      <c r="AI243">
        <v>8.25</v>
      </c>
      <c r="AJ243">
        <v>1</v>
      </c>
      <c r="AK243">
        <v>1</v>
      </c>
      <c r="AL243">
        <v>1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3.0000000000000001E-5</v>
      </c>
      <c r="AU243" t="s">
        <v>56</v>
      </c>
      <c r="AV243">
        <v>0</v>
      </c>
      <c r="AW243">
        <v>2</v>
      </c>
      <c r="AX243">
        <v>42071609</v>
      </c>
      <c r="AY243">
        <v>1</v>
      </c>
      <c r="AZ243">
        <v>0</v>
      </c>
      <c r="BA243">
        <v>247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X243">
        <f>Y243*Source!I214</f>
        <v>0</v>
      </c>
      <c r="CY243">
        <f>AA243</f>
        <v>102547.42</v>
      </c>
      <c r="CZ243">
        <f>AE243</f>
        <v>12429.99</v>
      </c>
      <c r="DA243">
        <f>AI243</f>
        <v>8.25</v>
      </c>
      <c r="DB243">
        <f>ROUND((ROUND(AT243*CZ243,2)*0),6)</f>
        <v>0</v>
      </c>
      <c r="DC243">
        <f>ROUND((ROUND(AT243*AG243,2)*0),6)</f>
        <v>0</v>
      </c>
    </row>
    <row r="244" spans="1:107" x14ac:dyDescent="0.2">
      <c r="A244">
        <f>ROW(Source!A214)</f>
        <v>214</v>
      </c>
      <c r="B244">
        <v>42069989</v>
      </c>
      <c r="C244">
        <v>42071598</v>
      </c>
      <c r="D244">
        <v>29171808</v>
      </c>
      <c r="E244">
        <v>1</v>
      </c>
      <c r="F244">
        <v>1</v>
      </c>
      <c r="G244">
        <v>1</v>
      </c>
      <c r="H244">
        <v>3</v>
      </c>
      <c r="I244" t="s">
        <v>324</v>
      </c>
      <c r="J244" t="s">
        <v>325</v>
      </c>
      <c r="K244" t="s">
        <v>326</v>
      </c>
      <c r="L244">
        <v>1374</v>
      </c>
      <c r="N244">
        <v>1013</v>
      </c>
      <c r="O244" t="s">
        <v>327</v>
      </c>
      <c r="P244" t="s">
        <v>327</v>
      </c>
      <c r="Q244">
        <v>1</v>
      </c>
      <c r="W244">
        <v>0</v>
      </c>
      <c r="X244">
        <v>-915781824</v>
      </c>
      <c r="Y244">
        <v>0</v>
      </c>
      <c r="AA244">
        <v>1</v>
      </c>
      <c r="AB244">
        <v>0</v>
      </c>
      <c r="AC244">
        <v>0</v>
      </c>
      <c r="AD244">
        <v>0</v>
      </c>
      <c r="AE244">
        <v>1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0.14000000000000001</v>
      </c>
      <c r="AU244" t="s">
        <v>56</v>
      </c>
      <c r="AV244">
        <v>0</v>
      </c>
      <c r="AW244">
        <v>2</v>
      </c>
      <c r="AX244">
        <v>42071610</v>
      </c>
      <c r="AY244">
        <v>1</v>
      </c>
      <c r="AZ244">
        <v>0</v>
      </c>
      <c r="BA244">
        <v>248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X244">
        <f>Y244*Source!I214</f>
        <v>0</v>
      </c>
      <c r="CY244">
        <f>AA244</f>
        <v>1</v>
      </c>
      <c r="CZ244">
        <f>AE244</f>
        <v>1</v>
      </c>
      <c r="DA244">
        <f>AI244</f>
        <v>1</v>
      </c>
      <c r="DB244">
        <f>ROUND((ROUND(AT244*CZ244,2)*0),6)</f>
        <v>0</v>
      </c>
      <c r="DC244">
        <f>ROUND((ROUND(AT244*AG244,2)*0),6)</f>
        <v>0</v>
      </c>
    </row>
    <row r="245" spans="1:107" x14ac:dyDescent="0.2">
      <c r="A245">
        <f>ROW(Source!A215)</f>
        <v>215</v>
      </c>
      <c r="B245">
        <v>42069975</v>
      </c>
      <c r="C245">
        <v>42070655</v>
      </c>
      <c r="D245">
        <v>29364679</v>
      </c>
      <c r="E245">
        <v>1</v>
      </c>
      <c r="F245">
        <v>1</v>
      </c>
      <c r="G245">
        <v>1</v>
      </c>
      <c r="H245">
        <v>1</v>
      </c>
      <c r="I245" t="s">
        <v>380</v>
      </c>
      <c r="J245" t="s">
        <v>3</v>
      </c>
      <c r="K245" t="s">
        <v>381</v>
      </c>
      <c r="L245">
        <v>1369</v>
      </c>
      <c r="N245">
        <v>1013</v>
      </c>
      <c r="O245" t="s">
        <v>297</v>
      </c>
      <c r="P245" t="s">
        <v>297</v>
      </c>
      <c r="Q245">
        <v>1</v>
      </c>
      <c r="W245">
        <v>0</v>
      </c>
      <c r="X245">
        <v>931378261</v>
      </c>
      <c r="Y245">
        <v>0.7</v>
      </c>
      <c r="AA245">
        <v>0</v>
      </c>
      <c r="AB245">
        <v>0</v>
      </c>
      <c r="AC245">
        <v>0</v>
      </c>
      <c r="AD245">
        <v>9.92</v>
      </c>
      <c r="AE245">
        <v>0</v>
      </c>
      <c r="AF245">
        <v>0</v>
      </c>
      <c r="AG245">
        <v>0</v>
      </c>
      <c r="AH245">
        <v>9.92</v>
      </c>
      <c r="AI245">
        <v>1</v>
      </c>
      <c r="AJ245">
        <v>1</v>
      </c>
      <c r="AK245">
        <v>1</v>
      </c>
      <c r="AL245">
        <v>1</v>
      </c>
      <c r="AN245">
        <v>0</v>
      </c>
      <c r="AO245">
        <v>1</v>
      </c>
      <c r="AP245">
        <v>0</v>
      </c>
      <c r="AQ245">
        <v>0</v>
      </c>
      <c r="AR245">
        <v>0</v>
      </c>
      <c r="AS245" t="s">
        <v>3</v>
      </c>
      <c r="AT245">
        <v>0.7</v>
      </c>
      <c r="AU245" t="s">
        <v>3</v>
      </c>
      <c r="AV245">
        <v>1</v>
      </c>
      <c r="AW245">
        <v>2</v>
      </c>
      <c r="AX245">
        <v>42070662</v>
      </c>
      <c r="AY245">
        <v>1</v>
      </c>
      <c r="AZ245">
        <v>0</v>
      </c>
      <c r="BA245">
        <v>249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X245">
        <f>Y245*Source!I215</f>
        <v>0.7</v>
      </c>
      <c r="CY245">
        <f>AD245</f>
        <v>9.92</v>
      </c>
      <c r="CZ245">
        <f>AH245</f>
        <v>9.92</v>
      </c>
      <c r="DA245">
        <f>AL245</f>
        <v>1</v>
      </c>
      <c r="DB245">
        <f t="shared" ref="DB245:DB260" si="49">ROUND(ROUND(AT245*CZ245,2),6)</f>
        <v>6.94</v>
      </c>
      <c r="DC245">
        <f t="shared" ref="DC245:DC260" si="50">ROUND(ROUND(AT245*AG245,2),6)</f>
        <v>0</v>
      </c>
    </row>
    <row r="246" spans="1:107" x14ac:dyDescent="0.2">
      <c r="A246">
        <f>ROW(Source!A215)</f>
        <v>215</v>
      </c>
      <c r="B246">
        <v>42069975</v>
      </c>
      <c r="C246">
        <v>42070655</v>
      </c>
      <c r="D246">
        <v>121548</v>
      </c>
      <c r="E246">
        <v>1</v>
      </c>
      <c r="F246">
        <v>1</v>
      </c>
      <c r="G246">
        <v>1</v>
      </c>
      <c r="H246">
        <v>1</v>
      </c>
      <c r="I246" t="s">
        <v>224</v>
      </c>
      <c r="J246" t="s">
        <v>3</v>
      </c>
      <c r="K246" t="s">
        <v>298</v>
      </c>
      <c r="L246">
        <v>608254</v>
      </c>
      <c r="N246">
        <v>1013</v>
      </c>
      <c r="O246" t="s">
        <v>299</v>
      </c>
      <c r="P246" t="s">
        <v>299</v>
      </c>
      <c r="Q246">
        <v>1</v>
      </c>
      <c r="W246">
        <v>0</v>
      </c>
      <c r="X246">
        <v>-185737400</v>
      </c>
      <c r="Y246">
        <v>0.01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N246">
        <v>0</v>
      </c>
      <c r="AO246">
        <v>1</v>
      </c>
      <c r="AP246">
        <v>0</v>
      </c>
      <c r="AQ246">
        <v>0</v>
      </c>
      <c r="AR246">
        <v>0</v>
      </c>
      <c r="AS246" t="s">
        <v>3</v>
      </c>
      <c r="AT246">
        <v>0.01</v>
      </c>
      <c r="AU246" t="s">
        <v>3</v>
      </c>
      <c r="AV246">
        <v>2</v>
      </c>
      <c r="AW246">
        <v>2</v>
      </c>
      <c r="AX246">
        <v>42070663</v>
      </c>
      <c r="AY246">
        <v>1</v>
      </c>
      <c r="AZ246">
        <v>0</v>
      </c>
      <c r="BA246">
        <v>250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X246">
        <f>Y246*Source!I215</f>
        <v>0.01</v>
      </c>
      <c r="CY246">
        <f>AD246</f>
        <v>0</v>
      </c>
      <c r="CZ246">
        <f>AH246</f>
        <v>0</v>
      </c>
      <c r="DA246">
        <f>AL246</f>
        <v>1</v>
      </c>
      <c r="DB246">
        <f t="shared" si="49"/>
        <v>0</v>
      </c>
      <c r="DC246">
        <f t="shared" si="50"/>
        <v>0</v>
      </c>
    </row>
    <row r="247" spans="1:107" x14ac:dyDescent="0.2">
      <c r="A247">
        <f>ROW(Source!A215)</f>
        <v>215</v>
      </c>
      <c r="B247">
        <v>42069975</v>
      </c>
      <c r="C247">
        <v>42070655</v>
      </c>
      <c r="D247">
        <v>29172362</v>
      </c>
      <c r="E247">
        <v>1</v>
      </c>
      <c r="F247">
        <v>1</v>
      </c>
      <c r="G247">
        <v>1</v>
      </c>
      <c r="H247">
        <v>2</v>
      </c>
      <c r="I247" t="s">
        <v>300</v>
      </c>
      <c r="J247" t="s">
        <v>301</v>
      </c>
      <c r="K247" t="s">
        <v>302</v>
      </c>
      <c r="L247">
        <v>1368</v>
      </c>
      <c r="N247">
        <v>1011</v>
      </c>
      <c r="O247" t="s">
        <v>303</v>
      </c>
      <c r="P247" t="s">
        <v>303</v>
      </c>
      <c r="Q247">
        <v>1</v>
      </c>
      <c r="W247">
        <v>0</v>
      </c>
      <c r="X247">
        <v>783836208</v>
      </c>
      <c r="Y247">
        <v>0.01</v>
      </c>
      <c r="AA247">
        <v>0</v>
      </c>
      <c r="AB247">
        <v>134.65</v>
      </c>
      <c r="AC247">
        <v>13.5</v>
      </c>
      <c r="AD247">
        <v>0</v>
      </c>
      <c r="AE247">
        <v>0</v>
      </c>
      <c r="AF247">
        <v>134.65</v>
      </c>
      <c r="AG247">
        <v>13.5</v>
      </c>
      <c r="AH247">
        <v>0</v>
      </c>
      <c r="AI247">
        <v>1</v>
      </c>
      <c r="AJ247">
        <v>1</v>
      </c>
      <c r="AK247">
        <v>1</v>
      </c>
      <c r="AL247">
        <v>1</v>
      </c>
      <c r="AN247">
        <v>0</v>
      </c>
      <c r="AO247">
        <v>1</v>
      </c>
      <c r="AP247">
        <v>0</v>
      </c>
      <c r="AQ247">
        <v>0</v>
      </c>
      <c r="AR247">
        <v>0</v>
      </c>
      <c r="AS247" t="s">
        <v>3</v>
      </c>
      <c r="AT247">
        <v>0.01</v>
      </c>
      <c r="AU247" t="s">
        <v>3</v>
      </c>
      <c r="AV247">
        <v>0</v>
      </c>
      <c r="AW247">
        <v>2</v>
      </c>
      <c r="AX247">
        <v>42070664</v>
      </c>
      <c r="AY247">
        <v>1</v>
      </c>
      <c r="AZ247">
        <v>0</v>
      </c>
      <c r="BA247">
        <v>251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X247">
        <f>Y247*Source!I215</f>
        <v>0.01</v>
      </c>
      <c r="CY247">
        <f>AB247</f>
        <v>134.65</v>
      </c>
      <c r="CZ247">
        <f>AF247</f>
        <v>134.65</v>
      </c>
      <c r="DA247">
        <f>AJ247</f>
        <v>1</v>
      </c>
      <c r="DB247">
        <f t="shared" si="49"/>
        <v>1.35</v>
      </c>
      <c r="DC247">
        <f t="shared" si="50"/>
        <v>0.14000000000000001</v>
      </c>
    </row>
    <row r="248" spans="1:107" x14ac:dyDescent="0.2">
      <c r="A248">
        <f>ROW(Source!A215)</f>
        <v>215</v>
      </c>
      <c r="B248">
        <v>42069975</v>
      </c>
      <c r="C248">
        <v>42070655</v>
      </c>
      <c r="D248">
        <v>29174913</v>
      </c>
      <c r="E248">
        <v>1</v>
      </c>
      <c r="F248">
        <v>1</v>
      </c>
      <c r="G248">
        <v>1</v>
      </c>
      <c r="H248">
        <v>2</v>
      </c>
      <c r="I248" t="s">
        <v>304</v>
      </c>
      <c r="J248" t="s">
        <v>305</v>
      </c>
      <c r="K248" t="s">
        <v>306</v>
      </c>
      <c r="L248">
        <v>1368</v>
      </c>
      <c r="N248">
        <v>1011</v>
      </c>
      <c r="O248" t="s">
        <v>303</v>
      </c>
      <c r="P248" t="s">
        <v>303</v>
      </c>
      <c r="Q248">
        <v>1</v>
      </c>
      <c r="W248">
        <v>0</v>
      </c>
      <c r="X248">
        <v>1230759911</v>
      </c>
      <c r="Y248">
        <v>0.01</v>
      </c>
      <c r="AA248">
        <v>0</v>
      </c>
      <c r="AB248">
        <v>87.17</v>
      </c>
      <c r="AC248">
        <v>11.6</v>
      </c>
      <c r="AD248">
        <v>0</v>
      </c>
      <c r="AE248">
        <v>0</v>
      </c>
      <c r="AF248">
        <v>87.17</v>
      </c>
      <c r="AG248">
        <v>11.6</v>
      </c>
      <c r="AH248">
        <v>0</v>
      </c>
      <c r="AI248">
        <v>1</v>
      </c>
      <c r="AJ248">
        <v>1</v>
      </c>
      <c r="AK248">
        <v>1</v>
      </c>
      <c r="AL248">
        <v>1</v>
      </c>
      <c r="AN248">
        <v>0</v>
      </c>
      <c r="AO248">
        <v>1</v>
      </c>
      <c r="AP248">
        <v>0</v>
      </c>
      <c r="AQ248">
        <v>0</v>
      </c>
      <c r="AR248">
        <v>0</v>
      </c>
      <c r="AS248" t="s">
        <v>3</v>
      </c>
      <c r="AT248">
        <v>0.01</v>
      </c>
      <c r="AU248" t="s">
        <v>3</v>
      </c>
      <c r="AV248">
        <v>0</v>
      </c>
      <c r="AW248">
        <v>2</v>
      </c>
      <c r="AX248">
        <v>42070665</v>
      </c>
      <c r="AY248">
        <v>1</v>
      </c>
      <c r="AZ248">
        <v>0</v>
      </c>
      <c r="BA248">
        <v>252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X248">
        <f>Y248*Source!I215</f>
        <v>0.01</v>
      </c>
      <c r="CY248">
        <f>AB248</f>
        <v>87.17</v>
      </c>
      <c r="CZ248">
        <f>AF248</f>
        <v>87.17</v>
      </c>
      <c r="DA248">
        <f>AJ248</f>
        <v>1</v>
      </c>
      <c r="DB248">
        <f t="shared" si="49"/>
        <v>0.87</v>
      </c>
      <c r="DC248">
        <f t="shared" si="50"/>
        <v>0.12</v>
      </c>
    </row>
    <row r="249" spans="1:107" x14ac:dyDescent="0.2">
      <c r="A249">
        <f>ROW(Source!A215)</f>
        <v>215</v>
      </c>
      <c r="B249">
        <v>42069975</v>
      </c>
      <c r="C249">
        <v>42070655</v>
      </c>
      <c r="D249">
        <v>29114269</v>
      </c>
      <c r="E249">
        <v>1</v>
      </c>
      <c r="F249">
        <v>1</v>
      </c>
      <c r="G249">
        <v>1</v>
      </c>
      <c r="H249">
        <v>3</v>
      </c>
      <c r="I249" t="s">
        <v>382</v>
      </c>
      <c r="J249" t="s">
        <v>383</v>
      </c>
      <c r="K249" t="s">
        <v>384</v>
      </c>
      <c r="L249">
        <v>1348</v>
      </c>
      <c r="N249">
        <v>1009</v>
      </c>
      <c r="O249" t="s">
        <v>357</v>
      </c>
      <c r="P249" t="s">
        <v>357</v>
      </c>
      <c r="Q249">
        <v>1000</v>
      </c>
      <c r="W249">
        <v>0</v>
      </c>
      <c r="X249">
        <v>262715373</v>
      </c>
      <c r="Y249">
        <v>3.0000000000000001E-5</v>
      </c>
      <c r="AA249">
        <v>12429.99</v>
      </c>
      <c r="AB249">
        <v>0</v>
      </c>
      <c r="AC249">
        <v>0</v>
      </c>
      <c r="AD249">
        <v>0</v>
      </c>
      <c r="AE249">
        <v>12429.99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N249">
        <v>0</v>
      </c>
      <c r="AO249">
        <v>1</v>
      </c>
      <c r="AP249">
        <v>0</v>
      </c>
      <c r="AQ249">
        <v>0</v>
      </c>
      <c r="AR249">
        <v>0</v>
      </c>
      <c r="AS249" t="s">
        <v>3</v>
      </c>
      <c r="AT249">
        <v>3.0000000000000001E-5</v>
      </c>
      <c r="AU249" t="s">
        <v>3</v>
      </c>
      <c r="AV249">
        <v>0</v>
      </c>
      <c r="AW249">
        <v>2</v>
      </c>
      <c r="AX249">
        <v>42070666</v>
      </c>
      <c r="AY249">
        <v>1</v>
      </c>
      <c r="AZ249">
        <v>0</v>
      </c>
      <c r="BA249">
        <v>253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X249">
        <f>Y249*Source!I215</f>
        <v>3.0000000000000001E-5</v>
      </c>
      <c r="CY249">
        <f>AA249</f>
        <v>12429.99</v>
      </c>
      <c r="CZ249">
        <f>AE249</f>
        <v>12429.99</v>
      </c>
      <c r="DA249">
        <f>AI249</f>
        <v>1</v>
      </c>
      <c r="DB249">
        <f t="shared" si="49"/>
        <v>0.37</v>
      </c>
      <c r="DC249">
        <f t="shared" si="50"/>
        <v>0</v>
      </c>
    </row>
    <row r="250" spans="1:107" x14ac:dyDescent="0.2">
      <c r="A250">
        <f>ROW(Source!A215)</f>
        <v>215</v>
      </c>
      <c r="B250">
        <v>42069975</v>
      </c>
      <c r="C250">
        <v>42070655</v>
      </c>
      <c r="D250">
        <v>29171808</v>
      </c>
      <c r="E250">
        <v>1</v>
      </c>
      <c r="F250">
        <v>1</v>
      </c>
      <c r="G250">
        <v>1</v>
      </c>
      <c r="H250">
        <v>3</v>
      </c>
      <c r="I250" t="s">
        <v>324</v>
      </c>
      <c r="J250" t="s">
        <v>325</v>
      </c>
      <c r="K250" t="s">
        <v>326</v>
      </c>
      <c r="L250">
        <v>1374</v>
      </c>
      <c r="N250">
        <v>1013</v>
      </c>
      <c r="O250" t="s">
        <v>327</v>
      </c>
      <c r="P250" t="s">
        <v>327</v>
      </c>
      <c r="Q250">
        <v>1</v>
      </c>
      <c r="W250">
        <v>0</v>
      </c>
      <c r="X250">
        <v>-915781824</v>
      </c>
      <c r="Y250">
        <v>0.14000000000000001</v>
      </c>
      <c r="AA250">
        <v>1</v>
      </c>
      <c r="AB250">
        <v>0</v>
      </c>
      <c r="AC250">
        <v>0</v>
      </c>
      <c r="AD250">
        <v>0</v>
      </c>
      <c r="AE250">
        <v>1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N250">
        <v>0</v>
      </c>
      <c r="AO250">
        <v>1</v>
      </c>
      <c r="AP250">
        <v>0</v>
      </c>
      <c r="AQ250">
        <v>0</v>
      </c>
      <c r="AR250">
        <v>0</v>
      </c>
      <c r="AS250" t="s">
        <v>3</v>
      </c>
      <c r="AT250">
        <v>0.14000000000000001</v>
      </c>
      <c r="AU250" t="s">
        <v>3</v>
      </c>
      <c r="AV250">
        <v>0</v>
      </c>
      <c r="AW250">
        <v>2</v>
      </c>
      <c r="AX250">
        <v>42070667</v>
      </c>
      <c r="AY250">
        <v>1</v>
      </c>
      <c r="AZ250">
        <v>0</v>
      </c>
      <c r="BA250">
        <v>254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X250">
        <f>Y250*Source!I215</f>
        <v>0.14000000000000001</v>
      </c>
      <c r="CY250">
        <f>AA250</f>
        <v>1</v>
      </c>
      <c r="CZ250">
        <f>AE250</f>
        <v>1</v>
      </c>
      <c r="DA250">
        <f>AI250</f>
        <v>1</v>
      </c>
      <c r="DB250">
        <f t="shared" si="49"/>
        <v>0.14000000000000001</v>
      </c>
      <c r="DC250">
        <f t="shared" si="50"/>
        <v>0</v>
      </c>
    </row>
    <row r="251" spans="1:107" x14ac:dyDescent="0.2">
      <c r="A251">
        <f>ROW(Source!A216)</f>
        <v>216</v>
      </c>
      <c r="B251">
        <v>42069989</v>
      </c>
      <c r="C251">
        <v>42070655</v>
      </c>
      <c r="D251">
        <v>29364679</v>
      </c>
      <c r="E251">
        <v>1</v>
      </c>
      <c r="F251">
        <v>1</v>
      </c>
      <c r="G251">
        <v>1</v>
      </c>
      <c r="H251">
        <v>1</v>
      </c>
      <c r="I251" t="s">
        <v>380</v>
      </c>
      <c r="J251" t="s">
        <v>3</v>
      </c>
      <c r="K251" t="s">
        <v>381</v>
      </c>
      <c r="L251">
        <v>1369</v>
      </c>
      <c r="N251">
        <v>1013</v>
      </c>
      <c r="O251" t="s">
        <v>297</v>
      </c>
      <c r="P251" t="s">
        <v>297</v>
      </c>
      <c r="Q251">
        <v>1</v>
      </c>
      <c r="W251">
        <v>0</v>
      </c>
      <c r="X251">
        <v>931378261</v>
      </c>
      <c r="Y251">
        <v>0.7</v>
      </c>
      <c r="AA251">
        <v>0</v>
      </c>
      <c r="AB251">
        <v>0</v>
      </c>
      <c r="AC251">
        <v>0</v>
      </c>
      <c r="AD251">
        <v>9.92</v>
      </c>
      <c r="AE251">
        <v>0</v>
      </c>
      <c r="AF251">
        <v>0</v>
      </c>
      <c r="AG251">
        <v>0</v>
      </c>
      <c r="AH251">
        <v>9.92</v>
      </c>
      <c r="AI251">
        <v>1</v>
      </c>
      <c r="AJ251">
        <v>1</v>
      </c>
      <c r="AK251">
        <v>1</v>
      </c>
      <c r="AL251">
        <v>1</v>
      </c>
      <c r="AN251">
        <v>0</v>
      </c>
      <c r="AO251">
        <v>1</v>
      </c>
      <c r="AP251">
        <v>0</v>
      </c>
      <c r="AQ251">
        <v>0</v>
      </c>
      <c r="AR251">
        <v>0</v>
      </c>
      <c r="AS251" t="s">
        <v>3</v>
      </c>
      <c r="AT251">
        <v>0.7</v>
      </c>
      <c r="AU251" t="s">
        <v>3</v>
      </c>
      <c r="AV251">
        <v>1</v>
      </c>
      <c r="AW251">
        <v>2</v>
      </c>
      <c r="AX251">
        <v>42070662</v>
      </c>
      <c r="AY251">
        <v>1</v>
      </c>
      <c r="AZ251">
        <v>0</v>
      </c>
      <c r="BA251">
        <v>255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X251">
        <f>Y251*Source!I216</f>
        <v>0.7</v>
      </c>
      <c r="CY251">
        <f>AD251</f>
        <v>9.92</v>
      </c>
      <c r="CZ251">
        <f>AH251</f>
        <v>9.92</v>
      </c>
      <c r="DA251">
        <f>AL251</f>
        <v>1</v>
      </c>
      <c r="DB251">
        <f t="shared" si="49"/>
        <v>6.94</v>
      </c>
      <c r="DC251">
        <f t="shared" si="50"/>
        <v>0</v>
      </c>
    </row>
    <row r="252" spans="1:107" x14ac:dyDescent="0.2">
      <c r="A252">
        <f>ROW(Source!A216)</f>
        <v>216</v>
      </c>
      <c r="B252">
        <v>42069989</v>
      </c>
      <c r="C252">
        <v>42070655</v>
      </c>
      <c r="D252">
        <v>121548</v>
      </c>
      <c r="E252">
        <v>1</v>
      </c>
      <c r="F252">
        <v>1</v>
      </c>
      <c r="G252">
        <v>1</v>
      </c>
      <c r="H252">
        <v>1</v>
      </c>
      <c r="I252" t="s">
        <v>224</v>
      </c>
      <c r="J252" t="s">
        <v>3</v>
      </c>
      <c r="K252" t="s">
        <v>298</v>
      </c>
      <c r="L252">
        <v>608254</v>
      </c>
      <c r="N252">
        <v>1013</v>
      </c>
      <c r="O252" t="s">
        <v>299</v>
      </c>
      <c r="P252" t="s">
        <v>299</v>
      </c>
      <c r="Q252">
        <v>1</v>
      </c>
      <c r="W252">
        <v>0</v>
      </c>
      <c r="X252">
        <v>-185737400</v>
      </c>
      <c r="Y252">
        <v>0.01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N252">
        <v>0</v>
      </c>
      <c r="AO252">
        <v>1</v>
      </c>
      <c r="AP252">
        <v>0</v>
      </c>
      <c r="AQ252">
        <v>0</v>
      </c>
      <c r="AR252">
        <v>0</v>
      </c>
      <c r="AS252" t="s">
        <v>3</v>
      </c>
      <c r="AT252">
        <v>0.01</v>
      </c>
      <c r="AU252" t="s">
        <v>3</v>
      </c>
      <c r="AV252">
        <v>2</v>
      </c>
      <c r="AW252">
        <v>2</v>
      </c>
      <c r="AX252">
        <v>42070663</v>
      </c>
      <c r="AY252">
        <v>1</v>
      </c>
      <c r="AZ252">
        <v>0</v>
      </c>
      <c r="BA252">
        <v>256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X252">
        <f>Y252*Source!I216</f>
        <v>0.01</v>
      </c>
      <c r="CY252">
        <f>AD252</f>
        <v>0</v>
      </c>
      <c r="CZ252">
        <f>AH252</f>
        <v>0</v>
      </c>
      <c r="DA252">
        <f>AL252</f>
        <v>1</v>
      </c>
      <c r="DB252">
        <f t="shared" si="49"/>
        <v>0</v>
      </c>
      <c r="DC252">
        <f t="shared" si="50"/>
        <v>0</v>
      </c>
    </row>
    <row r="253" spans="1:107" x14ac:dyDescent="0.2">
      <c r="A253">
        <f>ROW(Source!A216)</f>
        <v>216</v>
      </c>
      <c r="B253">
        <v>42069989</v>
      </c>
      <c r="C253">
        <v>42070655</v>
      </c>
      <c r="D253">
        <v>29172362</v>
      </c>
      <c r="E253">
        <v>1</v>
      </c>
      <c r="F253">
        <v>1</v>
      </c>
      <c r="G253">
        <v>1</v>
      </c>
      <c r="H253">
        <v>2</v>
      </c>
      <c r="I253" t="s">
        <v>300</v>
      </c>
      <c r="J253" t="s">
        <v>301</v>
      </c>
      <c r="K253" t="s">
        <v>302</v>
      </c>
      <c r="L253">
        <v>1368</v>
      </c>
      <c r="N253">
        <v>1011</v>
      </c>
      <c r="O253" t="s">
        <v>303</v>
      </c>
      <c r="P253" t="s">
        <v>303</v>
      </c>
      <c r="Q253">
        <v>1</v>
      </c>
      <c r="W253">
        <v>0</v>
      </c>
      <c r="X253">
        <v>783836208</v>
      </c>
      <c r="Y253">
        <v>0.01</v>
      </c>
      <c r="AA253">
        <v>0</v>
      </c>
      <c r="AB253">
        <v>996.41</v>
      </c>
      <c r="AC253">
        <v>363.29</v>
      </c>
      <c r="AD253">
        <v>0</v>
      </c>
      <c r="AE253">
        <v>0</v>
      </c>
      <c r="AF253">
        <v>134.65</v>
      </c>
      <c r="AG253">
        <v>13.5</v>
      </c>
      <c r="AH253">
        <v>0</v>
      </c>
      <c r="AI253">
        <v>1</v>
      </c>
      <c r="AJ253">
        <v>7.4</v>
      </c>
      <c r="AK253">
        <v>26.91</v>
      </c>
      <c r="AL253">
        <v>1</v>
      </c>
      <c r="AN253">
        <v>0</v>
      </c>
      <c r="AO253">
        <v>1</v>
      </c>
      <c r="AP253">
        <v>0</v>
      </c>
      <c r="AQ253">
        <v>0</v>
      </c>
      <c r="AR253">
        <v>0</v>
      </c>
      <c r="AS253" t="s">
        <v>3</v>
      </c>
      <c r="AT253">
        <v>0.01</v>
      </c>
      <c r="AU253" t="s">
        <v>3</v>
      </c>
      <c r="AV253">
        <v>0</v>
      </c>
      <c r="AW253">
        <v>2</v>
      </c>
      <c r="AX253">
        <v>42070664</v>
      </c>
      <c r="AY253">
        <v>1</v>
      </c>
      <c r="AZ253">
        <v>0</v>
      </c>
      <c r="BA253">
        <v>257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X253">
        <f>Y253*Source!I216</f>
        <v>0.01</v>
      </c>
      <c r="CY253">
        <f>AB253</f>
        <v>996.41</v>
      </c>
      <c r="CZ253">
        <f>AF253</f>
        <v>134.65</v>
      </c>
      <c r="DA253">
        <f>AJ253</f>
        <v>7.4</v>
      </c>
      <c r="DB253">
        <f t="shared" si="49"/>
        <v>1.35</v>
      </c>
      <c r="DC253">
        <f t="shared" si="50"/>
        <v>0.14000000000000001</v>
      </c>
    </row>
    <row r="254" spans="1:107" x14ac:dyDescent="0.2">
      <c r="A254">
        <f>ROW(Source!A216)</f>
        <v>216</v>
      </c>
      <c r="B254">
        <v>42069989</v>
      </c>
      <c r="C254">
        <v>42070655</v>
      </c>
      <c r="D254">
        <v>29174913</v>
      </c>
      <c r="E254">
        <v>1</v>
      </c>
      <c r="F254">
        <v>1</v>
      </c>
      <c r="G254">
        <v>1</v>
      </c>
      <c r="H254">
        <v>2</v>
      </c>
      <c r="I254" t="s">
        <v>304</v>
      </c>
      <c r="J254" t="s">
        <v>305</v>
      </c>
      <c r="K254" t="s">
        <v>306</v>
      </c>
      <c r="L254">
        <v>1368</v>
      </c>
      <c r="N254">
        <v>1011</v>
      </c>
      <c r="O254" t="s">
        <v>303</v>
      </c>
      <c r="P254" t="s">
        <v>303</v>
      </c>
      <c r="Q254">
        <v>1</v>
      </c>
      <c r="W254">
        <v>0</v>
      </c>
      <c r="X254">
        <v>1230759911</v>
      </c>
      <c r="Y254">
        <v>0.01</v>
      </c>
      <c r="AA254">
        <v>0</v>
      </c>
      <c r="AB254">
        <v>839.45</v>
      </c>
      <c r="AC254">
        <v>312.16000000000003</v>
      </c>
      <c r="AD254">
        <v>0</v>
      </c>
      <c r="AE254">
        <v>0</v>
      </c>
      <c r="AF254">
        <v>87.17</v>
      </c>
      <c r="AG254">
        <v>11.6</v>
      </c>
      <c r="AH254">
        <v>0</v>
      </c>
      <c r="AI254">
        <v>1</v>
      </c>
      <c r="AJ254">
        <v>9.6300000000000008</v>
      </c>
      <c r="AK254">
        <v>26.91</v>
      </c>
      <c r="AL254">
        <v>1</v>
      </c>
      <c r="AN254">
        <v>0</v>
      </c>
      <c r="AO254">
        <v>1</v>
      </c>
      <c r="AP254">
        <v>0</v>
      </c>
      <c r="AQ254">
        <v>0</v>
      </c>
      <c r="AR254">
        <v>0</v>
      </c>
      <c r="AS254" t="s">
        <v>3</v>
      </c>
      <c r="AT254">
        <v>0.01</v>
      </c>
      <c r="AU254" t="s">
        <v>3</v>
      </c>
      <c r="AV254">
        <v>0</v>
      </c>
      <c r="AW254">
        <v>2</v>
      </c>
      <c r="AX254">
        <v>42070665</v>
      </c>
      <c r="AY254">
        <v>1</v>
      </c>
      <c r="AZ254">
        <v>0</v>
      </c>
      <c r="BA254">
        <v>258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X254">
        <f>Y254*Source!I216</f>
        <v>0.01</v>
      </c>
      <c r="CY254">
        <f>AB254</f>
        <v>839.45</v>
      </c>
      <c r="CZ254">
        <f>AF254</f>
        <v>87.17</v>
      </c>
      <c r="DA254">
        <f>AJ254</f>
        <v>9.6300000000000008</v>
      </c>
      <c r="DB254">
        <f t="shared" si="49"/>
        <v>0.87</v>
      </c>
      <c r="DC254">
        <f t="shared" si="50"/>
        <v>0.12</v>
      </c>
    </row>
    <row r="255" spans="1:107" x14ac:dyDescent="0.2">
      <c r="A255">
        <f>ROW(Source!A216)</f>
        <v>216</v>
      </c>
      <c r="B255">
        <v>42069989</v>
      </c>
      <c r="C255">
        <v>42070655</v>
      </c>
      <c r="D255">
        <v>29114269</v>
      </c>
      <c r="E255">
        <v>1</v>
      </c>
      <c r="F255">
        <v>1</v>
      </c>
      <c r="G255">
        <v>1</v>
      </c>
      <c r="H255">
        <v>3</v>
      </c>
      <c r="I255" t="s">
        <v>382</v>
      </c>
      <c r="J255" t="s">
        <v>383</v>
      </c>
      <c r="K255" t="s">
        <v>384</v>
      </c>
      <c r="L255">
        <v>1348</v>
      </c>
      <c r="N255">
        <v>1009</v>
      </c>
      <c r="O255" t="s">
        <v>357</v>
      </c>
      <c r="P255" t="s">
        <v>357</v>
      </c>
      <c r="Q255">
        <v>1000</v>
      </c>
      <c r="W255">
        <v>0</v>
      </c>
      <c r="X255">
        <v>262715373</v>
      </c>
      <c r="Y255">
        <v>3.0000000000000001E-5</v>
      </c>
      <c r="AA255">
        <v>102547.42</v>
      </c>
      <c r="AB255">
        <v>0</v>
      </c>
      <c r="AC255">
        <v>0</v>
      </c>
      <c r="AD255">
        <v>0</v>
      </c>
      <c r="AE255">
        <v>12429.99</v>
      </c>
      <c r="AF255">
        <v>0</v>
      </c>
      <c r="AG255">
        <v>0</v>
      </c>
      <c r="AH255">
        <v>0</v>
      </c>
      <c r="AI255">
        <v>8.25</v>
      </c>
      <c r="AJ255">
        <v>1</v>
      </c>
      <c r="AK255">
        <v>1</v>
      </c>
      <c r="AL255">
        <v>1</v>
      </c>
      <c r="AN255">
        <v>0</v>
      </c>
      <c r="AO255">
        <v>1</v>
      </c>
      <c r="AP255">
        <v>0</v>
      </c>
      <c r="AQ255">
        <v>0</v>
      </c>
      <c r="AR255">
        <v>0</v>
      </c>
      <c r="AS255" t="s">
        <v>3</v>
      </c>
      <c r="AT255">
        <v>3.0000000000000001E-5</v>
      </c>
      <c r="AU255" t="s">
        <v>3</v>
      </c>
      <c r="AV255">
        <v>0</v>
      </c>
      <c r="AW255">
        <v>2</v>
      </c>
      <c r="AX255">
        <v>42070666</v>
      </c>
      <c r="AY255">
        <v>1</v>
      </c>
      <c r="AZ255">
        <v>0</v>
      </c>
      <c r="BA255">
        <v>259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X255">
        <f>Y255*Source!I216</f>
        <v>3.0000000000000001E-5</v>
      </c>
      <c r="CY255">
        <f>AA255</f>
        <v>102547.42</v>
      </c>
      <c r="CZ255">
        <f>AE255</f>
        <v>12429.99</v>
      </c>
      <c r="DA255">
        <f>AI255</f>
        <v>8.25</v>
      </c>
      <c r="DB255">
        <f t="shared" si="49"/>
        <v>0.37</v>
      </c>
      <c r="DC255">
        <f t="shared" si="50"/>
        <v>0</v>
      </c>
    </row>
    <row r="256" spans="1:107" x14ac:dyDescent="0.2">
      <c r="A256">
        <f>ROW(Source!A216)</f>
        <v>216</v>
      </c>
      <c r="B256">
        <v>42069989</v>
      </c>
      <c r="C256">
        <v>42070655</v>
      </c>
      <c r="D256">
        <v>29171808</v>
      </c>
      <c r="E256">
        <v>1</v>
      </c>
      <c r="F256">
        <v>1</v>
      </c>
      <c r="G256">
        <v>1</v>
      </c>
      <c r="H256">
        <v>3</v>
      </c>
      <c r="I256" t="s">
        <v>324</v>
      </c>
      <c r="J256" t="s">
        <v>325</v>
      </c>
      <c r="K256" t="s">
        <v>326</v>
      </c>
      <c r="L256">
        <v>1374</v>
      </c>
      <c r="N256">
        <v>1013</v>
      </c>
      <c r="O256" t="s">
        <v>327</v>
      </c>
      <c r="P256" t="s">
        <v>327</v>
      </c>
      <c r="Q256">
        <v>1</v>
      </c>
      <c r="W256">
        <v>0</v>
      </c>
      <c r="X256">
        <v>-915781824</v>
      </c>
      <c r="Y256">
        <v>0.14000000000000001</v>
      </c>
      <c r="AA256">
        <v>1</v>
      </c>
      <c r="AB256">
        <v>0</v>
      </c>
      <c r="AC256">
        <v>0</v>
      </c>
      <c r="AD256">
        <v>0</v>
      </c>
      <c r="AE256">
        <v>1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N256">
        <v>0</v>
      </c>
      <c r="AO256">
        <v>1</v>
      </c>
      <c r="AP256">
        <v>0</v>
      </c>
      <c r="AQ256">
        <v>0</v>
      </c>
      <c r="AR256">
        <v>0</v>
      </c>
      <c r="AS256" t="s">
        <v>3</v>
      </c>
      <c r="AT256">
        <v>0.14000000000000001</v>
      </c>
      <c r="AU256" t="s">
        <v>3</v>
      </c>
      <c r="AV256">
        <v>0</v>
      </c>
      <c r="AW256">
        <v>2</v>
      </c>
      <c r="AX256">
        <v>42070667</v>
      </c>
      <c r="AY256">
        <v>1</v>
      </c>
      <c r="AZ256">
        <v>0</v>
      </c>
      <c r="BA256">
        <v>260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X256">
        <f>Y256*Source!I216</f>
        <v>0.14000000000000001</v>
      </c>
      <c r="CY256">
        <f>AA256</f>
        <v>1</v>
      </c>
      <c r="CZ256">
        <f>AE256</f>
        <v>1</v>
      </c>
      <c r="DA256">
        <f>AI256</f>
        <v>1</v>
      </c>
      <c r="DB256">
        <f t="shared" si="49"/>
        <v>0.14000000000000001</v>
      </c>
      <c r="DC256">
        <f t="shared" si="50"/>
        <v>0</v>
      </c>
    </row>
    <row r="257" spans="1:107" x14ac:dyDescent="0.2">
      <c r="A257">
        <f>ROW(Source!A217)</f>
        <v>217</v>
      </c>
      <c r="B257">
        <v>42069975</v>
      </c>
      <c r="C257">
        <v>42070668</v>
      </c>
      <c r="D257">
        <v>29372988</v>
      </c>
      <c r="E257">
        <v>1</v>
      </c>
      <c r="F257">
        <v>1</v>
      </c>
      <c r="G257">
        <v>1</v>
      </c>
      <c r="H257">
        <v>1</v>
      </c>
      <c r="I257" t="s">
        <v>385</v>
      </c>
      <c r="J257" t="s">
        <v>3</v>
      </c>
      <c r="K257" t="s">
        <v>386</v>
      </c>
      <c r="L257">
        <v>1369</v>
      </c>
      <c r="N257">
        <v>1013</v>
      </c>
      <c r="O257" t="s">
        <v>297</v>
      </c>
      <c r="P257" t="s">
        <v>297</v>
      </c>
      <c r="Q257">
        <v>1</v>
      </c>
      <c r="W257">
        <v>0</v>
      </c>
      <c r="X257">
        <v>-1569667371</v>
      </c>
      <c r="Y257">
        <v>58</v>
      </c>
      <c r="AA257">
        <v>0</v>
      </c>
      <c r="AB257">
        <v>0</v>
      </c>
      <c r="AC257">
        <v>0</v>
      </c>
      <c r="AD257">
        <v>11.09</v>
      </c>
      <c r="AE257">
        <v>0</v>
      </c>
      <c r="AF257">
        <v>0</v>
      </c>
      <c r="AG257">
        <v>0</v>
      </c>
      <c r="AH257">
        <v>11.09</v>
      </c>
      <c r="AI257">
        <v>1</v>
      </c>
      <c r="AJ257">
        <v>1</v>
      </c>
      <c r="AK257">
        <v>1</v>
      </c>
      <c r="AL257">
        <v>1</v>
      </c>
      <c r="AN257">
        <v>0</v>
      </c>
      <c r="AO257">
        <v>1</v>
      </c>
      <c r="AP257">
        <v>0</v>
      </c>
      <c r="AQ257">
        <v>0</v>
      </c>
      <c r="AR257">
        <v>0</v>
      </c>
      <c r="AS257" t="s">
        <v>3</v>
      </c>
      <c r="AT257">
        <v>58</v>
      </c>
      <c r="AU257" t="s">
        <v>3</v>
      </c>
      <c r="AV257">
        <v>1</v>
      </c>
      <c r="AW257">
        <v>2</v>
      </c>
      <c r="AX257">
        <v>42070671</v>
      </c>
      <c r="AY257">
        <v>1</v>
      </c>
      <c r="AZ257">
        <v>0</v>
      </c>
      <c r="BA257">
        <v>261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X257">
        <f>Y257*Source!I217</f>
        <v>0.57999999999999996</v>
      </c>
      <c r="CY257">
        <f>AD257</f>
        <v>11.09</v>
      </c>
      <c r="CZ257">
        <f>AH257</f>
        <v>11.09</v>
      </c>
      <c r="DA257">
        <f>AL257</f>
        <v>1</v>
      </c>
      <c r="DB257">
        <f t="shared" si="49"/>
        <v>643.22</v>
      </c>
      <c r="DC257">
        <f t="shared" si="50"/>
        <v>0</v>
      </c>
    </row>
    <row r="258" spans="1:107" x14ac:dyDescent="0.2">
      <c r="A258">
        <f>ROW(Source!A217)</f>
        <v>217</v>
      </c>
      <c r="B258">
        <v>42069975</v>
      </c>
      <c r="C258">
        <v>42070668</v>
      </c>
      <c r="D258">
        <v>29171808</v>
      </c>
      <c r="E258">
        <v>1</v>
      </c>
      <c r="F258">
        <v>1</v>
      </c>
      <c r="G258">
        <v>1</v>
      </c>
      <c r="H258">
        <v>3</v>
      </c>
      <c r="I258" t="s">
        <v>324</v>
      </c>
      <c r="J258" t="s">
        <v>325</v>
      </c>
      <c r="K258" t="s">
        <v>326</v>
      </c>
      <c r="L258">
        <v>1374</v>
      </c>
      <c r="N258">
        <v>1013</v>
      </c>
      <c r="O258" t="s">
        <v>327</v>
      </c>
      <c r="P258" t="s">
        <v>327</v>
      </c>
      <c r="Q258">
        <v>1</v>
      </c>
      <c r="W258">
        <v>0</v>
      </c>
      <c r="X258">
        <v>-915781824</v>
      </c>
      <c r="Y258">
        <v>12.86</v>
      </c>
      <c r="AA258">
        <v>1</v>
      </c>
      <c r="AB258">
        <v>0</v>
      </c>
      <c r="AC258">
        <v>0</v>
      </c>
      <c r="AD258">
        <v>0</v>
      </c>
      <c r="AE258">
        <v>1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N258">
        <v>0</v>
      </c>
      <c r="AO258">
        <v>1</v>
      </c>
      <c r="AP258">
        <v>0</v>
      </c>
      <c r="AQ258">
        <v>0</v>
      </c>
      <c r="AR258">
        <v>0</v>
      </c>
      <c r="AS258" t="s">
        <v>3</v>
      </c>
      <c r="AT258">
        <v>12.86</v>
      </c>
      <c r="AU258" t="s">
        <v>3</v>
      </c>
      <c r="AV258">
        <v>0</v>
      </c>
      <c r="AW258">
        <v>2</v>
      </c>
      <c r="AX258">
        <v>42070672</v>
      </c>
      <c r="AY258">
        <v>1</v>
      </c>
      <c r="AZ258">
        <v>0</v>
      </c>
      <c r="BA258">
        <v>262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X258">
        <f>Y258*Source!I217</f>
        <v>0.12859999999999999</v>
      </c>
      <c r="CY258">
        <f>AA258</f>
        <v>1</v>
      </c>
      <c r="CZ258">
        <f>AE258</f>
        <v>1</v>
      </c>
      <c r="DA258">
        <f>AI258</f>
        <v>1</v>
      </c>
      <c r="DB258">
        <f t="shared" si="49"/>
        <v>12.86</v>
      </c>
      <c r="DC258">
        <f t="shared" si="50"/>
        <v>0</v>
      </c>
    </row>
    <row r="259" spans="1:107" x14ac:dyDescent="0.2">
      <c r="A259">
        <f>ROW(Source!A218)</f>
        <v>218</v>
      </c>
      <c r="B259">
        <v>42069989</v>
      </c>
      <c r="C259">
        <v>42070668</v>
      </c>
      <c r="D259">
        <v>29372988</v>
      </c>
      <c r="E259">
        <v>1</v>
      </c>
      <c r="F259">
        <v>1</v>
      </c>
      <c r="G259">
        <v>1</v>
      </c>
      <c r="H259">
        <v>1</v>
      </c>
      <c r="I259" t="s">
        <v>385</v>
      </c>
      <c r="J259" t="s">
        <v>3</v>
      </c>
      <c r="K259" t="s">
        <v>386</v>
      </c>
      <c r="L259">
        <v>1369</v>
      </c>
      <c r="N259">
        <v>1013</v>
      </c>
      <c r="O259" t="s">
        <v>297</v>
      </c>
      <c r="P259" t="s">
        <v>297</v>
      </c>
      <c r="Q259">
        <v>1</v>
      </c>
      <c r="W259">
        <v>0</v>
      </c>
      <c r="X259">
        <v>-1569667371</v>
      </c>
      <c r="Y259">
        <v>58</v>
      </c>
      <c r="AA259">
        <v>0</v>
      </c>
      <c r="AB259">
        <v>0</v>
      </c>
      <c r="AC259">
        <v>0</v>
      </c>
      <c r="AD259">
        <v>11.09</v>
      </c>
      <c r="AE259">
        <v>0</v>
      </c>
      <c r="AF259">
        <v>0</v>
      </c>
      <c r="AG259">
        <v>0</v>
      </c>
      <c r="AH259">
        <v>11.09</v>
      </c>
      <c r="AI259">
        <v>1</v>
      </c>
      <c r="AJ259">
        <v>1</v>
      </c>
      <c r="AK259">
        <v>1</v>
      </c>
      <c r="AL259">
        <v>1</v>
      </c>
      <c r="AN259">
        <v>0</v>
      </c>
      <c r="AO259">
        <v>1</v>
      </c>
      <c r="AP259">
        <v>0</v>
      </c>
      <c r="AQ259">
        <v>0</v>
      </c>
      <c r="AR259">
        <v>0</v>
      </c>
      <c r="AS259" t="s">
        <v>3</v>
      </c>
      <c r="AT259">
        <v>58</v>
      </c>
      <c r="AU259" t="s">
        <v>3</v>
      </c>
      <c r="AV259">
        <v>1</v>
      </c>
      <c r="AW259">
        <v>2</v>
      </c>
      <c r="AX259">
        <v>42070671</v>
      </c>
      <c r="AY259">
        <v>1</v>
      </c>
      <c r="AZ259">
        <v>0</v>
      </c>
      <c r="BA259">
        <v>263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X259">
        <f>Y259*Source!I218</f>
        <v>0.57999999999999996</v>
      </c>
      <c r="CY259">
        <f>AD259</f>
        <v>11.09</v>
      </c>
      <c r="CZ259">
        <f>AH259</f>
        <v>11.09</v>
      </c>
      <c r="DA259">
        <f>AL259</f>
        <v>1</v>
      </c>
      <c r="DB259">
        <f t="shared" si="49"/>
        <v>643.22</v>
      </c>
      <c r="DC259">
        <f t="shared" si="50"/>
        <v>0</v>
      </c>
    </row>
    <row r="260" spans="1:107" x14ac:dyDescent="0.2">
      <c r="A260">
        <f>ROW(Source!A218)</f>
        <v>218</v>
      </c>
      <c r="B260">
        <v>42069989</v>
      </c>
      <c r="C260">
        <v>42070668</v>
      </c>
      <c r="D260">
        <v>29171808</v>
      </c>
      <c r="E260">
        <v>1</v>
      </c>
      <c r="F260">
        <v>1</v>
      </c>
      <c r="G260">
        <v>1</v>
      </c>
      <c r="H260">
        <v>3</v>
      </c>
      <c r="I260" t="s">
        <v>324</v>
      </c>
      <c r="J260" t="s">
        <v>325</v>
      </c>
      <c r="K260" t="s">
        <v>326</v>
      </c>
      <c r="L260">
        <v>1374</v>
      </c>
      <c r="N260">
        <v>1013</v>
      </c>
      <c r="O260" t="s">
        <v>327</v>
      </c>
      <c r="P260" t="s">
        <v>327</v>
      </c>
      <c r="Q260">
        <v>1</v>
      </c>
      <c r="W260">
        <v>0</v>
      </c>
      <c r="X260">
        <v>-915781824</v>
      </c>
      <c r="Y260">
        <v>12.86</v>
      </c>
      <c r="AA260">
        <v>1</v>
      </c>
      <c r="AB260">
        <v>0</v>
      </c>
      <c r="AC260">
        <v>0</v>
      </c>
      <c r="AD260">
        <v>0</v>
      </c>
      <c r="AE260">
        <v>1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N260">
        <v>0</v>
      </c>
      <c r="AO260">
        <v>1</v>
      </c>
      <c r="AP260">
        <v>0</v>
      </c>
      <c r="AQ260">
        <v>0</v>
      </c>
      <c r="AR260">
        <v>0</v>
      </c>
      <c r="AS260" t="s">
        <v>3</v>
      </c>
      <c r="AT260">
        <v>12.86</v>
      </c>
      <c r="AU260" t="s">
        <v>3</v>
      </c>
      <c r="AV260">
        <v>0</v>
      </c>
      <c r="AW260">
        <v>2</v>
      </c>
      <c r="AX260">
        <v>42070672</v>
      </c>
      <c r="AY260">
        <v>1</v>
      </c>
      <c r="AZ260">
        <v>0</v>
      </c>
      <c r="BA260">
        <v>264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X260">
        <f>Y260*Source!I218</f>
        <v>0.12859999999999999</v>
      </c>
      <c r="CY260">
        <f>AA260</f>
        <v>1</v>
      </c>
      <c r="CZ260">
        <f>AE260</f>
        <v>1</v>
      </c>
      <c r="DA260">
        <f>AI260</f>
        <v>1</v>
      </c>
      <c r="DB260">
        <f t="shared" si="49"/>
        <v>12.86</v>
      </c>
      <c r="DC260">
        <f t="shared" si="50"/>
        <v>0</v>
      </c>
    </row>
    <row r="261" spans="1:107" x14ac:dyDescent="0.2">
      <c r="A261">
        <f>ROW(Source!A219)</f>
        <v>219</v>
      </c>
      <c r="B261">
        <v>42069975</v>
      </c>
      <c r="C261">
        <v>42071647</v>
      </c>
      <c r="D261">
        <v>29362762</v>
      </c>
      <c r="E261">
        <v>1</v>
      </c>
      <c r="F261">
        <v>1</v>
      </c>
      <c r="G261">
        <v>1</v>
      </c>
      <c r="H261">
        <v>1</v>
      </c>
      <c r="I261" t="s">
        <v>295</v>
      </c>
      <c r="J261" t="s">
        <v>3</v>
      </c>
      <c r="K261" t="s">
        <v>296</v>
      </c>
      <c r="L261">
        <v>1369</v>
      </c>
      <c r="N261">
        <v>1013</v>
      </c>
      <c r="O261" t="s">
        <v>297</v>
      </c>
      <c r="P261" t="s">
        <v>297</v>
      </c>
      <c r="Q261">
        <v>1</v>
      </c>
      <c r="W261">
        <v>0</v>
      </c>
      <c r="X261">
        <v>604758886</v>
      </c>
      <c r="Y261">
        <v>0.84299999999999997</v>
      </c>
      <c r="AA261">
        <v>0</v>
      </c>
      <c r="AB261">
        <v>0</v>
      </c>
      <c r="AC261">
        <v>0</v>
      </c>
      <c r="AD261">
        <v>9.6199999999999992</v>
      </c>
      <c r="AE261">
        <v>0</v>
      </c>
      <c r="AF261">
        <v>0</v>
      </c>
      <c r="AG261">
        <v>0</v>
      </c>
      <c r="AH261">
        <v>9.6199999999999992</v>
      </c>
      <c r="AI261">
        <v>1</v>
      </c>
      <c r="AJ261">
        <v>1</v>
      </c>
      <c r="AK261">
        <v>1</v>
      </c>
      <c r="AL261">
        <v>1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2.81</v>
      </c>
      <c r="AU261" t="s">
        <v>57</v>
      </c>
      <c r="AV261">
        <v>1</v>
      </c>
      <c r="AW261">
        <v>2</v>
      </c>
      <c r="AX261">
        <v>42071648</v>
      </c>
      <c r="AY261">
        <v>1</v>
      </c>
      <c r="AZ261">
        <v>0</v>
      </c>
      <c r="BA261">
        <v>265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X261">
        <f>Y261*Source!I219</f>
        <v>2.5289999999999999</v>
      </c>
      <c r="CY261">
        <f>AD261</f>
        <v>9.6199999999999992</v>
      </c>
      <c r="CZ261">
        <f>AH261</f>
        <v>9.6199999999999992</v>
      </c>
      <c r="DA261">
        <f>AL261</f>
        <v>1</v>
      </c>
      <c r="DB261">
        <f>ROUND((ROUND(AT261*CZ261,2)*0.3),6)</f>
        <v>8.109</v>
      </c>
      <c r="DC261">
        <f>ROUND((ROUND(AT261*AG261,2)*0.3),6)</f>
        <v>0</v>
      </c>
    </row>
    <row r="262" spans="1:107" x14ac:dyDescent="0.2">
      <c r="A262">
        <f>ROW(Source!A219)</f>
        <v>219</v>
      </c>
      <c r="B262">
        <v>42069975</v>
      </c>
      <c r="C262">
        <v>42071647</v>
      </c>
      <c r="D262">
        <v>121548</v>
      </c>
      <c r="E262">
        <v>1</v>
      </c>
      <c r="F262">
        <v>1</v>
      </c>
      <c r="G262">
        <v>1</v>
      </c>
      <c r="H262">
        <v>1</v>
      </c>
      <c r="I262" t="s">
        <v>224</v>
      </c>
      <c r="J262" t="s">
        <v>3</v>
      </c>
      <c r="K262" t="s">
        <v>298</v>
      </c>
      <c r="L262">
        <v>608254</v>
      </c>
      <c r="N262">
        <v>1013</v>
      </c>
      <c r="O262" t="s">
        <v>299</v>
      </c>
      <c r="P262" t="s">
        <v>299</v>
      </c>
      <c r="Q262">
        <v>1</v>
      </c>
      <c r="W262">
        <v>0</v>
      </c>
      <c r="X262">
        <v>-185737400</v>
      </c>
      <c r="Y262">
        <v>2.7E-2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0.09</v>
      </c>
      <c r="AU262" t="s">
        <v>57</v>
      </c>
      <c r="AV262">
        <v>2</v>
      </c>
      <c r="AW262">
        <v>2</v>
      </c>
      <c r="AX262">
        <v>42071649</v>
      </c>
      <c r="AY262">
        <v>1</v>
      </c>
      <c r="AZ262">
        <v>0</v>
      </c>
      <c r="BA262">
        <v>266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X262">
        <f>Y262*Source!I219</f>
        <v>8.1000000000000003E-2</v>
      </c>
      <c r="CY262">
        <f>AD262</f>
        <v>0</v>
      </c>
      <c r="CZ262">
        <f>AH262</f>
        <v>0</v>
      </c>
      <c r="DA262">
        <f>AL262</f>
        <v>1</v>
      </c>
      <c r="DB262">
        <f>ROUND((ROUND(AT262*CZ262,2)*0.3),6)</f>
        <v>0</v>
      </c>
      <c r="DC262">
        <f>ROUND((ROUND(AT262*AG262,2)*0.3),6)</f>
        <v>0</v>
      </c>
    </row>
    <row r="263" spans="1:107" x14ac:dyDescent="0.2">
      <c r="A263">
        <f>ROW(Source!A219)</f>
        <v>219</v>
      </c>
      <c r="B263">
        <v>42069975</v>
      </c>
      <c r="C263">
        <v>42071647</v>
      </c>
      <c r="D263">
        <v>29172362</v>
      </c>
      <c r="E263">
        <v>1</v>
      </c>
      <c r="F263">
        <v>1</v>
      </c>
      <c r="G263">
        <v>1</v>
      </c>
      <c r="H263">
        <v>2</v>
      </c>
      <c r="I263" t="s">
        <v>300</v>
      </c>
      <c r="J263" t="s">
        <v>301</v>
      </c>
      <c r="K263" t="s">
        <v>302</v>
      </c>
      <c r="L263">
        <v>1368</v>
      </c>
      <c r="N263">
        <v>1011</v>
      </c>
      <c r="O263" t="s">
        <v>303</v>
      </c>
      <c r="P263" t="s">
        <v>303</v>
      </c>
      <c r="Q263">
        <v>1</v>
      </c>
      <c r="W263">
        <v>0</v>
      </c>
      <c r="X263">
        <v>783836208</v>
      </c>
      <c r="Y263">
        <v>2.1000000000000001E-2</v>
      </c>
      <c r="AA263">
        <v>0</v>
      </c>
      <c r="AB263">
        <v>134.65</v>
      </c>
      <c r="AC263">
        <v>13.5</v>
      </c>
      <c r="AD263">
        <v>0</v>
      </c>
      <c r="AE263">
        <v>0</v>
      </c>
      <c r="AF263">
        <v>134.65</v>
      </c>
      <c r="AG263">
        <v>13.5</v>
      </c>
      <c r="AH263">
        <v>0</v>
      </c>
      <c r="AI263">
        <v>1</v>
      </c>
      <c r="AJ263">
        <v>1</v>
      </c>
      <c r="AK263">
        <v>1</v>
      </c>
      <c r="AL263">
        <v>1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7.0000000000000007E-2</v>
      </c>
      <c r="AU263" t="s">
        <v>57</v>
      </c>
      <c r="AV263">
        <v>0</v>
      </c>
      <c r="AW263">
        <v>2</v>
      </c>
      <c r="AX263">
        <v>42071650</v>
      </c>
      <c r="AY263">
        <v>1</v>
      </c>
      <c r="AZ263">
        <v>0</v>
      </c>
      <c r="BA263">
        <v>267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X263">
        <f>Y263*Source!I219</f>
        <v>6.3E-2</v>
      </c>
      <c r="CY263">
        <f>AB263</f>
        <v>134.65</v>
      </c>
      <c r="CZ263">
        <f>AF263</f>
        <v>134.65</v>
      </c>
      <c r="DA263">
        <f>AJ263</f>
        <v>1</v>
      </c>
      <c r="DB263">
        <f>ROUND((ROUND(AT263*CZ263,2)*0.3),6)</f>
        <v>2.8290000000000002</v>
      </c>
      <c r="DC263">
        <f>ROUND((ROUND(AT263*AG263,2)*0.3),6)</f>
        <v>0.28499999999999998</v>
      </c>
    </row>
    <row r="264" spans="1:107" x14ac:dyDescent="0.2">
      <c r="A264">
        <f>ROW(Source!A219)</f>
        <v>219</v>
      </c>
      <c r="B264">
        <v>42069975</v>
      </c>
      <c r="C264">
        <v>42071647</v>
      </c>
      <c r="D264">
        <v>29172520</v>
      </c>
      <c r="E264">
        <v>1</v>
      </c>
      <c r="F264">
        <v>1</v>
      </c>
      <c r="G264">
        <v>1</v>
      </c>
      <c r="H264">
        <v>2</v>
      </c>
      <c r="I264" t="s">
        <v>387</v>
      </c>
      <c r="J264" t="s">
        <v>388</v>
      </c>
      <c r="K264" t="s">
        <v>389</v>
      </c>
      <c r="L264">
        <v>1368</v>
      </c>
      <c r="N264">
        <v>1011</v>
      </c>
      <c r="O264" t="s">
        <v>303</v>
      </c>
      <c r="P264" t="s">
        <v>303</v>
      </c>
      <c r="Q264">
        <v>1</v>
      </c>
      <c r="W264">
        <v>0</v>
      </c>
      <c r="X264">
        <v>-1784920055</v>
      </c>
      <c r="Y264">
        <v>6.0000000000000001E-3</v>
      </c>
      <c r="AA264">
        <v>0</v>
      </c>
      <c r="AB264">
        <v>131.44</v>
      </c>
      <c r="AC264">
        <v>11.6</v>
      </c>
      <c r="AD264">
        <v>0</v>
      </c>
      <c r="AE264">
        <v>0</v>
      </c>
      <c r="AF264">
        <v>131.44</v>
      </c>
      <c r="AG264">
        <v>11.6</v>
      </c>
      <c r="AH264">
        <v>0</v>
      </c>
      <c r="AI264">
        <v>1</v>
      </c>
      <c r="AJ264">
        <v>1</v>
      </c>
      <c r="AK264">
        <v>1</v>
      </c>
      <c r="AL264">
        <v>1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0.02</v>
      </c>
      <c r="AU264" t="s">
        <v>57</v>
      </c>
      <c r="AV264">
        <v>0</v>
      </c>
      <c r="AW264">
        <v>2</v>
      </c>
      <c r="AX264">
        <v>42071651</v>
      </c>
      <c r="AY264">
        <v>1</v>
      </c>
      <c r="AZ264">
        <v>0</v>
      </c>
      <c r="BA264">
        <v>268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X264">
        <f>Y264*Source!I219</f>
        <v>1.8000000000000002E-2</v>
      </c>
      <c r="CY264">
        <f>AB264</f>
        <v>131.44</v>
      </c>
      <c r="CZ264">
        <f>AF264</f>
        <v>131.44</v>
      </c>
      <c r="DA264">
        <f>AJ264</f>
        <v>1</v>
      </c>
      <c r="DB264">
        <f>ROUND((ROUND(AT264*CZ264,2)*0.3),6)</f>
        <v>0.78900000000000003</v>
      </c>
      <c r="DC264">
        <f>ROUND((ROUND(AT264*AG264,2)*0.3),6)</f>
        <v>6.9000000000000006E-2</v>
      </c>
    </row>
    <row r="265" spans="1:107" x14ac:dyDescent="0.2">
      <c r="A265">
        <f>ROW(Source!A219)</f>
        <v>219</v>
      </c>
      <c r="B265">
        <v>42069975</v>
      </c>
      <c r="C265">
        <v>42071647</v>
      </c>
      <c r="D265">
        <v>29174913</v>
      </c>
      <c r="E265">
        <v>1</v>
      </c>
      <c r="F265">
        <v>1</v>
      </c>
      <c r="G265">
        <v>1</v>
      </c>
      <c r="H265">
        <v>2</v>
      </c>
      <c r="I265" t="s">
        <v>304</v>
      </c>
      <c r="J265" t="s">
        <v>305</v>
      </c>
      <c r="K265" t="s">
        <v>306</v>
      </c>
      <c r="L265">
        <v>1368</v>
      </c>
      <c r="N265">
        <v>1011</v>
      </c>
      <c r="O265" t="s">
        <v>303</v>
      </c>
      <c r="P265" t="s">
        <v>303</v>
      </c>
      <c r="Q265">
        <v>1</v>
      </c>
      <c r="W265">
        <v>0</v>
      </c>
      <c r="X265">
        <v>1230759911</v>
      </c>
      <c r="Y265">
        <v>2.1000000000000001E-2</v>
      </c>
      <c r="AA265">
        <v>0</v>
      </c>
      <c r="AB265">
        <v>87.17</v>
      </c>
      <c r="AC265">
        <v>11.6</v>
      </c>
      <c r="AD265">
        <v>0</v>
      </c>
      <c r="AE265">
        <v>0</v>
      </c>
      <c r="AF265">
        <v>87.17</v>
      </c>
      <c r="AG265">
        <v>11.6</v>
      </c>
      <c r="AH265">
        <v>0</v>
      </c>
      <c r="AI265">
        <v>1</v>
      </c>
      <c r="AJ265">
        <v>1</v>
      </c>
      <c r="AK265">
        <v>1</v>
      </c>
      <c r="AL265">
        <v>1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7.0000000000000007E-2</v>
      </c>
      <c r="AU265" t="s">
        <v>57</v>
      </c>
      <c r="AV265">
        <v>0</v>
      </c>
      <c r="AW265">
        <v>2</v>
      </c>
      <c r="AX265">
        <v>42071652</v>
      </c>
      <c r="AY265">
        <v>1</v>
      </c>
      <c r="AZ265">
        <v>0</v>
      </c>
      <c r="BA265">
        <v>269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X265">
        <f>Y265*Source!I219</f>
        <v>6.3E-2</v>
      </c>
      <c r="CY265">
        <f>AB265</f>
        <v>87.17</v>
      </c>
      <c r="CZ265">
        <f>AF265</f>
        <v>87.17</v>
      </c>
      <c r="DA265">
        <f>AJ265</f>
        <v>1</v>
      </c>
      <c r="DB265">
        <f>ROUND((ROUND(AT265*CZ265,2)*0.3),6)</f>
        <v>1.83</v>
      </c>
      <c r="DC265">
        <f>ROUND((ROUND(AT265*AG265,2)*0.3),6)</f>
        <v>0.24299999999999999</v>
      </c>
    </row>
    <row r="266" spans="1:107" x14ac:dyDescent="0.2">
      <c r="A266">
        <f>ROW(Source!A219)</f>
        <v>219</v>
      </c>
      <c r="B266">
        <v>42069975</v>
      </c>
      <c r="C266">
        <v>42071647</v>
      </c>
      <c r="D266">
        <v>29114246</v>
      </c>
      <c r="E266">
        <v>1</v>
      </c>
      <c r="F266">
        <v>1</v>
      </c>
      <c r="G266">
        <v>1</v>
      </c>
      <c r="H266">
        <v>3</v>
      </c>
      <c r="I266" t="s">
        <v>307</v>
      </c>
      <c r="J266" t="s">
        <v>308</v>
      </c>
      <c r="K266" t="s">
        <v>309</v>
      </c>
      <c r="L266">
        <v>1346</v>
      </c>
      <c r="N266">
        <v>1009</v>
      </c>
      <c r="O266" t="s">
        <v>310</v>
      </c>
      <c r="P266" t="s">
        <v>310</v>
      </c>
      <c r="Q266">
        <v>1</v>
      </c>
      <c r="W266">
        <v>0</v>
      </c>
      <c r="X266">
        <v>30920770</v>
      </c>
      <c r="Y266">
        <v>0</v>
      </c>
      <c r="AA266">
        <v>9.0399999999999991</v>
      </c>
      <c r="AB266">
        <v>0</v>
      </c>
      <c r="AC266">
        <v>0</v>
      </c>
      <c r="AD266">
        <v>0</v>
      </c>
      <c r="AE266">
        <v>9.0399999999999991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0.94</v>
      </c>
      <c r="AU266" t="s">
        <v>56</v>
      </c>
      <c r="AV266">
        <v>0</v>
      </c>
      <c r="AW266">
        <v>2</v>
      </c>
      <c r="AX266">
        <v>42071653</v>
      </c>
      <c r="AY266">
        <v>1</v>
      </c>
      <c r="AZ266">
        <v>0</v>
      </c>
      <c r="BA266">
        <v>270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X266">
        <f>Y266*Source!I219</f>
        <v>0</v>
      </c>
      <c r="CY266">
        <f>AA266</f>
        <v>9.0399999999999991</v>
      </c>
      <c r="CZ266">
        <f>AE266</f>
        <v>9.0399999999999991</v>
      </c>
      <c r="DA266">
        <f>AI266</f>
        <v>1</v>
      </c>
      <c r="DB266">
        <f>ROUND((ROUND(AT266*CZ266,2)*0),6)</f>
        <v>0</v>
      </c>
      <c r="DC266">
        <f>ROUND((ROUND(AT266*AG266,2)*0),6)</f>
        <v>0</v>
      </c>
    </row>
    <row r="267" spans="1:107" x14ac:dyDescent="0.2">
      <c r="A267">
        <f>ROW(Source!A219)</f>
        <v>219</v>
      </c>
      <c r="B267">
        <v>42069975</v>
      </c>
      <c r="C267">
        <v>42071647</v>
      </c>
      <c r="D267">
        <v>29165774</v>
      </c>
      <c r="E267">
        <v>1</v>
      </c>
      <c r="F267">
        <v>1</v>
      </c>
      <c r="G267">
        <v>1</v>
      </c>
      <c r="H267">
        <v>3</v>
      </c>
      <c r="I267" t="s">
        <v>320</v>
      </c>
      <c r="J267" t="s">
        <v>321</v>
      </c>
      <c r="K267" t="s">
        <v>322</v>
      </c>
      <c r="L267">
        <v>1358</v>
      </c>
      <c r="N267">
        <v>1010</v>
      </c>
      <c r="O267" t="s">
        <v>323</v>
      </c>
      <c r="P267" t="s">
        <v>323</v>
      </c>
      <c r="Q267">
        <v>10</v>
      </c>
      <c r="W267">
        <v>0</v>
      </c>
      <c r="X267">
        <v>-1035860104</v>
      </c>
      <c r="Y267">
        <v>0</v>
      </c>
      <c r="AA267">
        <v>40.9</v>
      </c>
      <c r="AB267">
        <v>0</v>
      </c>
      <c r="AC267">
        <v>0</v>
      </c>
      <c r="AD267">
        <v>0</v>
      </c>
      <c r="AE267">
        <v>40.9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0.1</v>
      </c>
      <c r="AU267" t="s">
        <v>56</v>
      </c>
      <c r="AV267">
        <v>0</v>
      </c>
      <c r="AW267">
        <v>2</v>
      </c>
      <c r="AX267">
        <v>42071654</v>
      </c>
      <c r="AY267">
        <v>1</v>
      </c>
      <c r="AZ267">
        <v>0</v>
      </c>
      <c r="BA267">
        <v>271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X267">
        <f>Y267*Source!I219</f>
        <v>0</v>
      </c>
      <c r="CY267">
        <f>AA267</f>
        <v>40.9</v>
      </c>
      <c r="CZ267">
        <f>AE267</f>
        <v>40.9</v>
      </c>
      <c r="DA267">
        <f>AI267</f>
        <v>1</v>
      </c>
      <c r="DB267">
        <f>ROUND((ROUND(AT267*CZ267,2)*0),6)</f>
        <v>0</v>
      </c>
      <c r="DC267">
        <f>ROUND((ROUND(AT267*AG267,2)*0),6)</f>
        <v>0</v>
      </c>
    </row>
    <row r="268" spans="1:107" x14ac:dyDescent="0.2">
      <c r="A268">
        <f>ROW(Source!A219)</f>
        <v>219</v>
      </c>
      <c r="B268">
        <v>42069975</v>
      </c>
      <c r="C268">
        <v>42071647</v>
      </c>
      <c r="D268">
        <v>29171808</v>
      </c>
      <c r="E268">
        <v>1</v>
      </c>
      <c r="F268">
        <v>1</v>
      </c>
      <c r="G268">
        <v>1</v>
      </c>
      <c r="H268">
        <v>3</v>
      </c>
      <c r="I268" t="s">
        <v>324</v>
      </c>
      <c r="J268" t="s">
        <v>325</v>
      </c>
      <c r="K268" t="s">
        <v>326</v>
      </c>
      <c r="L268">
        <v>1374</v>
      </c>
      <c r="N268">
        <v>1013</v>
      </c>
      <c r="O268" t="s">
        <v>327</v>
      </c>
      <c r="P268" t="s">
        <v>327</v>
      </c>
      <c r="Q268">
        <v>1</v>
      </c>
      <c r="W268">
        <v>0</v>
      </c>
      <c r="X268">
        <v>-915781824</v>
      </c>
      <c r="Y268">
        <v>0</v>
      </c>
      <c r="AA268">
        <v>1</v>
      </c>
      <c r="AB268">
        <v>0</v>
      </c>
      <c r="AC268">
        <v>0</v>
      </c>
      <c r="AD268">
        <v>0</v>
      </c>
      <c r="AE268">
        <v>1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0.54</v>
      </c>
      <c r="AU268" t="s">
        <v>56</v>
      </c>
      <c r="AV268">
        <v>0</v>
      </c>
      <c r="AW268">
        <v>2</v>
      </c>
      <c r="AX268">
        <v>42071655</v>
      </c>
      <c r="AY268">
        <v>1</v>
      </c>
      <c r="AZ268">
        <v>0</v>
      </c>
      <c r="BA268">
        <v>272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X268">
        <f>Y268*Source!I219</f>
        <v>0</v>
      </c>
      <c r="CY268">
        <f>AA268</f>
        <v>1</v>
      </c>
      <c r="CZ268">
        <f>AE268</f>
        <v>1</v>
      </c>
      <c r="DA268">
        <f>AI268</f>
        <v>1</v>
      </c>
      <c r="DB268">
        <f>ROUND((ROUND(AT268*CZ268,2)*0),6)</f>
        <v>0</v>
      </c>
      <c r="DC268">
        <f>ROUND((ROUND(AT268*AG268,2)*0),6)</f>
        <v>0</v>
      </c>
    </row>
    <row r="269" spans="1:107" x14ac:dyDescent="0.2">
      <c r="A269">
        <f>ROW(Source!A220)</f>
        <v>220</v>
      </c>
      <c r="B269">
        <v>42069989</v>
      </c>
      <c r="C269">
        <v>42071647</v>
      </c>
      <c r="D269">
        <v>29362762</v>
      </c>
      <c r="E269">
        <v>1</v>
      </c>
      <c r="F269">
        <v>1</v>
      </c>
      <c r="G269">
        <v>1</v>
      </c>
      <c r="H269">
        <v>1</v>
      </c>
      <c r="I269" t="s">
        <v>295</v>
      </c>
      <c r="J269" t="s">
        <v>3</v>
      </c>
      <c r="K269" t="s">
        <v>296</v>
      </c>
      <c r="L269">
        <v>1369</v>
      </c>
      <c r="N269">
        <v>1013</v>
      </c>
      <c r="O269" t="s">
        <v>297</v>
      </c>
      <c r="P269" t="s">
        <v>297</v>
      </c>
      <c r="Q269">
        <v>1</v>
      </c>
      <c r="W269">
        <v>0</v>
      </c>
      <c r="X269">
        <v>604758886</v>
      </c>
      <c r="Y269">
        <v>0.84299999999999997</v>
      </c>
      <c r="AA269">
        <v>0</v>
      </c>
      <c r="AB269">
        <v>0</v>
      </c>
      <c r="AC269">
        <v>0</v>
      </c>
      <c r="AD269">
        <v>9.6199999999999992</v>
      </c>
      <c r="AE269">
        <v>0</v>
      </c>
      <c r="AF269">
        <v>0</v>
      </c>
      <c r="AG269">
        <v>0</v>
      </c>
      <c r="AH269">
        <v>9.6199999999999992</v>
      </c>
      <c r="AI269">
        <v>1</v>
      </c>
      <c r="AJ269">
        <v>1</v>
      </c>
      <c r="AK269">
        <v>1</v>
      </c>
      <c r="AL269">
        <v>1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2.81</v>
      </c>
      <c r="AU269" t="s">
        <v>57</v>
      </c>
      <c r="AV269">
        <v>1</v>
      </c>
      <c r="AW269">
        <v>2</v>
      </c>
      <c r="AX269">
        <v>42071648</v>
      </c>
      <c r="AY269">
        <v>1</v>
      </c>
      <c r="AZ269">
        <v>0</v>
      </c>
      <c r="BA269">
        <v>273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X269">
        <f>Y269*Source!I220</f>
        <v>2.5289999999999999</v>
      </c>
      <c r="CY269">
        <f>AD269</f>
        <v>9.6199999999999992</v>
      </c>
      <c r="CZ269">
        <f>AH269</f>
        <v>9.6199999999999992</v>
      </c>
      <c r="DA269">
        <f>AL269</f>
        <v>1</v>
      </c>
      <c r="DB269">
        <f>ROUND((ROUND(AT269*CZ269,2)*0.3),6)</f>
        <v>8.109</v>
      </c>
      <c r="DC269">
        <f>ROUND((ROUND(AT269*AG269,2)*0.3),6)</f>
        <v>0</v>
      </c>
    </row>
    <row r="270" spans="1:107" x14ac:dyDescent="0.2">
      <c r="A270">
        <f>ROW(Source!A220)</f>
        <v>220</v>
      </c>
      <c r="B270">
        <v>42069989</v>
      </c>
      <c r="C270">
        <v>42071647</v>
      </c>
      <c r="D270">
        <v>121548</v>
      </c>
      <c r="E270">
        <v>1</v>
      </c>
      <c r="F270">
        <v>1</v>
      </c>
      <c r="G270">
        <v>1</v>
      </c>
      <c r="H270">
        <v>1</v>
      </c>
      <c r="I270" t="s">
        <v>224</v>
      </c>
      <c r="J270" t="s">
        <v>3</v>
      </c>
      <c r="K270" t="s">
        <v>298</v>
      </c>
      <c r="L270">
        <v>608254</v>
      </c>
      <c r="N270">
        <v>1013</v>
      </c>
      <c r="O270" t="s">
        <v>299</v>
      </c>
      <c r="P270" t="s">
        <v>299</v>
      </c>
      <c r="Q270">
        <v>1</v>
      </c>
      <c r="W270">
        <v>0</v>
      </c>
      <c r="X270">
        <v>-185737400</v>
      </c>
      <c r="Y270">
        <v>2.7E-2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0.09</v>
      </c>
      <c r="AU270" t="s">
        <v>57</v>
      </c>
      <c r="AV270">
        <v>2</v>
      </c>
      <c r="AW270">
        <v>2</v>
      </c>
      <c r="AX270">
        <v>42071649</v>
      </c>
      <c r="AY270">
        <v>1</v>
      </c>
      <c r="AZ270">
        <v>0</v>
      </c>
      <c r="BA270">
        <v>274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X270">
        <f>Y270*Source!I220</f>
        <v>8.1000000000000003E-2</v>
      </c>
      <c r="CY270">
        <f>AD270</f>
        <v>0</v>
      </c>
      <c r="CZ270">
        <f>AH270</f>
        <v>0</v>
      </c>
      <c r="DA270">
        <f>AL270</f>
        <v>1</v>
      </c>
      <c r="DB270">
        <f>ROUND((ROUND(AT270*CZ270,2)*0.3),6)</f>
        <v>0</v>
      </c>
      <c r="DC270">
        <f>ROUND((ROUND(AT270*AG270,2)*0.3),6)</f>
        <v>0</v>
      </c>
    </row>
    <row r="271" spans="1:107" x14ac:dyDescent="0.2">
      <c r="A271">
        <f>ROW(Source!A220)</f>
        <v>220</v>
      </c>
      <c r="B271">
        <v>42069989</v>
      </c>
      <c r="C271">
        <v>42071647</v>
      </c>
      <c r="D271">
        <v>29172362</v>
      </c>
      <c r="E271">
        <v>1</v>
      </c>
      <c r="F271">
        <v>1</v>
      </c>
      <c r="G271">
        <v>1</v>
      </c>
      <c r="H271">
        <v>2</v>
      </c>
      <c r="I271" t="s">
        <v>300</v>
      </c>
      <c r="J271" t="s">
        <v>301</v>
      </c>
      <c r="K271" t="s">
        <v>302</v>
      </c>
      <c r="L271">
        <v>1368</v>
      </c>
      <c r="N271">
        <v>1011</v>
      </c>
      <c r="O271" t="s">
        <v>303</v>
      </c>
      <c r="P271" t="s">
        <v>303</v>
      </c>
      <c r="Q271">
        <v>1</v>
      </c>
      <c r="W271">
        <v>0</v>
      </c>
      <c r="X271">
        <v>783836208</v>
      </c>
      <c r="Y271">
        <v>2.1000000000000001E-2</v>
      </c>
      <c r="AA271">
        <v>0</v>
      </c>
      <c r="AB271">
        <v>996.41</v>
      </c>
      <c r="AC271">
        <v>363.29</v>
      </c>
      <c r="AD271">
        <v>0</v>
      </c>
      <c r="AE271">
        <v>0</v>
      </c>
      <c r="AF271">
        <v>134.65</v>
      </c>
      <c r="AG271">
        <v>13.5</v>
      </c>
      <c r="AH271">
        <v>0</v>
      </c>
      <c r="AI271">
        <v>1</v>
      </c>
      <c r="AJ271">
        <v>7.4</v>
      </c>
      <c r="AK271">
        <v>26.91</v>
      </c>
      <c r="AL271">
        <v>1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7.0000000000000007E-2</v>
      </c>
      <c r="AU271" t="s">
        <v>57</v>
      </c>
      <c r="AV271">
        <v>0</v>
      </c>
      <c r="AW271">
        <v>2</v>
      </c>
      <c r="AX271">
        <v>42071650</v>
      </c>
      <c r="AY271">
        <v>1</v>
      </c>
      <c r="AZ271">
        <v>0</v>
      </c>
      <c r="BA271">
        <v>275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X271">
        <f>Y271*Source!I220</f>
        <v>6.3E-2</v>
      </c>
      <c r="CY271">
        <f>AB271</f>
        <v>996.41</v>
      </c>
      <c r="CZ271">
        <f>AF271</f>
        <v>134.65</v>
      </c>
      <c r="DA271">
        <f>AJ271</f>
        <v>7.4</v>
      </c>
      <c r="DB271">
        <f>ROUND((ROUND(AT271*CZ271,2)*0.3),6)</f>
        <v>2.8290000000000002</v>
      </c>
      <c r="DC271">
        <f>ROUND((ROUND(AT271*AG271,2)*0.3),6)</f>
        <v>0.28499999999999998</v>
      </c>
    </row>
    <row r="272" spans="1:107" x14ac:dyDescent="0.2">
      <c r="A272">
        <f>ROW(Source!A220)</f>
        <v>220</v>
      </c>
      <c r="B272">
        <v>42069989</v>
      </c>
      <c r="C272">
        <v>42071647</v>
      </c>
      <c r="D272">
        <v>29172520</v>
      </c>
      <c r="E272">
        <v>1</v>
      </c>
      <c r="F272">
        <v>1</v>
      </c>
      <c r="G272">
        <v>1</v>
      </c>
      <c r="H272">
        <v>2</v>
      </c>
      <c r="I272" t="s">
        <v>387</v>
      </c>
      <c r="J272" t="s">
        <v>388</v>
      </c>
      <c r="K272" t="s">
        <v>389</v>
      </c>
      <c r="L272">
        <v>1368</v>
      </c>
      <c r="N272">
        <v>1011</v>
      </c>
      <c r="O272" t="s">
        <v>303</v>
      </c>
      <c r="P272" t="s">
        <v>303</v>
      </c>
      <c r="Q272">
        <v>1</v>
      </c>
      <c r="W272">
        <v>0</v>
      </c>
      <c r="X272">
        <v>-1784920055</v>
      </c>
      <c r="Y272">
        <v>6.0000000000000001E-3</v>
      </c>
      <c r="AA272">
        <v>0</v>
      </c>
      <c r="AB272">
        <v>682.17</v>
      </c>
      <c r="AC272">
        <v>312.16000000000003</v>
      </c>
      <c r="AD272">
        <v>0</v>
      </c>
      <c r="AE272">
        <v>0</v>
      </c>
      <c r="AF272">
        <v>131.44</v>
      </c>
      <c r="AG272">
        <v>11.6</v>
      </c>
      <c r="AH272">
        <v>0</v>
      </c>
      <c r="AI272">
        <v>1</v>
      </c>
      <c r="AJ272">
        <v>5.19</v>
      </c>
      <c r="AK272">
        <v>26.91</v>
      </c>
      <c r="AL272">
        <v>1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0.02</v>
      </c>
      <c r="AU272" t="s">
        <v>57</v>
      </c>
      <c r="AV272">
        <v>0</v>
      </c>
      <c r="AW272">
        <v>2</v>
      </c>
      <c r="AX272">
        <v>42071651</v>
      </c>
      <c r="AY272">
        <v>1</v>
      </c>
      <c r="AZ272">
        <v>0</v>
      </c>
      <c r="BA272">
        <v>276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X272">
        <f>Y272*Source!I220</f>
        <v>1.8000000000000002E-2</v>
      </c>
      <c r="CY272">
        <f>AB272</f>
        <v>682.17</v>
      </c>
      <c r="CZ272">
        <f>AF272</f>
        <v>131.44</v>
      </c>
      <c r="DA272">
        <f>AJ272</f>
        <v>5.19</v>
      </c>
      <c r="DB272">
        <f>ROUND((ROUND(AT272*CZ272,2)*0.3),6)</f>
        <v>0.78900000000000003</v>
      </c>
      <c r="DC272">
        <f>ROUND((ROUND(AT272*AG272,2)*0.3),6)</f>
        <v>6.9000000000000006E-2</v>
      </c>
    </row>
    <row r="273" spans="1:107" x14ac:dyDescent="0.2">
      <c r="A273">
        <f>ROW(Source!A220)</f>
        <v>220</v>
      </c>
      <c r="B273">
        <v>42069989</v>
      </c>
      <c r="C273">
        <v>42071647</v>
      </c>
      <c r="D273">
        <v>29174913</v>
      </c>
      <c r="E273">
        <v>1</v>
      </c>
      <c r="F273">
        <v>1</v>
      </c>
      <c r="G273">
        <v>1</v>
      </c>
      <c r="H273">
        <v>2</v>
      </c>
      <c r="I273" t="s">
        <v>304</v>
      </c>
      <c r="J273" t="s">
        <v>305</v>
      </c>
      <c r="K273" t="s">
        <v>306</v>
      </c>
      <c r="L273">
        <v>1368</v>
      </c>
      <c r="N273">
        <v>1011</v>
      </c>
      <c r="O273" t="s">
        <v>303</v>
      </c>
      <c r="P273" t="s">
        <v>303</v>
      </c>
      <c r="Q273">
        <v>1</v>
      </c>
      <c r="W273">
        <v>0</v>
      </c>
      <c r="X273">
        <v>1230759911</v>
      </c>
      <c r="Y273">
        <v>2.1000000000000001E-2</v>
      </c>
      <c r="AA273">
        <v>0</v>
      </c>
      <c r="AB273">
        <v>839.45</v>
      </c>
      <c r="AC273">
        <v>312.16000000000003</v>
      </c>
      <c r="AD273">
        <v>0</v>
      </c>
      <c r="AE273">
        <v>0</v>
      </c>
      <c r="AF273">
        <v>87.17</v>
      </c>
      <c r="AG273">
        <v>11.6</v>
      </c>
      <c r="AH273">
        <v>0</v>
      </c>
      <c r="AI273">
        <v>1</v>
      </c>
      <c r="AJ273">
        <v>9.6300000000000008</v>
      </c>
      <c r="AK273">
        <v>26.91</v>
      </c>
      <c r="AL273">
        <v>1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7.0000000000000007E-2</v>
      </c>
      <c r="AU273" t="s">
        <v>57</v>
      </c>
      <c r="AV273">
        <v>0</v>
      </c>
      <c r="AW273">
        <v>2</v>
      </c>
      <c r="AX273">
        <v>42071652</v>
      </c>
      <c r="AY273">
        <v>1</v>
      </c>
      <c r="AZ273">
        <v>0</v>
      </c>
      <c r="BA273">
        <v>277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X273">
        <f>Y273*Source!I220</f>
        <v>6.3E-2</v>
      </c>
      <c r="CY273">
        <f>AB273</f>
        <v>839.45</v>
      </c>
      <c r="CZ273">
        <f>AF273</f>
        <v>87.17</v>
      </c>
      <c r="DA273">
        <f>AJ273</f>
        <v>9.6300000000000008</v>
      </c>
      <c r="DB273">
        <f>ROUND((ROUND(AT273*CZ273,2)*0.3),6)</f>
        <v>1.83</v>
      </c>
      <c r="DC273">
        <f>ROUND((ROUND(AT273*AG273,2)*0.3),6)</f>
        <v>0.24299999999999999</v>
      </c>
    </row>
    <row r="274" spans="1:107" x14ac:dyDescent="0.2">
      <c r="A274">
        <f>ROW(Source!A220)</f>
        <v>220</v>
      </c>
      <c r="B274">
        <v>42069989</v>
      </c>
      <c r="C274">
        <v>42071647</v>
      </c>
      <c r="D274">
        <v>29114246</v>
      </c>
      <c r="E274">
        <v>1</v>
      </c>
      <c r="F274">
        <v>1</v>
      </c>
      <c r="G274">
        <v>1</v>
      </c>
      <c r="H274">
        <v>3</v>
      </c>
      <c r="I274" t="s">
        <v>307</v>
      </c>
      <c r="J274" t="s">
        <v>308</v>
      </c>
      <c r="K274" t="s">
        <v>309</v>
      </c>
      <c r="L274">
        <v>1346</v>
      </c>
      <c r="N274">
        <v>1009</v>
      </c>
      <c r="O274" t="s">
        <v>310</v>
      </c>
      <c r="P274" t="s">
        <v>310</v>
      </c>
      <c r="Q274">
        <v>1</v>
      </c>
      <c r="W274">
        <v>0</v>
      </c>
      <c r="X274">
        <v>30920770</v>
      </c>
      <c r="Y274">
        <v>0</v>
      </c>
      <c r="AA274">
        <v>80.55</v>
      </c>
      <c r="AB274">
        <v>0</v>
      </c>
      <c r="AC274">
        <v>0</v>
      </c>
      <c r="AD274">
        <v>0</v>
      </c>
      <c r="AE274">
        <v>9.0399999999999991</v>
      </c>
      <c r="AF274">
        <v>0</v>
      </c>
      <c r="AG274">
        <v>0</v>
      </c>
      <c r="AH274">
        <v>0</v>
      </c>
      <c r="AI274">
        <v>8.91</v>
      </c>
      <c r="AJ274">
        <v>1</v>
      </c>
      <c r="AK274">
        <v>1</v>
      </c>
      <c r="AL274">
        <v>1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0.94</v>
      </c>
      <c r="AU274" t="s">
        <v>56</v>
      </c>
      <c r="AV274">
        <v>0</v>
      </c>
      <c r="AW274">
        <v>2</v>
      </c>
      <c r="AX274">
        <v>42071653</v>
      </c>
      <c r="AY274">
        <v>1</v>
      </c>
      <c r="AZ274">
        <v>0</v>
      </c>
      <c r="BA274">
        <v>278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X274">
        <f>Y274*Source!I220</f>
        <v>0</v>
      </c>
      <c r="CY274">
        <f>AA274</f>
        <v>80.55</v>
      </c>
      <c r="CZ274">
        <f>AE274</f>
        <v>9.0399999999999991</v>
      </c>
      <c r="DA274">
        <f>AI274</f>
        <v>8.91</v>
      </c>
      <c r="DB274">
        <f>ROUND((ROUND(AT274*CZ274,2)*0),6)</f>
        <v>0</v>
      </c>
      <c r="DC274">
        <f>ROUND((ROUND(AT274*AG274,2)*0),6)</f>
        <v>0</v>
      </c>
    </row>
    <row r="275" spans="1:107" x14ac:dyDescent="0.2">
      <c r="A275">
        <f>ROW(Source!A220)</f>
        <v>220</v>
      </c>
      <c r="B275">
        <v>42069989</v>
      </c>
      <c r="C275">
        <v>42071647</v>
      </c>
      <c r="D275">
        <v>29165774</v>
      </c>
      <c r="E275">
        <v>1</v>
      </c>
      <c r="F275">
        <v>1</v>
      </c>
      <c r="G275">
        <v>1</v>
      </c>
      <c r="H275">
        <v>3</v>
      </c>
      <c r="I275" t="s">
        <v>320</v>
      </c>
      <c r="J275" t="s">
        <v>321</v>
      </c>
      <c r="K275" t="s">
        <v>322</v>
      </c>
      <c r="L275">
        <v>1358</v>
      </c>
      <c r="N275">
        <v>1010</v>
      </c>
      <c r="O275" t="s">
        <v>323</v>
      </c>
      <c r="P275" t="s">
        <v>323</v>
      </c>
      <c r="Q275">
        <v>10</v>
      </c>
      <c r="W275">
        <v>0</v>
      </c>
      <c r="X275">
        <v>-1035860104</v>
      </c>
      <c r="Y275">
        <v>0</v>
      </c>
      <c r="AA275">
        <v>993.87</v>
      </c>
      <c r="AB275">
        <v>0</v>
      </c>
      <c r="AC275">
        <v>0</v>
      </c>
      <c r="AD275">
        <v>0</v>
      </c>
      <c r="AE275">
        <v>40.9</v>
      </c>
      <c r="AF275">
        <v>0</v>
      </c>
      <c r="AG275">
        <v>0</v>
      </c>
      <c r="AH275">
        <v>0</v>
      </c>
      <c r="AI275">
        <v>24.3</v>
      </c>
      <c r="AJ275">
        <v>1</v>
      </c>
      <c r="AK275">
        <v>1</v>
      </c>
      <c r="AL275">
        <v>1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0.1</v>
      </c>
      <c r="AU275" t="s">
        <v>56</v>
      </c>
      <c r="AV275">
        <v>0</v>
      </c>
      <c r="AW275">
        <v>2</v>
      </c>
      <c r="AX275">
        <v>42071654</v>
      </c>
      <c r="AY275">
        <v>1</v>
      </c>
      <c r="AZ275">
        <v>0</v>
      </c>
      <c r="BA275">
        <v>279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X275">
        <f>Y275*Source!I220</f>
        <v>0</v>
      </c>
      <c r="CY275">
        <f>AA275</f>
        <v>993.87</v>
      </c>
      <c r="CZ275">
        <f>AE275</f>
        <v>40.9</v>
      </c>
      <c r="DA275">
        <f>AI275</f>
        <v>24.3</v>
      </c>
      <c r="DB275">
        <f>ROUND((ROUND(AT275*CZ275,2)*0),6)</f>
        <v>0</v>
      </c>
      <c r="DC275">
        <f>ROUND((ROUND(AT275*AG275,2)*0),6)</f>
        <v>0</v>
      </c>
    </row>
    <row r="276" spans="1:107" x14ac:dyDescent="0.2">
      <c r="A276">
        <f>ROW(Source!A220)</f>
        <v>220</v>
      </c>
      <c r="B276">
        <v>42069989</v>
      </c>
      <c r="C276">
        <v>42071647</v>
      </c>
      <c r="D276">
        <v>29171808</v>
      </c>
      <c r="E276">
        <v>1</v>
      </c>
      <c r="F276">
        <v>1</v>
      </c>
      <c r="G276">
        <v>1</v>
      </c>
      <c r="H276">
        <v>3</v>
      </c>
      <c r="I276" t="s">
        <v>324</v>
      </c>
      <c r="J276" t="s">
        <v>325</v>
      </c>
      <c r="K276" t="s">
        <v>326</v>
      </c>
      <c r="L276">
        <v>1374</v>
      </c>
      <c r="N276">
        <v>1013</v>
      </c>
      <c r="O276" t="s">
        <v>327</v>
      </c>
      <c r="P276" t="s">
        <v>327</v>
      </c>
      <c r="Q276">
        <v>1</v>
      </c>
      <c r="W276">
        <v>0</v>
      </c>
      <c r="X276">
        <v>-915781824</v>
      </c>
      <c r="Y276">
        <v>0</v>
      </c>
      <c r="AA276">
        <v>1</v>
      </c>
      <c r="AB276">
        <v>0</v>
      </c>
      <c r="AC276">
        <v>0</v>
      </c>
      <c r="AD276">
        <v>0</v>
      </c>
      <c r="AE276">
        <v>1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0.54</v>
      </c>
      <c r="AU276" t="s">
        <v>56</v>
      </c>
      <c r="AV276">
        <v>0</v>
      </c>
      <c r="AW276">
        <v>2</v>
      </c>
      <c r="AX276">
        <v>42071655</v>
      </c>
      <c r="AY276">
        <v>1</v>
      </c>
      <c r="AZ276">
        <v>0</v>
      </c>
      <c r="BA276">
        <v>280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X276">
        <f>Y276*Source!I220</f>
        <v>0</v>
      </c>
      <c r="CY276">
        <f>AA276</f>
        <v>1</v>
      </c>
      <c r="CZ276">
        <f>AE276</f>
        <v>1</v>
      </c>
      <c r="DA276">
        <f>AI276</f>
        <v>1</v>
      </c>
      <c r="DB276">
        <f>ROUND((ROUND(AT276*CZ276,2)*0),6)</f>
        <v>0</v>
      </c>
      <c r="DC276">
        <f>ROUND((ROUND(AT276*AG276,2)*0),6)</f>
        <v>0</v>
      </c>
    </row>
    <row r="277" spans="1:107" x14ac:dyDescent="0.2">
      <c r="A277">
        <f>ROW(Source!A221)</f>
        <v>221</v>
      </c>
      <c r="B277">
        <v>42069975</v>
      </c>
      <c r="C277">
        <v>42071656</v>
      </c>
      <c r="D277">
        <v>29362762</v>
      </c>
      <c r="E277">
        <v>1</v>
      </c>
      <c r="F277">
        <v>1</v>
      </c>
      <c r="G277">
        <v>1</v>
      </c>
      <c r="H277">
        <v>1</v>
      </c>
      <c r="I277" t="s">
        <v>295</v>
      </c>
      <c r="J277" t="s">
        <v>3</v>
      </c>
      <c r="K277" t="s">
        <v>296</v>
      </c>
      <c r="L277">
        <v>1369</v>
      </c>
      <c r="N277">
        <v>1013</v>
      </c>
      <c r="O277" t="s">
        <v>297</v>
      </c>
      <c r="P277" t="s">
        <v>297</v>
      </c>
      <c r="Q277">
        <v>1</v>
      </c>
      <c r="W277">
        <v>0</v>
      </c>
      <c r="X277">
        <v>604758886</v>
      </c>
      <c r="Y277">
        <v>2.81</v>
      </c>
      <c r="AA277">
        <v>0</v>
      </c>
      <c r="AB277">
        <v>0</v>
      </c>
      <c r="AC277">
        <v>0</v>
      </c>
      <c r="AD277">
        <v>9.6199999999999992</v>
      </c>
      <c r="AE277">
        <v>0</v>
      </c>
      <c r="AF277">
        <v>0</v>
      </c>
      <c r="AG277">
        <v>0</v>
      </c>
      <c r="AH277">
        <v>9.6199999999999992</v>
      </c>
      <c r="AI277">
        <v>1</v>
      </c>
      <c r="AJ277">
        <v>1</v>
      </c>
      <c r="AK277">
        <v>1</v>
      </c>
      <c r="AL277">
        <v>1</v>
      </c>
      <c r="AN277">
        <v>0</v>
      </c>
      <c r="AO277">
        <v>1</v>
      </c>
      <c r="AP277">
        <v>0</v>
      </c>
      <c r="AQ277">
        <v>0</v>
      </c>
      <c r="AR277">
        <v>0</v>
      </c>
      <c r="AS277" t="s">
        <v>3</v>
      </c>
      <c r="AT277">
        <v>2.81</v>
      </c>
      <c r="AU277" t="s">
        <v>3</v>
      </c>
      <c r="AV277">
        <v>1</v>
      </c>
      <c r="AW277">
        <v>2</v>
      </c>
      <c r="AX277">
        <v>42071665</v>
      </c>
      <c r="AY277">
        <v>1</v>
      </c>
      <c r="AZ277">
        <v>0</v>
      </c>
      <c r="BA277">
        <v>281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X277">
        <f>Y277*Source!I221</f>
        <v>8.43</v>
      </c>
      <c r="CY277">
        <f>AD277</f>
        <v>9.6199999999999992</v>
      </c>
      <c r="CZ277">
        <f>AH277</f>
        <v>9.6199999999999992</v>
      </c>
      <c r="DA277">
        <f>AL277</f>
        <v>1</v>
      </c>
      <c r="DB277">
        <f t="shared" ref="DB277:DB308" si="51">ROUND(ROUND(AT277*CZ277,2),6)</f>
        <v>27.03</v>
      </c>
      <c r="DC277">
        <f t="shared" ref="DC277:DC308" si="52">ROUND(ROUND(AT277*AG277,2),6)</f>
        <v>0</v>
      </c>
    </row>
    <row r="278" spans="1:107" x14ac:dyDescent="0.2">
      <c r="A278">
        <f>ROW(Source!A221)</f>
        <v>221</v>
      </c>
      <c r="B278">
        <v>42069975</v>
      </c>
      <c r="C278">
        <v>42071656</v>
      </c>
      <c r="D278">
        <v>121548</v>
      </c>
      <c r="E278">
        <v>1</v>
      </c>
      <c r="F278">
        <v>1</v>
      </c>
      <c r="G278">
        <v>1</v>
      </c>
      <c r="H278">
        <v>1</v>
      </c>
      <c r="I278" t="s">
        <v>224</v>
      </c>
      <c r="J278" t="s">
        <v>3</v>
      </c>
      <c r="K278" t="s">
        <v>298</v>
      </c>
      <c r="L278">
        <v>608254</v>
      </c>
      <c r="N278">
        <v>1013</v>
      </c>
      <c r="O278" t="s">
        <v>299</v>
      </c>
      <c r="P278" t="s">
        <v>299</v>
      </c>
      <c r="Q278">
        <v>1</v>
      </c>
      <c r="W278">
        <v>0</v>
      </c>
      <c r="X278">
        <v>-185737400</v>
      </c>
      <c r="Y278">
        <v>0.09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N278">
        <v>0</v>
      </c>
      <c r="AO278">
        <v>1</v>
      </c>
      <c r="AP278">
        <v>0</v>
      </c>
      <c r="AQ278">
        <v>0</v>
      </c>
      <c r="AR278">
        <v>0</v>
      </c>
      <c r="AS278" t="s">
        <v>3</v>
      </c>
      <c r="AT278">
        <v>0.09</v>
      </c>
      <c r="AU278" t="s">
        <v>3</v>
      </c>
      <c r="AV278">
        <v>2</v>
      </c>
      <c r="AW278">
        <v>2</v>
      </c>
      <c r="AX278">
        <v>42071666</v>
      </c>
      <c r="AY278">
        <v>1</v>
      </c>
      <c r="AZ278">
        <v>0</v>
      </c>
      <c r="BA278">
        <v>282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X278">
        <f>Y278*Source!I221</f>
        <v>0.27</v>
      </c>
      <c r="CY278">
        <f>AD278</f>
        <v>0</v>
      </c>
      <c r="CZ278">
        <f>AH278</f>
        <v>0</v>
      </c>
      <c r="DA278">
        <f>AL278</f>
        <v>1</v>
      </c>
      <c r="DB278">
        <f t="shared" si="51"/>
        <v>0</v>
      </c>
      <c r="DC278">
        <f t="shared" si="52"/>
        <v>0</v>
      </c>
    </row>
    <row r="279" spans="1:107" x14ac:dyDescent="0.2">
      <c r="A279">
        <f>ROW(Source!A221)</f>
        <v>221</v>
      </c>
      <c r="B279">
        <v>42069975</v>
      </c>
      <c r="C279">
        <v>42071656</v>
      </c>
      <c r="D279">
        <v>29172362</v>
      </c>
      <c r="E279">
        <v>1</v>
      </c>
      <c r="F279">
        <v>1</v>
      </c>
      <c r="G279">
        <v>1</v>
      </c>
      <c r="H279">
        <v>2</v>
      </c>
      <c r="I279" t="s">
        <v>300</v>
      </c>
      <c r="J279" t="s">
        <v>301</v>
      </c>
      <c r="K279" t="s">
        <v>302</v>
      </c>
      <c r="L279">
        <v>1368</v>
      </c>
      <c r="N279">
        <v>1011</v>
      </c>
      <c r="O279" t="s">
        <v>303</v>
      </c>
      <c r="P279" t="s">
        <v>303</v>
      </c>
      <c r="Q279">
        <v>1</v>
      </c>
      <c r="W279">
        <v>0</v>
      </c>
      <c r="X279">
        <v>783836208</v>
      </c>
      <c r="Y279">
        <v>7.0000000000000007E-2</v>
      </c>
      <c r="AA279">
        <v>0</v>
      </c>
      <c r="AB279">
        <v>134.65</v>
      </c>
      <c r="AC279">
        <v>13.5</v>
      </c>
      <c r="AD279">
        <v>0</v>
      </c>
      <c r="AE279">
        <v>0</v>
      </c>
      <c r="AF279">
        <v>134.65</v>
      </c>
      <c r="AG279">
        <v>13.5</v>
      </c>
      <c r="AH279">
        <v>0</v>
      </c>
      <c r="AI279">
        <v>1</v>
      </c>
      <c r="AJ279">
        <v>1</v>
      </c>
      <c r="AK279">
        <v>1</v>
      </c>
      <c r="AL279">
        <v>1</v>
      </c>
      <c r="AN279">
        <v>0</v>
      </c>
      <c r="AO279">
        <v>1</v>
      </c>
      <c r="AP279">
        <v>0</v>
      </c>
      <c r="AQ279">
        <v>0</v>
      </c>
      <c r="AR279">
        <v>0</v>
      </c>
      <c r="AS279" t="s">
        <v>3</v>
      </c>
      <c r="AT279">
        <v>7.0000000000000007E-2</v>
      </c>
      <c r="AU279" t="s">
        <v>3</v>
      </c>
      <c r="AV279">
        <v>0</v>
      </c>
      <c r="AW279">
        <v>2</v>
      </c>
      <c r="AX279">
        <v>42071667</v>
      </c>
      <c r="AY279">
        <v>1</v>
      </c>
      <c r="AZ279">
        <v>0</v>
      </c>
      <c r="BA279">
        <v>283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X279">
        <f>Y279*Source!I221</f>
        <v>0.21000000000000002</v>
      </c>
      <c r="CY279">
        <f>AB279</f>
        <v>134.65</v>
      </c>
      <c r="CZ279">
        <f>AF279</f>
        <v>134.65</v>
      </c>
      <c r="DA279">
        <f>AJ279</f>
        <v>1</v>
      </c>
      <c r="DB279">
        <f t="shared" si="51"/>
        <v>9.43</v>
      </c>
      <c r="DC279">
        <f t="shared" si="52"/>
        <v>0.95</v>
      </c>
    </row>
    <row r="280" spans="1:107" x14ac:dyDescent="0.2">
      <c r="A280">
        <f>ROW(Source!A221)</f>
        <v>221</v>
      </c>
      <c r="B280">
        <v>42069975</v>
      </c>
      <c r="C280">
        <v>42071656</v>
      </c>
      <c r="D280">
        <v>29172520</v>
      </c>
      <c r="E280">
        <v>1</v>
      </c>
      <c r="F280">
        <v>1</v>
      </c>
      <c r="G280">
        <v>1</v>
      </c>
      <c r="H280">
        <v>2</v>
      </c>
      <c r="I280" t="s">
        <v>387</v>
      </c>
      <c r="J280" t="s">
        <v>388</v>
      </c>
      <c r="K280" t="s">
        <v>389</v>
      </c>
      <c r="L280">
        <v>1368</v>
      </c>
      <c r="N280">
        <v>1011</v>
      </c>
      <c r="O280" t="s">
        <v>303</v>
      </c>
      <c r="P280" t="s">
        <v>303</v>
      </c>
      <c r="Q280">
        <v>1</v>
      </c>
      <c r="W280">
        <v>0</v>
      </c>
      <c r="X280">
        <v>-1784920055</v>
      </c>
      <c r="Y280">
        <v>0.02</v>
      </c>
      <c r="AA280">
        <v>0</v>
      </c>
      <c r="AB280">
        <v>131.44</v>
      </c>
      <c r="AC280">
        <v>11.6</v>
      </c>
      <c r="AD280">
        <v>0</v>
      </c>
      <c r="AE280">
        <v>0</v>
      </c>
      <c r="AF280">
        <v>131.44</v>
      </c>
      <c r="AG280">
        <v>11.6</v>
      </c>
      <c r="AH280">
        <v>0</v>
      </c>
      <c r="AI280">
        <v>1</v>
      </c>
      <c r="AJ280">
        <v>1</v>
      </c>
      <c r="AK280">
        <v>1</v>
      </c>
      <c r="AL280">
        <v>1</v>
      </c>
      <c r="AN280">
        <v>0</v>
      </c>
      <c r="AO280">
        <v>1</v>
      </c>
      <c r="AP280">
        <v>0</v>
      </c>
      <c r="AQ280">
        <v>0</v>
      </c>
      <c r="AR280">
        <v>0</v>
      </c>
      <c r="AS280" t="s">
        <v>3</v>
      </c>
      <c r="AT280">
        <v>0.02</v>
      </c>
      <c r="AU280" t="s">
        <v>3</v>
      </c>
      <c r="AV280">
        <v>0</v>
      </c>
      <c r="AW280">
        <v>2</v>
      </c>
      <c r="AX280">
        <v>42071668</v>
      </c>
      <c r="AY280">
        <v>1</v>
      </c>
      <c r="AZ280">
        <v>0</v>
      </c>
      <c r="BA280">
        <v>284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X280">
        <f>Y280*Source!I221</f>
        <v>0.06</v>
      </c>
      <c r="CY280">
        <f>AB280</f>
        <v>131.44</v>
      </c>
      <c r="CZ280">
        <f>AF280</f>
        <v>131.44</v>
      </c>
      <c r="DA280">
        <f>AJ280</f>
        <v>1</v>
      </c>
      <c r="DB280">
        <f t="shared" si="51"/>
        <v>2.63</v>
      </c>
      <c r="DC280">
        <f t="shared" si="52"/>
        <v>0.23</v>
      </c>
    </row>
    <row r="281" spans="1:107" x14ac:dyDescent="0.2">
      <c r="A281">
        <f>ROW(Source!A221)</f>
        <v>221</v>
      </c>
      <c r="B281">
        <v>42069975</v>
      </c>
      <c r="C281">
        <v>42071656</v>
      </c>
      <c r="D281">
        <v>29174913</v>
      </c>
      <c r="E281">
        <v>1</v>
      </c>
      <c r="F281">
        <v>1</v>
      </c>
      <c r="G281">
        <v>1</v>
      </c>
      <c r="H281">
        <v>2</v>
      </c>
      <c r="I281" t="s">
        <v>304</v>
      </c>
      <c r="J281" t="s">
        <v>305</v>
      </c>
      <c r="K281" t="s">
        <v>306</v>
      </c>
      <c r="L281">
        <v>1368</v>
      </c>
      <c r="N281">
        <v>1011</v>
      </c>
      <c r="O281" t="s">
        <v>303</v>
      </c>
      <c r="P281" t="s">
        <v>303</v>
      </c>
      <c r="Q281">
        <v>1</v>
      </c>
      <c r="W281">
        <v>0</v>
      </c>
      <c r="X281">
        <v>1230759911</v>
      </c>
      <c r="Y281">
        <v>7.0000000000000007E-2</v>
      </c>
      <c r="AA281">
        <v>0</v>
      </c>
      <c r="AB281">
        <v>87.17</v>
      </c>
      <c r="AC281">
        <v>11.6</v>
      </c>
      <c r="AD281">
        <v>0</v>
      </c>
      <c r="AE281">
        <v>0</v>
      </c>
      <c r="AF281">
        <v>87.17</v>
      </c>
      <c r="AG281">
        <v>11.6</v>
      </c>
      <c r="AH281">
        <v>0</v>
      </c>
      <c r="AI281">
        <v>1</v>
      </c>
      <c r="AJ281">
        <v>1</v>
      </c>
      <c r="AK281">
        <v>1</v>
      </c>
      <c r="AL281">
        <v>1</v>
      </c>
      <c r="AN281">
        <v>0</v>
      </c>
      <c r="AO281">
        <v>1</v>
      </c>
      <c r="AP281">
        <v>0</v>
      </c>
      <c r="AQ281">
        <v>0</v>
      </c>
      <c r="AR281">
        <v>0</v>
      </c>
      <c r="AS281" t="s">
        <v>3</v>
      </c>
      <c r="AT281">
        <v>7.0000000000000007E-2</v>
      </c>
      <c r="AU281" t="s">
        <v>3</v>
      </c>
      <c r="AV281">
        <v>0</v>
      </c>
      <c r="AW281">
        <v>2</v>
      </c>
      <c r="AX281">
        <v>42071669</v>
      </c>
      <c r="AY281">
        <v>1</v>
      </c>
      <c r="AZ281">
        <v>0</v>
      </c>
      <c r="BA281">
        <v>285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X281">
        <f>Y281*Source!I221</f>
        <v>0.21000000000000002</v>
      </c>
      <c r="CY281">
        <f>AB281</f>
        <v>87.17</v>
      </c>
      <c r="CZ281">
        <f>AF281</f>
        <v>87.17</v>
      </c>
      <c r="DA281">
        <f>AJ281</f>
        <v>1</v>
      </c>
      <c r="DB281">
        <f t="shared" si="51"/>
        <v>6.1</v>
      </c>
      <c r="DC281">
        <f t="shared" si="52"/>
        <v>0.81</v>
      </c>
    </row>
    <row r="282" spans="1:107" x14ac:dyDescent="0.2">
      <c r="A282">
        <f>ROW(Source!A221)</f>
        <v>221</v>
      </c>
      <c r="B282">
        <v>42069975</v>
      </c>
      <c r="C282">
        <v>42071656</v>
      </c>
      <c r="D282">
        <v>29114246</v>
      </c>
      <c r="E282">
        <v>1</v>
      </c>
      <c r="F282">
        <v>1</v>
      </c>
      <c r="G282">
        <v>1</v>
      </c>
      <c r="H282">
        <v>3</v>
      </c>
      <c r="I282" t="s">
        <v>307</v>
      </c>
      <c r="J282" t="s">
        <v>308</v>
      </c>
      <c r="K282" t="s">
        <v>309</v>
      </c>
      <c r="L282">
        <v>1346</v>
      </c>
      <c r="N282">
        <v>1009</v>
      </c>
      <c r="O282" t="s">
        <v>310</v>
      </c>
      <c r="P282" t="s">
        <v>310</v>
      </c>
      <c r="Q282">
        <v>1</v>
      </c>
      <c r="W282">
        <v>0</v>
      </c>
      <c r="X282">
        <v>30920770</v>
      </c>
      <c r="Y282">
        <v>0.94</v>
      </c>
      <c r="AA282">
        <v>9.0399999999999991</v>
      </c>
      <c r="AB282">
        <v>0</v>
      </c>
      <c r="AC282">
        <v>0</v>
      </c>
      <c r="AD282">
        <v>0</v>
      </c>
      <c r="AE282">
        <v>9.0399999999999991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N282">
        <v>0</v>
      </c>
      <c r="AO282">
        <v>1</v>
      </c>
      <c r="AP282">
        <v>0</v>
      </c>
      <c r="AQ282">
        <v>0</v>
      </c>
      <c r="AR282">
        <v>0</v>
      </c>
      <c r="AS282" t="s">
        <v>3</v>
      </c>
      <c r="AT282">
        <v>0.94</v>
      </c>
      <c r="AU282" t="s">
        <v>3</v>
      </c>
      <c r="AV282">
        <v>0</v>
      </c>
      <c r="AW282">
        <v>2</v>
      </c>
      <c r="AX282">
        <v>42071670</v>
      </c>
      <c r="AY282">
        <v>1</v>
      </c>
      <c r="AZ282">
        <v>0</v>
      </c>
      <c r="BA282">
        <v>286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X282">
        <f>Y282*Source!I221</f>
        <v>2.82</v>
      </c>
      <c r="CY282">
        <f>AA282</f>
        <v>9.0399999999999991</v>
      </c>
      <c r="CZ282">
        <f>AE282</f>
        <v>9.0399999999999991</v>
      </c>
      <c r="DA282">
        <f>AI282</f>
        <v>1</v>
      </c>
      <c r="DB282">
        <f t="shared" si="51"/>
        <v>8.5</v>
      </c>
      <c r="DC282">
        <f t="shared" si="52"/>
        <v>0</v>
      </c>
    </row>
    <row r="283" spans="1:107" x14ac:dyDescent="0.2">
      <c r="A283">
        <f>ROW(Source!A221)</f>
        <v>221</v>
      </c>
      <c r="B283">
        <v>42069975</v>
      </c>
      <c r="C283">
        <v>42071656</v>
      </c>
      <c r="D283">
        <v>29165774</v>
      </c>
      <c r="E283">
        <v>1</v>
      </c>
      <c r="F283">
        <v>1</v>
      </c>
      <c r="G283">
        <v>1</v>
      </c>
      <c r="H283">
        <v>3</v>
      </c>
      <c r="I283" t="s">
        <v>320</v>
      </c>
      <c r="J283" t="s">
        <v>321</v>
      </c>
      <c r="K283" t="s">
        <v>322</v>
      </c>
      <c r="L283">
        <v>1358</v>
      </c>
      <c r="N283">
        <v>1010</v>
      </c>
      <c r="O283" t="s">
        <v>323</v>
      </c>
      <c r="P283" t="s">
        <v>323</v>
      </c>
      <c r="Q283">
        <v>10</v>
      </c>
      <c r="W283">
        <v>0</v>
      </c>
      <c r="X283">
        <v>-1035860104</v>
      </c>
      <c r="Y283">
        <v>0.1</v>
      </c>
      <c r="AA283">
        <v>40.9</v>
      </c>
      <c r="AB283">
        <v>0</v>
      </c>
      <c r="AC283">
        <v>0</v>
      </c>
      <c r="AD283">
        <v>0</v>
      </c>
      <c r="AE283">
        <v>40.9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N283">
        <v>0</v>
      </c>
      <c r="AO283">
        <v>1</v>
      </c>
      <c r="AP283">
        <v>0</v>
      </c>
      <c r="AQ283">
        <v>0</v>
      </c>
      <c r="AR283">
        <v>0</v>
      </c>
      <c r="AS283" t="s">
        <v>3</v>
      </c>
      <c r="AT283">
        <v>0.1</v>
      </c>
      <c r="AU283" t="s">
        <v>3</v>
      </c>
      <c r="AV283">
        <v>0</v>
      </c>
      <c r="AW283">
        <v>2</v>
      </c>
      <c r="AX283">
        <v>42071671</v>
      </c>
      <c r="AY283">
        <v>1</v>
      </c>
      <c r="AZ283">
        <v>0</v>
      </c>
      <c r="BA283">
        <v>287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X283">
        <f>Y283*Source!I221</f>
        <v>0.30000000000000004</v>
      </c>
      <c r="CY283">
        <f>AA283</f>
        <v>40.9</v>
      </c>
      <c r="CZ283">
        <f>AE283</f>
        <v>40.9</v>
      </c>
      <c r="DA283">
        <f>AI283</f>
        <v>1</v>
      </c>
      <c r="DB283">
        <f t="shared" si="51"/>
        <v>4.09</v>
      </c>
      <c r="DC283">
        <f t="shared" si="52"/>
        <v>0</v>
      </c>
    </row>
    <row r="284" spans="1:107" x14ac:dyDescent="0.2">
      <c r="A284">
        <f>ROW(Source!A221)</f>
        <v>221</v>
      </c>
      <c r="B284">
        <v>42069975</v>
      </c>
      <c r="C284">
        <v>42071656</v>
      </c>
      <c r="D284">
        <v>29171808</v>
      </c>
      <c r="E284">
        <v>1</v>
      </c>
      <c r="F284">
        <v>1</v>
      </c>
      <c r="G284">
        <v>1</v>
      </c>
      <c r="H284">
        <v>3</v>
      </c>
      <c r="I284" t="s">
        <v>324</v>
      </c>
      <c r="J284" t="s">
        <v>325</v>
      </c>
      <c r="K284" t="s">
        <v>326</v>
      </c>
      <c r="L284">
        <v>1374</v>
      </c>
      <c r="N284">
        <v>1013</v>
      </c>
      <c r="O284" t="s">
        <v>327</v>
      </c>
      <c r="P284" t="s">
        <v>327</v>
      </c>
      <c r="Q284">
        <v>1</v>
      </c>
      <c r="W284">
        <v>0</v>
      </c>
      <c r="X284">
        <v>-915781824</v>
      </c>
      <c r="Y284">
        <v>0.54</v>
      </c>
      <c r="AA284">
        <v>1</v>
      </c>
      <c r="AB284">
        <v>0</v>
      </c>
      <c r="AC284">
        <v>0</v>
      </c>
      <c r="AD284">
        <v>0</v>
      </c>
      <c r="AE284">
        <v>1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N284">
        <v>0</v>
      </c>
      <c r="AO284">
        <v>1</v>
      </c>
      <c r="AP284">
        <v>0</v>
      </c>
      <c r="AQ284">
        <v>0</v>
      </c>
      <c r="AR284">
        <v>0</v>
      </c>
      <c r="AS284" t="s">
        <v>3</v>
      </c>
      <c r="AT284">
        <v>0.54</v>
      </c>
      <c r="AU284" t="s">
        <v>3</v>
      </c>
      <c r="AV284">
        <v>0</v>
      </c>
      <c r="AW284">
        <v>2</v>
      </c>
      <c r="AX284">
        <v>42071672</v>
      </c>
      <c r="AY284">
        <v>1</v>
      </c>
      <c r="AZ284">
        <v>0</v>
      </c>
      <c r="BA284">
        <v>288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X284">
        <f>Y284*Source!I221</f>
        <v>1.62</v>
      </c>
      <c r="CY284">
        <f>AA284</f>
        <v>1</v>
      </c>
      <c r="CZ284">
        <f>AE284</f>
        <v>1</v>
      </c>
      <c r="DA284">
        <f>AI284</f>
        <v>1</v>
      </c>
      <c r="DB284">
        <f t="shared" si="51"/>
        <v>0.54</v>
      </c>
      <c r="DC284">
        <f t="shared" si="52"/>
        <v>0</v>
      </c>
    </row>
    <row r="285" spans="1:107" x14ac:dyDescent="0.2">
      <c r="A285">
        <f>ROW(Source!A222)</f>
        <v>222</v>
      </c>
      <c r="B285">
        <v>42069989</v>
      </c>
      <c r="C285">
        <v>42071656</v>
      </c>
      <c r="D285">
        <v>29362762</v>
      </c>
      <c r="E285">
        <v>1</v>
      </c>
      <c r="F285">
        <v>1</v>
      </c>
      <c r="G285">
        <v>1</v>
      </c>
      <c r="H285">
        <v>1</v>
      </c>
      <c r="I285" t="s">
        <v>295</v>
      </c>
      <c r="J285" t="s">
        <v>3</v>
      </c>
      <c r="K285" t="s">
        <v>296</v>
      </c>
      <c r="L285">
        <v>1369</v>
      </c>
      <c r="N285">
        <v>1013</v>
      </c>
      <c r="O285" t="s">
        <v>297</v>
      </c>
      <c r="P285" t="s">
        <v>297</v>
      </c>
      <c r="Q285">
        <v>1</v>
      </c>
      <c r="W285">
        <v>0</v>
      </c>
      <c r="X285">
        <v>604758886</v>
      </c>
      <c r="Y285">
        <v>2.81</v>
      </c>
      <c r="AA285">
        <v>0</v>
      </c>
      <c r="AB285">
        <v>0</v>
      </c>
      <c r="AC285">
        <v>0</v>
      </c>
      <c r="AD285">
        <v>9.6199999999999992</v>
      </c>
      <c r="AE285">
        <v>0</v>
      </c>
      <c r="AF285">
        <v>0</v>
      </c>
      <c r="AG285">
        <v>0</v>
      </c>
      <c r="AH285">
        <v>9.6199999999999992</v>
      </c>
      <c r="AI285">
        <v>1</v>
      </c>
      <c r="AJ285">
        <v>1</v>
      </c>
      <c r="AK285">
        <v>1</v>
      </c>
      <c r="AL285">
        <v>1</v>
      </c>
      <c r="AN285">
        <v>0</v>
      </c>
      <c r="AO285">
        <v>1</v>
      </c>
      <c r="AP285">
        <v>0</v>
      </c>
      <c r="AQ285">
        <v>0</v>
      </c>
      <c r="AR285">
        <v>0</v>
      </c>
      <c r="AS285" t="s">
        <v>3</v>
      </c>
      <c r="AT285">
        <v>2.81</v>
      </c>
      <c r="AU285" t="s">
        <v>3</v>
      </c>
      <c r="AV285">
        <v>1</v>
      </c>
      <c r="AW285">
        <v>2</v>
      </c>
      <c r="AX285">
        <v>42071665</v>
      </c>
      <c r="AY285">
        <v>1</v>
      </c>
      <c r="AZ285">
        <v>0</v>
      </c>
      <c r="BA285">
        <v>289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X285">
        <f>Y285*Source!I222</f>
        <v>8.43</v>
      </c>
      <c r="CY285">
        <f>AD285</f>
        <v>9.6199999999999992</v>
      </c>
      <c r="CZ285">
        <f>AH285</f>
        <v>9.6199999999999992</v>
      </c>
      <c r="DA285">
        <f>AL285</f>
        <v>1</v>
      </c>
      <c r="DB285">
        <f t="shared" si="51"/>
        <v>27.03</v>
      </c>
      <c r="DC285">
        <f t="shared" si="52"/>
        <v>0</v>
      </c>
    </row>
    <row r="286" spans="1:107" x14ac:dyDescent="0.2">
      <c r="A286">
        <f>ROW(Source!A222)</f>
        <v>222</v>
      </c>
      <c r="B286">
        <v>42069989</v>
      </c>
      <c r="C286">
        <v>42071656</v>
      </c>
      <c r="D286">
        <v>121548</v>
      </c>
      <c r="E286">
        <v>1</v>
      </c>
      <c r="F286">
        <v>1</v>
      </c>
      <c r="G286">
        <v>1</v>
      </c>
      <c r="H286">
        <v>1</v>
      </c>
      <c r="I286" t="s">
        <v>224</v>
      </c>
      <c r="J286" t="s">
        <v>3</v>
      </c>
      <c r="K286" t="s">
        <v>298</v>
      </c>
      <c r="L286">
        <v>608254</v>
      </c>
      <c r="N286">
        <v>1013</v>
      </c>
      <c r="O286" t="s">
        <v>299</v>
      </c>
      <c r="P286" t="s">
        <v>299</v>
      </c>
      <c r="Q286">
        <v>1</v>
      </c>
      <c r="W286">
        <v>0</v>
      </c>
      <c r="X286">
        <v>-185737400</v>
      </c>
      <c r="Y286">
        <v>0.09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N286">
        <v>0</v>
      </c>
      <c r="AO286">
        <v>1</v>
      </c>
      <c r="AP286">
        <v>0</v>
      </c>
      <c r="AQ286">
        <v>0</v>
      </c>
      <c r="AR286">
        <v>0</v>
      </c>
      <c r="AS286" t="s">
        <v>3</v>
      </c>
      <c r="AT286">
        <v>0.09</v>
      </c>
      <c r="AU286" t="s">
        <v>3</v>
      </c>
      <c r="AV286">
        <v>2</v>
      </c>
      <c r="AW286">
        <v>2</v>
      </c>
      <c r="AX286">
        <v>42071666</v>
      </c>
      <c r="AY286">
        <v>1</v>
      </c>
      <c r="AZ286">
        <v>0</v>
      </c>
      <c r="BA286">
        <v>290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X286">
        <f>Y286*Source!I222</f>
        <v>0.27</v>
      </c>
      <c r="CY286">
        <f>AD286</f>
        <v>0</v>
      </c>
      <c r="CZ286">
        <f>AH286</f>
        <v>0</v>
      </c>
      <c r="DA286">
        <f>AL286</f>
        <v>1</v>
      </c>
      <c r="DB286">
        <f t="shared" si="51"/>
        <v>0</v>
      </c>
      <c r="DC286">
        <f t="shared" si="52"/>
        <v>0</v>
      </c>
    </row>
    <row r="287" spans="1:107" x14ac:dyDescent="0.2">
      <c r="A287">
        <f>ROW(Source!A222)</f>
        <v>222</v>
      </c>
      <c r="B287">
        <v>42069989</v>
      </c>
      <c r="C287">
        <v>42071656</v>
      </c>
      <c r="D287">
        <v>29172362</v>
      </c>
      <c r="E287">
        <v>1</v>
      </c>
      <c r="F287">
        <v>1</v>
      </c>
      <c r="G287">
        <v>1</v>
      </c>
      <c r="H287">
        <v>2</v>
      </c>
      <c r="I287" t="s">
        <v>300</v>
      </c>
      <c r="J287" t="s">
        <v>301</v>
      </c>
      <c r="K287" t="s">
        <v>302</v>
      </c>
      <c r="L287">
        <v>1368</v>
      </c>
      <c r="N287">
        <v>1011</v>
      </c>
      <c r="O287" t="s">
        <v>303</v>
      </c>
      <c r="P287" t="s">
        <v>303</v>
      </c>
      <c r="Q287">
        <v>1</v>
      </c>
      <c r="W287">
        <v>0</v>
      </c>
      <c r="X287">
        <v>783836208</v>
      </c>
      <c r="Y287">
        <v>7.0000000000000007E-2</v>
      </c>
      <c r="AA287">
        <v>0</v>
      </c>
      <c r="AB287">
        <v>996.41</v>
      </c>
      <c r="AC287">
        <v>363.29</v>
      </c>
      <c r="AD287">
        <v>0</v>
      </c>
      <c r="AE287">
        <v>0</v>
      </c>
      <c r="AF287">
        <v>134.65</v>
      </c>
      <c r="AG287">
        <v>13.5</v>
      </c>
      <c r="AH287">
        <v>0</v>
      </c>
      <c r="AI287">
        <v>1</v>
      </c>
      <c r="AJ287">
        <v>7.4</v>
      </c>
      <c r="AK287">
        <v>26.91</v>
      </c>
      <c r="AL287">
        <v>1</v>
      </c>
      <c r="AN287">
        <v>0</v>
      </c>
      <c r="AO287">
        <v>1</v>
      </c>
      <c r="AP287">
        <v>0</v>
      </c>
      <c r="AQ287">
        <v>0</v>
      </c>
      <c r="AR287">
        <v>0</v>
      </c>
      <c r="AS287" t="s">
        <v>3</v>
      </c>
      <c r="AT287">
        <v>7.0000000000000007E-2</v>
      </c>
      <c r="AU287" t="s">
        <v>3</v>
      </c>
      <c r="AV287">
        <v>0</v>
      </c>
      <c r="AW287">
        <v>2</v>
      </c>
      <c r="AX287">
        <v>42071667</v>
      </c>
      <c r="AY287">
        <v>1</v>
      </c>
      <c r="AZ287">
        <v>0</v>
      </c>
      <c r="BA287">
        <v>291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X287">
        <f>Y287*Source!I222</f>
        <v>0.21000000000000002</v>
      </c>
      <c r="CY287">
        <f>AB287</f>
        <v>996.41</v>
      </c>
      <c r="CZ287">
        <f>AF287</f>
        <v>134.65</v>
      </c>
      <c r="DA287">
        <f>AJ287</f>
        <v>7.4</v>
      </c>
      <c r="DB287">
        <f t="shared" si="51"/>
        <v>9.43</v>
      </c>
      <c r="DC287">
        <f t="shared" si="52"/>
        <v>0.95</v>
      </c>
    </row>
    <row r="288" spans="1:107" x14ac:dyDescent="0.2">
      <c r="A288">
        <f>ROW(Source!A222)</f>
        <v>222</v>
      </c>
      <c r="B288">
        <v>42069989</v>
      </c>
      <c r="C288">
        <v>42071656</v>
      </c>
      <c r="D288">
        <v>29172520</v>
      </c>
      <c r="E288">
        <v>1</v>
      </c>
      <c r="F288">
        <v>1</v>
      </c>
      <c r="G288">
        <v>1</v>
      </c>
      <c r="H288">
        <v>2</v>
      </c>
      <c r="I288" t="s">
        <v>387</v>
      </c>
      <c r="J288" t="s">
        <v>388</v>
      </c>
      <c r="K288" t="s">
        <v>389</v>
      </c>
      <c r="L288">
        <v>1368</v>
      </c>
      <c r="N288">
        <v>1011</v>
      </c>
      <c r="O288" t="s">
        <v>303</v>
      </c>
      <c r="P288" t="s">
        <v>303</v>
      </c>
      <c r="Q288">
        <v>1</v>
      </c>
      <c r="W288">
        <v>0</v>
      </c>
      <c r="X288">
        <v>-1784920055</v>
      </c>
      <c r="Y288">
        <v>0.02</v>
      </c>
      <c r="AA288">
        <v>0</v>
      </c>
      <c r="AB288">
        <v>682.17</v>
      </c>
      <c r="AC288">
        <v>312.16000000000003</v>
      </c>
      <c r="AD288">
        <v>0</v>
      </c>
      <c r="AE288">
        <v>0</v>
      </c>
      <c r="AF288">
        <v>131.44</v>
      </c>
      <c r="AG288">
        <v>11.6</v>
      </c>
      <c r="AH288">
        <v>0</v>
      </c>
      <c r="AI288">
        <v>1</v>
      </c>
      <c r="AJ288">
        <v>5.19</v>
      </c>
      <c r="AK288">
        <v>26.91</v>
      </c>
      <c r="AL288">
        <v>1</v>
      </c>
      <c r="AN288">
        <v>0</v>
      </c>
      <c r="AO288">
        <v>1</v>
      </c>
      <c r="AP288">
        <v>0</v>
      </c>
      <c r="AQ288">
        <v>0</v>
      </c>
      <c r="AR288">
        <v>0</v>
      </c>
      <c r="AS288" t="s">
        <v>3</v>
      </c>
      <c r="AT288">
        <v>0.02</v>
      </c>
      <c r="AU288" t="s">
        <v>3</v>
      </c>
      <c r="AV288">
        <v>0</v>
      </c>
      <c r="AW288">
        <v>2</v>
      </c>
      <c r="AX288">
        <v>42071668</v>
      </c>
      <c r="AY288">
        <v>1</v>
      </c>
      <c r="AZ288">
        <v>0</v>
      </c>
      <c r="BA288">
        <v>292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X288">
        <f>Y288*Source!I222</f>
        <v>0.06</v>
      </c>
      <c r="CY288">
        <f>AB288</f>
        <v>682.17</v>
      </c>
      <c r="CZ288">
        <f>AF288</f>
        <v>131.44</v>
      </c>
      <c r="DA288">
        <f>AJ288</f>
        <v>5.19</v>
      </c>
      <c r="DB288">
        <f t="shared" si="51"/>
        <v>2.63</v>
      </c>
      <c r="DC288">
        <f t="shared" si="52"/>
        <v>0.23</v>
      </c>
    </row>
    <row r="289" spans="1:107" x14ac:dyDescent="0.2">
      <c r="A289">
        <f>ROW(Source!A222)</f>
        <v>222</v>
      </c>
      <c r="B289">
        <v>42069989</v>
      </c>
      <c r="C289">
        <v>42071656</v>
      </c>
      <c r="D289">
        <v>29174913</v>
      </c>
      <c r="E289">
        <v>1</v>
      </c>
      <c r="F289">
        <v>1</v>
      </c>
      <c r="G289">
        <v>1</v>
      </c>
      <c r="H289">
        <v>2</v>
      </c>
      <c r="I289" t="s">
        <v>304</v>
      </c>
      <c r="J289" t="s">
        <v>305</v>
      </c>
      <c r="K289" t="s">
        <v>306</v>
      </c>
      <c r="L289">
        <v>1368</v>
      </c>
      <c r="N289">
        <v>1011</v>
      </c>
      <c r="O289" t="s">
        <v>303</v>
      </c>
      <c r="P289" t="s">
        <v>303</v>
      </c>
      <c r="Q289">
        <v>1</v>
      </c>
      <c r="W289">
        <v>0</v>
      </c>
      <c r="X289">
        <v>1230759911</v>
      </c>
      <c r="Y289">
        <v>7.0000000000000007E-2</v>
      </c>
      <c r="AA289">
        <v>0</v>
      </c>
      <c r="AB289">
        <v>839.45</v>
      </c>
      <c r="AC289">
        <v>312.16000000000003</v>
      </c>
      <c r="AD289">
        <v>0</v>
      </c>
      <c r="AE289">
        <v>0</v>
      </c>
      <c r="AF289">
        <v>87.17</v>
      </c>
      <c r="AG289">
        <v>11.6</v>
      </c>
      <c r="AH289">
        <v>0</v>
      </c>
      <c r="AI289">
        <v>1</v>
      </c>
      <c r="AJ289">
        <v>9.6300000000000008</v>
      </c>
      <c r="AK289">
        <v>26.91</v>
      </c>
      <c r="AL289">
        <v>1</v>
      </c>
      <c r="AN289">
        <v>0</v>
      </c>
      <c r="AO289">
        <v>1</v>
      </c>
      <c r="AP289">
        <v>0</v>
      </c>
      <c r="AQ289">
        <v>0</v>
      </c>
      <c r="AR289">
        <v>0</v>
      </c>
      <c r="AS289" t="s">
        <v>3</v>
      </c>
      <c r="AT289">
        <v>7.0000000000000007E-2</v>
      </c>
      <c r="AU289" t="s">
        <v>3</v>
      </c>
      <c r="AV289">
        <v>0</v>
      </c>
      <c r="AW289">
        <v>2</v>
      </c>
      <c r="AX289">
        <v>42071669</v>
      </c>
      <c r="AY289">
        <v>1</v>
      </c>
      <c r="AZ289">
        <v>0</v>
      </c>
      <c r="BA289">
        <v>293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X289">
        <f>Y289*Source!I222</f>
        <v>0.21000000000000002</v>
      </c>
      <c r="CY289">
        <f>AB289</f>
        <v>839.45</v>
      </c>
      <c r="CZ289">
        <f>AF289</f>
        <v>87.17</v>
      </c>
      <c r="DA289">
        <f>AJ289</f>
        <v>9.6300000000000008</v>
      </c>
      <c r="DB289">
        <f t="shared" si="51"/>
        <v>6.1</v>
      </c>
      <c r="DC289">
        <f t="shared" si="52"/>
        <v>0.81</v>
      </c>
    </row>
    <row r="290" spans="1:107" x14ac:dyDescent="0.2">
      <c r="A290">
        <f>ROW(Source!A222)</f>
        <v>222</v>
      </c>
      <c r="B290">
        <v>42069989</v>
      </c>
      <c r="C290">
        <v>42071656</v>
      </c>
      <c r="D290">
        <v>29114246</v>
      </c>
      <c r="E290">
        <v>1</v>
      </c>
      <c r="F290">
        <v>1</v>
      </c>
      <c r="G290">
        <v>1</v>
      </c>
      <c r="H290">
        <v>3</v>
      </c>
      <c r="I290" t="s">
        <v>307</v>
      </c>
      <c r="J290" t="s">
        <v>308</v>
      </c>
      <c r="K290" t="s">
        <v>309</v>
      </c>
      <c r="L290">
        <v>1346</v>
      </c>
      <c r="N290">
        <v>1009</v>
      </c>
      <c r="O290" t="s">
        <v>310</v>
      </c>
      <c r="P290" t="s">
        <v>310</v>
      </c>
      <c r="Q290">
        <v>1</v>
      </c>
      <c r="W290">
        <v>0</v>
      </c>
      <c r="X290">
        <v>30920770</v>
      </c>
      <c r="Y290">
        <v>0.94</v>
      </c>
      <c r="AA290">
        <v>80.55</v>
      </c>
      <c r="AB290">
        <v>0</v>
      </c>
      <c r="AC290">
        <v>0</v>
      </c>
      <c r="AD290">
        <v>0</v>
      </c>
      <c r="AE290">
        <v>9.0399999999999991</v>
      </c>
      <c r="AF290">
        <v>0</v>
      </c>
      <c r="AG290">
        <v>0</v>
      </c>
      <c r="AH290">
        <v>0</v>
      </c>
      <c r="AI290">
        <v>8.91</v>
      </c>
      <c r="AJ290">
        <v>1</v>
      </c>
      <c r="AK290">
        <v>1</v>
      </c>
      <c r="AL290">
        <v>1</v>
      </c>
      <c r="AN290">
        <v>0</v>
      </c>
      <c r="AO290">
        <v>1</v>
      </c>
      <c r="AP290">
        <v>0</v>
      </c>
      <c r="AQ290">
        <v>0</v>
      </c>
      <c r="AR290">
        <v>0</v>
      </c>
      <c r="AS290" t="s">
        <v>3</v>
      </c>
      <c r="AT290">
        <v>0.94</v>
      </c>
      <c r="AU290" t="s">
        <v>3</v>
      </c>
      <c r="AV290">
        <v>0</v>
      </c>
      <c r="AW290">
        <v>2</v>
      </c>
      <c r="AX290">
        <v>42071670</v>
      </c>
      <c r="AY290">
        <v>1</v>
      </c>
      <c r="AZ290">
        <v>0</v>
      </c>
      <c r="BA290">
        <v>294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X290">
        <f>Y290*Source!I222</f>
        <v>2.82</v>
      </c>
      <c r="CY290">
        <f>AA290</f>
        <v>80.55</v>
      </c>
      <c r="CZ290">
        <f>AE290</f>
        <v>9.0399999999999991</v>
      </c>
      <c r="DA290">
        <f>AI290</f>
        <v>8.91</v>
      </c>
      <c r="DB290">
        <f t="shared" si="51"/>
        <v>8.5</v>
      </c>
      <c r="DC290">
        <f t="shared" si="52"/>
        <v>0</v>
      </c>
    </row>
    <row r="291" spans="1:107" x14ac:dyDescent="0.2">
      <c r="A291">
        <f>ROW(Source!A222)</f>
        <v>222</v>
      </c>
      <c r="B291">
        <v>42069989</v>
      </c>
      <c r="C291">
        <v>42071656</v>
      </c>
      <c r="D291">
        <v>29165774</v>
      </c>
      <c r="E291">
        <v>1</v>
      </c>
      <c r="F291">
        <v>1</v>
      </c>
      <c r="G291">
        <v>1</v>
      </c>
      <c r="H291">
        <v>3</v>
      </c>
      <c r="I291" t="s">
        <v>320</v>
      </c>
      <c r="J291" t="s">
        <v>321</v>
      </c>
      <c r="K291" t="s">
        <v>322</v>
      </c>
      <c r="L291">
        <v>1358</v>
      </c>
      <c r="N291">
        <v>1010</v>
      </c>
      <c r="O291" t="s">
        <v>323</v>
      </c>
      <c r="P291" t="s">
        <v>323</v>
      </c>
      <c r="Q291">
        <v>10</v>
      </c>
      <c r="W291">
        <v>0</v>
      </c>
      <c r="X291">
        <v>-1035860104</v>
      </c>
      <c r="Y291">
        <v>0.1</v>
      </c>
      <c r="AA291">
        <v>993.87</v>
      </c>
      <c r="AB291">
        <v>0</v>
      </c>
      <c r="AC291">
        <v>0</v>
      </c>
      <c r="AD291">
        <v>0</v>
      </c>
      <c r="AE291">
        <v>40.9</v>
      </c>
      <c r="AF291">
        <v>0</v>
      </c>
      <c r="AG291">
        <v>0</v>
      </c>
      <c r="AH291">
        <v>0</v>
      </c>
      <c r="AI291">
        <v>24.3</v>
      </c>
      <c r="AJ291">
        <v>1</v>
      </c>
      <c r="AK291">
        <v>1</v>
      </c>
      <c r="AL291">
        <v>1</v>
      </c>
      <c r="AN291">
        <v>0</v>
      </c>
      <c r="AO291">
        <v>1</v>
      </c>
      <c r="AP291">
        <v>0</v>
      </c>
      <c r="AQ291">
        <v>0</v>
      </c>
      <c r="AR291">
        <v>0</v>
      </c>
      <c r="AS291" t="s">
        <v>3</v>
      </c>
      <c r="AT291">
        <v>0.1</v>
      </c>
      <c r="AU291" t="s">
        <v>3</v>
      </c>
      <c r="AV291">
        <v>0</v>
      </c>
      <c r="AW291">
        <v>2</v>
      </c>
      <c r="AX291">
        <v>42071671</v>
      </c>
      <c r="AY291">
        <v>1</v>
      </c>
      <c r="AZ291">
        <v>0</v>
      </c>
      <c r="BA291">
        <v>295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X291">
        <f>Y291*Source!I222</f>
        <v>0.30000000000000004</v>
      </c>
      <c r="CY291">
        <f>AA291</f>
        <v>993.87</v>
      </c>
      <c r="CZ291">
        <f>AE291</f>
        <v>40.9</v>
      </c>
      <c r="DA291">
        <f>AI291</f>
        <v>24.3</v>
      </c>
      <c r="DB291">
        <f t="shared" si="51"/>
        <v>4.09</v>
      </c>
      <c r="DC291">
        <f t="shared" si="52"/>
        <v>0</v>
      </c>
    </row>
    <row r="292" spans="1:107" x14ac:dyDescent="0.2">
      <c r="A292">
        <f>ROW(Source!A222)</f>
        <v>222</v>
      </c>
      <c r="B292">
        <v>42069989</v>
      </c>
      <c r="C292">
        <v>42071656</v>
      </c>
      <c r="D292">
        <v>29171808</v>
      </c>
      <c r="E292">
        <v>1</v>
      </c>
      <c r="F292">
        <v>1</v>
      </c>
      <c r="G292">
        <v>1</v>
      </c>
      <c r="H292">
        <v>3</v>
      </c>
      <c r="I292" t="s">
        <v>324</v>
      </c>
      <c r="J292" t="s">
        <v>325</v>
      </c>
      <c r="K292" t="s">
        <v>326</v>
      </c>
      <c r="L292">
        <v>1374</v>
      </c>
      <c r="N292">
        <v>1013</v>
      </c>
      <c r="O292" t="s">
        <v>327</v>
      </c>
      <c r="P292" t="s">
        <v>327</v>
      </c>
      <c r="Q292">
        <v>1</v>
      </c>
      <c r="W292">
        <v>0</v>
      </c>
      <c r="X292">
        <v>-915781824</v>
      </c>
      <c r="Y292">
        <v>0.54</v>
      </c>
      <c r="AA292">
        <v>1</v>
      </c>
      <c r="AB292">
        <v>0</v>
      </c>
      <c r="AC292">
        <v>0</v>
      </c>
      <c r="AD292">
        <v>0</v>
      </c>
      <c r="AE292">
        <v>1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N292">
        <v>0</v>
      </c>
      <c r="AO292">
        <v>1</v>
      </c>
      <c r="AP292">
        <v>0</v>
      </c>
      <c r="AQ292">
        <v>0</v>
      </c>
      <c r="AR292">
        <v>0</v>
      </c>
      <c r="AS292" t="s">
        <v>3</v>
      </c>
      <c r="AT292">
        <v>0.54</v>
      </c>
      <c r="AU292" t="s">
        <v>3</v>
      </c>
      <c r="AV292">
        <v>0</v>
      </c>
      <c r="AW292">
        <v>2</v>
      </c>
      <c r="AX292">
        <v>42071672</v>
      </c>
      <c r="AY292">
        <v>1</v>
      </c>
      <c r="AZ292">
        <v>0</v>
      </c>
      <c r="BA292">
        <v>296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X292">
        <f>Y292*Source!I222</f>
        <v>1.62</v>
      </c>
      <c r="CY292">
        <f>AA292</f>
        <v>1</v>
      </c>
      <c r="CZ292">
        <f>AE292</f>
        <v>1</v>
      </c>
      <c r="DA292">
        <f>AI292</f>
        <v>1</v>
      </c>
      <c r="DB292">
        <f t="shared" si="51"/>
        <v>0.54</v>
      </c>
      <c r="DC292">
        <f t="shared" si="52"/>
        <v>0</v>
      </c>
    </row>
    <row r="293" spans="1:107" x14ac:dyDescent="0.2">
      <c r="A293">
        <f>ROW(Source!A257)</f>
        <v>257</v>
      </c>
      <c r="B293">
        <v>42069975</v>
      </c>
      <c r="C293">
        <v>42071718</v>
      </c>
      <c r="D293">
        <v>29478568</v>
      </c>
      <c r="E293">
        <v>1</v>
      </c>
      <c r="F293">
        <v>1</v>
      </c>
      <c r="G293">
        <v>1</v>
      </c>
      <c r="H293">
        <v>1</v>
      </c>
      <c r="I293" t="s">
        <v>390</v>
      </c>
      <c r="J293" t="s">
        <v>3</v>
      </c>
      <c r="K293" t="s">
        <v>391</v>
      </c>
      <c r="L293">
        <v>1369</v>
      </c>
      <c r="N293">
        <v>1013</v>
      </c>
      <c r="O293" t="s">
        <v>297</v>
      </c>
      <c r="P293" t="s">
        <v>297</v>
      </c>
      <c r="Q293">
        <v>1</v>
      </c>
      <c r="W293">
        <v>0</v>
      </c>
      <c r="X293">
        <v>177969336</v>
      </c>
      <c r="Y293">
        <v>0.16</v>
      </c>
      <c r="AA293">
        <v>0</v>
      </c>
      <c r="AB293">
        <v>0</v>
      </c>
      <c r="AC293">
        <v>0</v>
      </c>
      <c r="AD293">
        <v>12.92</v>
      </c>
      <c r="AE293">
        <v>0</v>
      </c>
      <c r="AF293">
        <v>0</v>
      </c>
      <c r="AG293">
        <v>0</v>
      </c>
      <c r="AH293">
        <v>12.92</v>
      </c>
      <c r="AI293">
        <v>1</v>
      </c>
      <c r="AJ293">
        <v>1</v>
      </c>
      <c r="AK293">
        <v>1</v>
      </c>
      <c r="AL293">
        <v>1</v>
      </c>
      <c r="AN293">
        <v>0</v>
      </c>
      <c r="AO293">
        <v>1</v>
      </c>
      <c r="AP293">
        <v>0</v>
      </c>
      <c r="AQ293">
        <v>0</v>
      </c>
      <c r="AR293">
        <v>0</v>
      </c>
      <c r="AS293" t="s">
        <v>3</v>
      </c>
      <c r="AT293">
        <v>0.16</v>
      </c>
      <c r="AU293" t="s">
        <v>3</v>
      </c>
      <c r="AV293">
        <v>1</v>
      </c>
      <c r="AW293">
        <v>2</v>
      </c>
      <c r="AX293">
        <v>42071719</v>
      </c>
      <c r="AY293">
        <v>1</v>
      </c>
      <c r="AZ293">
        <v>0</v>
      </c>
      <c r="BA293">
        <v>297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X293">
        <f>Y293*Source!I257</f>
        <v>0.64</v>
      </c>
      <c r="CY293">
        <f t="shared" ref="CY293:CY306" si="53">AD293</f>
        <v>12.92</v>
      </c>
      <c r="CZ293">
        <f t="shared" ref="CZ293:CZ306" si="54">AH293</f>
        <v>12.92</v>
      </c>
      <c r="DA293">
        <f t="shared" ref="DA293:DA306" si="55">AL293</f>
        <v>1</v>
      </c>
      <c r="DB293">
        <f t="shared" si="51"/>
        <v>2.0699999999999998</v>
      </c>
      <c r="DC293">
        <f t="shared" si="52"/>
        <v>0</v>
      </c>
    </row>
    <row r="294" spans="1:107" x14ac:dyDescent="0.2">
      <c r="A294">
        <f>ROW(Source!A257)</f>
        <v>257</v>
      </c>
      <c r="B294">
        <v>42069975</v>
      </c>
      <c r="C294">
        <v>42071718</v>
      </c>
      <c r="D294">
        <v>29477608</v>
      </c>
      <c r="E294">
        <v>1</v>
      </c>
      <c r="F294">
        <v>1</v>
      </c>
      <c r="G294">
        <v>1</v>
      </c>
      <c r="H294">
        <v>1</v>
      </c>
      <c r="I294" t="s">
        <v>392</v>
      </c>
      <c r="J294" t="s">
        <v>3</v>
      </c>
      <c r="K294" t="s">
        <v>393</v>
      </c>
      <c r="L294">
        <v>1369</v>
      </c>
      <c r="N294">
        <v>1013</v>
      </c>
      <c r="O294" t="s">
        <v>297</v>
      </c>
      <c r="P294" t="s">
        <v>297</v>
      </c>
      <c r="Q294">
        <v>1</v>
      </c>
      <c r="W294">
        <v>0</v>
      </c>
      <c r="X294">
        <v>2087786099</v>
      </c>
      <c r="Y294">
        <v>0.16</v>
      </c>
      <c r="AA294">
        <v>0</v>
      </c>
      <c r="AB294">
        <v>0</v>
      </c>
      <c r="AC294">
        <v>0</v>
      </c>
      <c r="AD294">
        <v>12.69</v>
      </c>
      <c r="AE294">
        <v>0</v>
      </c>
      <c r="AF294">
        <v>0</v>
      </c>
      <c r="AG294">
        <v>0</v>
      </c>
      <c r="AH294">
        <v>12.69</v>
      </c>
      <c r="AI294">
        <v>1</v>
      </c>
      <c r="AJ294">
        <v>1</v>
      </c>
      <c r="AK294">
        <v>1</v>
      </c>
      <c r="AL294">
        <v>1</v>
      </c>
      <c r="AN294">
        <v>0</v>
      </c>
      <c r="AO294">
        <v>1</v>
      </c>
      <c r="AP294">
        <v>0</v>
      </c>
      <c r="AQ294">
        <v>0</v>
      </c>
      <c r="AR294">
        <v>0</v>
      </c>
      <c r="AS294" t="s">
        <v>3</v>
      </c>
      <c r="AT294">
        <v>0.16</v>
      </c>
      <c r="AU294" t="s">
        <v>3</v>
      </c>
      <c r="AV294">
        <v>1</v>
      </c>
      <c r="AW294">
        <v>2</v>
      </c>
      <c r="AX294">
        <v>42071720</v>
      </c>
      <c r="AY294">
        <v>1</v>
      </c>
      <c r="AZ294">
        <v>0</v>
      </c>
      <c r="BA294">
        <v>298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X294">
        <f>Y294*Source!I257</f>
        <v>0.64</v>
      </c>
      <c r="CY294">
        <f t="shared" si="53"/>
        <v>12.69</v>
      </c>
      <c r="CZ294">
        <f t="shared" si="54"/>
        <v>12.69</v>
      </c>
      <c r="DA294">
        <f t="shared" si="55"/>
        <v>1</v>
      </c>
      <c r="DB294">
        <f t="shared" si="51"/>
        <v>2.0299999999999998</v>
      </c>
      <c r="DC294">
        <f t="shared" si="52"/>
        <v>0</v>
      </c>
    </row>
    <row r="295" spans="1:107" x14ac:dyDescent="0.2">
      <c r="A295">
        <f>ROW(Source!A258)</f>
        <v>258</v>
      </c>
      <c r="B295">
        <v>42069989</v>
      </c>
      <c r="C295">
        <v>42071718</v>
      </c>
      <c r="D295">
        <v>29478568</v>
      </c>
      <c r="E295">
        <v>1</v>
      </c>
      <c r="F295">
        <v>1</v>
      </c>
      <c r="G295">
        <v>1</v>
      </c>
      <c r="H295">
        <v>1</v>
      </c>
      <c r="I295" t="s">
        <v>390</v>
      </c>
      <c r="J295" t="s">
        <v>3</v>
      </c>
      <c r="K295" t="s">
        <v>391</v>
      </c>
      <c r="L295">
        <v>1369</v>
      </c>
      <c r="N295">
        <v>1013</v>
      </c>
      <c r="O295" t="s">
        <v>297</v>
      </c>
      <c r="P295" t="s">
        <v>297</v>
      </c>
      <c r="Q295">
        <v>1</v>
      </c>
      <c r="W295">
        <v>0</v>
      </c>
      <c r="X295">
        <v>177969336</v>
      </c>
      <c r="Y295">
        <v>0.16</v>
      </c>
      <c r="AA295">
        <v>0</v>
      </c>
      <c r="AB295">
        <v>0</v>
      </c>
      <c r="AC295">
        <v>0</v>
      </c>
      <c r="AD295">
        <v>12.92</v>
      </c>
      <c r="AE295">
        <v>0</v>
      </c>
      <c r="AF295">
        <v>0</v>
      </c>
      <c r="AG295">
        <v>0</v>
      </c>
      <c r="AH295">
        <v>12.92</v>
      </c>
      <c r="AI295">
        <v>1</v>
      </c>
      <c r="AJ295">
        <v>1</v>
      </c>
      <c r="AK295">
        <v>1</v>
      </c>
      <c r="AL295">
        <v>1</v>
      </c>
      <c r="AN295">
        <v>0</v>
      </c>
      <c r="AO295">
        <v>1</v>
      </c>
      <c r="AP295">
        <v>0</v>
      </c>
      <c r="AQ295">
        <v>0</v>
      </c>
      <c r="AR295">
        <v>0</v>
      </c>
      <c r="AS295" t="s">
        <v>3</v>
      </c>
      <c r="AT295">
        <v>0.16</v>
      </c>
      <c r="AU295" t="s">
        <v>3</v>
      </c>
      <c r="AV295">
        <v>1</v>
      </c>
      <c r="AW295">
        <v>2</v>
      </c>
      <c r="AX295">
        <v>42071719</v>
      </c>
      <c r="AY295">
        <v>1</v>
      </c>
      <c r="AZ295">
        <v>0</v>
      </c>
      <c r="BA295">
        <v>299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X295">
        <f>Y295*Source!I258</f>
        <v>0.64</v>
      </c>
      <c r="CY295">
        <f t="shared" si="53"/>
        <v>12.92</v>
      </c>
      <c r="CZ295">
        <f t="shared" si="54"/>
        <v>12.92</v>
      </c>
      <c r="DA295">
        <f t="shared" si="55"/>
        <v>1</v>
      </c>
      <c r="DB295">
        <f t="shared" si="51"/>
        <v>2.0699999999999998</v>
      </c>
      <c r="DC295">
        <f t="shared" si="52"/>
        <v>0</v>
      </c>
    </row>
    <row r="296" spans="1:107" x14ac:dyDescent="0.2">
      <c r="A296">
        <f>ROW(Source!A258)</f>
        <v>258</v>
      </c>
      <c r="B296">
        <v>42069989</v>
      </c>
      <c r="C296">
        <v>42071718</v>
      </c>
      <c r="D296">
        <v>29477608</v>
      </c>
      <c r="E296">
        <v>1</v>
      </c>
      <c r="F296">
        <v>1</v>
      </c>
      <c r="G296">
        <v>1</v>
      </c>
      <c r="H296">
        <v>1</v>
      </c>
      <c r="I296" t="s">
        <v>392</v>
      </c>
      <c r="J296" t="s">
        <v>3</v>
      </c>
      <c r="K296" t="s">
        <v>393</v>
      </c>
      <c r="L296">
        <v>1369</v>
      </c>
      <c r="N296">
        <v>1013</v>
      </c>
      <c r="O296" t="s">
        <v>297</v>
      </c>
      <c r="P296" t="s">
        <v>297</v>
      </c>
      <c r="Q296">
        <v>1</v>
      </c>
      <c r="W296">
        <v>0</v>
      </c>
      <c r="X296">
        <v>2087786099</v>
      </c>
      <c r="Y296">
        <v>0.16</v>
      </c>
      <c r="AA296">
        <v>0</v>
      </c>
      <c r="AB296">
        <v>0</v>
      </c>
      <c r="AC296">
        <v>0</v>
      </c>
      <c r="AD296">
        <v>12.69</v>
      </c>
      <c r="AE296">
        <v>0</v>
      </c>
      <c r="AF296">
        <v>0</v>
      </c>
      <c r="AG296">
        <v>0</v>
      </c>
      <c r="AH296">
        <v>12.69</v>
      </c>
      <c r="AI296">
        <v>1</v>
      </c>
      <c r="AJ296">
        <v>1</v>
      </c>
      <c r="AK296">
        <v>1</v>
      </c>
      <c r="AL296">
        <v>1</v>
      </c>
      <c r="AN296">
        <v>0</v>
      </c>
      <c r="AO296">
        <v>1</v>
      </c>
      <c r="AP296">
        <v>0</v>
      </c>
      <c r="AQ296">
        <v>0</v>
      </c>
      <c r="AR296">
        <v>0</v>
      </c>
      <c r="AS296" t="s">
        <v>3</v>
      </c>
      <c r="AT296">
        <v>0.16</v>
      </c>
      <c r="AU296" t="s">
        <v>3</v>
      </c>
      <c r="AV296">
        <v>1</v>
      </c>
      <c r="AW296">
        <v>2</v>
      </c>
      <c r="AX296">
        <v>42071720</v>
      </c>
      <c r="AY296">
        <v>1</v>
      </c>
      <c r="AZ296">
        <v>0</v>
      </c>
      <c r="BA296">
        <v>300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X296">
        <f>Y296*Source!I258</f>
        <v>0.64</v>
      </c>
      <c r="CY296">
        <f t="shared" si="53"/>
        <v>12.69</v>
      </c>
      <c r="CZ296">
        <f t="shared" si="54"/>
        <v>12.69</v>
      </c>
      <c r="DA296">
        <f t="shared" si="55"/>
        <v>1</v>
      </c>
      <c r="DB296">
        <f t="shared" si="51"/>
        <v>2.0299999999999998</v>
      </c>
      <c r="DC296">
        <f t="shared" si="52"/>
        <v>0</v>
      </c>
    </row>
    <row r="297" spans="1:107" x14ac:dyDescent="0.2">
      <c r="A297">
        <f>ROW(Source!A259)</f>
        <v>259</v>
      </c>
      <c r="B297">
        <v>42069975</v>
      </c>
      <c r="C297">
        <v>42070763</v>
      </c>
      <c r="D297">
        <v>29478568</v>
      </c>
      <c r="E297">
        <v>1</v>
      </c>
      <c r="F297">
        <v>1</v>
      </c>
      <c r="G297">
        <v>1</v>
      </c>
      <c r="H297">
        <v>1</v>
      </c>
      <c r="I297" t="s">
        <v>390</v>
      </c>
      <c r="J297" t="s">
        <v>3</v>
      </c>
      <c r="K297" t="s">
        <v>391</v>
      </c>
      <c r="L297">
        <v>1369</v>
      </c>
      <c r="N297">
        <v>1013</v>
      </c>
      <c r="O297" t="s">
        <v>297</v>
      </c>
      <c r="P297" t="s">
        <v>297</v>
      </c>
      <c r="Q297">
        <v>1</v>
      </c>
      <c r="W297">
        <v>0</v>
      </c>
      <c r="X297">
        <v>177969336</v>
      </c>
      <c r="Y297">
        <v>0.81</v>
      </c>
      <c r="AA297">
        <v>0</v>
      </c>
      <c r="AB297">
        <v>0</v>
      </c>
      <c r="AC297">
        <v>0</v>
      </c>
      <c r="AD297">
        <v>12.92</v>
      </c>
      <c r="AE297">
        <v>0</v>
      </c>
      <c r="AF297">
        <v>0</v>
      </c>
      <c r="AG297">
        <v>0</v>
      </c>
      <c r="AH297">
        <v>12.92</v>
      </c>
      <c r="AI297">
        <v>1</v>
      </c>
      <c r="AJ297">
        <v>1</v>
      </c>
      <c r="AK297">
        <v>1</v>
      </c>
      <c r="AL297">
        <v>1</v>
      </c>
      <c r="AN297">
        <v>0</v>
      </c>
      <c r="AO297">
        <v>1</v>
      </c>
      <c r="AP297">
        <v>0</v>
      </c>
      <c r="AQ297">
        <v>0</v>
      </c>
      <c r="AR297">
        <v>0</v>
      </c>
      <c r="AS297" t="s">
        <v>3</v>
      </c>
      <c r="AT297">
        <v>0.81</v>
      </c>
      <c r="AU297" t="s">
        <v>3</v>
      </c>
      <c r="AV297">
        <v>1</v>
      </c>
      <c r="AW297">
        <v>2</v>
      </c>
      <c r="AX297">
        <v>42070766</v>
      </c>
      <c r="AY297">
        <v>1</v>
      </c>
      <c r="AZ297">
        <v>0</v>
      </c>
      <c r="BA297">
        <v>301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X297">
        <f>Y297*Source!I259</f>
        <v>6.48</v>
      </c>
      <c r="CY297">
        <f t="shared" si="53"/>
        <v>12.92</v>
      </c>
      <c r="CZ297">
        <f t="shared" si="54"/>
        <v>12.92</v>
      </c>
      <c r="DA297">
        <f t="shared" si="55"/>
        <v>1</v>
      </c>
      <c r="DB297">
        <f t="shared" si="51"/>
        <v>10.47</v>
      </c>
      <c r="DC297">
        <f t="shared" si="52"/>
        <v>0</v>
      </c>
    </row>
    <row r="298" spans="1:107" x14ac:dyDescent="0.2">
      <c r="A298">
        <f>ROW(Source!A259)</f>
        <v>259</v>
      </c>
      <c r="B298">
        <v>42069975</v>
      </c>
      <c r="C298">
        <v>42070763</v>
      </c>
      <c r="D298">
        <v>29477608</v>
      </c>
      <c r="E298">
        <v>1</v>
      </c>
      <c r="F298">
        <v>1</v>
      </c>
      <c r="G298">
        <v>1</v>
      </c>
      <c r="H298">
        <v>1</v>
      </c>
      <c r="I298" t="s">
        <v>392</v>
      </c>
      <c r="J298" t="s">
        <v>3</v>
      </c>
      <c r="K298" t="s">
        <v>393</v>
      </c>
      <c r="L298">
        <v>1369</v>
      </c>
      <c r="N298">
        <v>1013</v>
      </c>
      <c r="O298" t="s">
        <v>297</v>
      </c>
      <c r="P298" t="s">
        <v>297</v>
      </c>
      <c r="Q298">
        <v>1</v>
      </c>
      <c r="W298">
        <v>0</v>
      </c>
      <c r="X298">
        <v>2087786099</v>
      </c>
      <c r="Y298">
        <v>0.81</v>
      </c>
      <c r="AA298">
        <v>0</v>
      </c>
      <c r="AB298">
        <v>0</v>
      </c>
      <c r="AC298">
        <v>0</v>
      </c>
      <c r="AD298">
        <v>12.69</v>
      </c>
      <c r="AE298">
        <v>0</v>
      </c>
      <c r="AF298">
        <v>0</v>
      </c>
      <c r="AG298">
        <v>0</v>
      </c>
      <c r="AH298">
        <v>12.69</v>
      </c>
      <c r="AI298">
        <v>1</v>
      </c>
      <c r="AJ298">
        <v>1</v>
      </c>
      <c r="AK298">
        <v>1</v>
      </c>
      <c r="AL298">
        <v>1</v>
      </c>
      <c r="AN298">
        <v>0</v>
      </c>
      <c r="AO298">
        <v>1</v>
      </c>
      <c r="AP298">
        <v>0</v>
      </c>
      <c r="AQ298">
        <v>0</v>
      </c>
      <c r="AR298">
        <v>0</v>
      </c>
      <c r="AS298" t="s">
        <v>3</v>
      </c>
      <c r="AT298">
        <v>0.81</v>
      </c>
      <c r="AU298" t="s">
        <v>3</v>
      </c>
      <c r="AV298">
        <v>1</v>
      </c>
      <c r="AW298">
        <v>2</v>
      </c>
      <c r="AX298">
        <v>42070767</v>
      </c>
      <c r="AY298">
        <v>1</v>
      </c>
      <c r="AZ298">
        <v>0</v>
      </c>
      <c r="BA298">
        <v>302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X298">
        <f>Y298*Source!I259</f>
        <v>6.48</v>
      </c>
      <c r="CY298">
        <f t="shared" si="53"/>
        <v>12.69</v>
      </c>
      <c r="CZ298">
        <f t="shared" si="54"/>
        <v>12.69</v>
      </c>
      <c r="DA298">
        <f t="shared" si="55"/>
        <v>1</v>
      </c>
      <c r="DB298">
        <f t="shared" si="51"/>
        <v>10.28</v>
      </c>
      <c r="DC298">
        <f t="shared" si="52"/>
        <v>0</v>
      </c>
    </row>
    <row r="299" spans="1:107" x14ac:dyDescent="0.2">
      <c r="A299">
        <f>ROW(Source!A260)</f>
        <v>260</v>
      </c>
      <c r="B299">
        <v>42069989</v>
      </c>
      <c r="C299">
        <v>42070763</v>
      </c>
      <c r="D299">
        <v>29478568</v>
      </c>
      <c r="E299">
        <v>1</v>
      </c>
      <c r="F299">
        <v>1</v>
      </c>
      <c r="G299">
        <v>1</v>
      </c>
      <c r="H299">
        <v>1</v>
      </c>
      <c r="I299" t="s">
        <v>390</v>
      </c>
      <c r="J299" t="s">
        <v>3</v>
      </c>
      <c r="K299" t="s">
        <v>391</v>
      </c>
      <c r="L299">
        <v>1369</v>
      </c>
      <c r="N299">
        <v>1013</v>
      </c>
      <c r="O299" t="s">
        <v>297</v>
      </c>
      <c r="P299" t="s">
        <v>297</v>
      </c>
      <c r="Q299">
        <v>1</v>
      </c>
      <c r="W299">
        <v>0</v>
      </c>
      <c r="X299">
        <v>177969336</v>
      </c>
      <c r="Y299">
        <v>0.81</v>
      </c>
      <c r="AA299">
        <v>0</v>
      </c>
      <c r="AB299">
        <v>0</v>
      </c>
      <c r="AC299">
        <v>0</v>
      </c>
      <c r="AD299">
        <v>12.92</v>
      </c>
      <c r="AE299">
        <v>0</v>
      </c>
      <c r="AF299">
        <v>0</v>
      </c>
      <c r="AG299">
        <v>0</v>
      </c>
      <c r="AH299">
        <v>12.92</v>
      </c>
      <c r="AI299">
        <v>1</v>
      </c>
      <c r="AJ299">
        <v>1</v>
      </c>
      <c r="AK299">
        <v>1</v>
      </c>
      <c r="AL299">
        <v>1</v>
      </c>
      <c r="AN299">
        <v>0</v>
      </c>
      <c r="AO299">
        <v>1</v>
      </c>
      <c r="AP299">
        <v>0</v>
      </c>
      <c r="AQ299">
        <v>0</v>
      </c>
      <c r="AR299">
        <v>0</v>
      </c>
      <c r="AS299" t="s">
        <v>3</v>
      </c>
      <c r="AT299">
        <v>0.81</v>
      </c>
      <c r="AU299" t="s">
        <v>3</v>
      </c>
      <c r="AV299">
        <v>1</v>
      </c>
      <c r="AW299">
        <v>2</v>
      </c>
      <c r="AX299">
        <v>42070766</v>
      </c>
      <c r="AY299">
        <v>1</v>
      </c>
      <c r="AZ299">
        <v>0</v>
      </c>
      <c r="BA299">
        <v>303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X299">
        <f>Y299*Source!I260</f>
        <v>6.48</v>
      </c>
      <c r="CY299">
        <f t="shared" si="53"/>
        <v>12.92</v>
      </c>
      <c r="CZ299">
        <f t="shared" si="54"/>
        <v>12.92</v>
      </c>
      <c r="DA299">
        <f t="shared" si="55"/>
        <v>1</v>
      </c>
      <c r="DB299">
        <f t="shared" si="51"/>
        <v>10.47</v>
      </c>
      <c r="DC299">
        <f t="shared" si="52"/>
        <v>0</v>
      </c>
    </row>
    <row r="300" spans="1:107" x14ac:dyDescent="0.2">
      <c r="A300">
        <f>ROW(Source!A260)</f>
        <v>260</v>
      </c>
      <c r="B300">
        <v>42069989</v>
      </c>
      <c r="C300">
        <v>42070763</v>
      </c>
      <c r="D300">
        <v>29477608</v>
      </c>
      <c r="E300">
        <v>1</v>
      </c>
      <c r="F300">
        <v>1</v>
      </c>
      <c r="G300">
        <v>1</v>
      </c>
      <c r="H300">
        <v>1</v>
      </c>
      <c r="I300" t="s">
        <v>392</v>
      </c>
      <c r="J300" t="s">
        <v>3</v>
      </c>
      <c r="K300" t="s">
        <v>393</v>
      </c>
      <c r="L300">
        <v>1369</v>
      </c>
      <c r="N300">
        <v>1013</v>
      </c>
      <c r="O300" t="s">
        <v>297</v>
      </c>
      <c r="P300" t="s">
        <v>297</v>
      </c>
      <c r="Q300">
        <v>1</v>
      </c>
      <c r="W300">
        <v>0</v>
      </c>
      <c r="X300">
        <v>2087786099</v>
      </c>
      <c r="Y300">
        <v>0.81</v>
      </c>
      <c r="AA300">
        <v>0</v>
      </c>
      <c r="AB300">
        <v>0</v>
      </c>
      <c r="AC300">
        <v>0</v>
      </c>
      <c r="AD300">
        <v>12.69</v>
      </c>
      <c r="AE300">
        <v>0</v>
      </c>
      <c r="AF300">
        <v>0</v>
      </c>
      <c r="AG300">
        <v>0</v>
      </c>
      <c r="AH300">
        <v>12.69</v>
      </c>
      <c r="AI300">
        <v>1</v>
      </c>
      <c r="AJ300">
        <v>1</v>
      </c>
      <c r="AK300">
        <v>1</v>
      </c>
      <c r="AL300">
        <v>1</v>
      </c>
      <c r="AN300">
        <v>0</v>
      </c>
      <c r="AO300">
        <v>1</v>
      </c>
      <c r="AP300">
        <v>0</v>
      </c>
      <c r="AQ300">
        <v>0</v>
      </c>
      <c r="AR300">
        <v>0</v>
      </c>
      <c r="AS300" t="s">
        <v>3</v>
      </c>
      <c r="AT300">
        <v>0.81</v>
      </c>
      <c r="AU300" t="s">
        <v>3</v>
      </c>
      <c r="AV300">
        <v>1</v>
      </c>
      <c r="AW300">
        <v>2</v>
      </c>
      <c r="AX300">
        <v>42070767</v>
      </c>
      <c r="AY300">
        <v>1</v>
      </c>
      <c r="AZ300">
        <v>0</v>
      </c>
      <c r="BA300">
        <v>304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X300">
        <f>Y300*Source!I260</f>
        <v>6.48</v>
      </c>
      <c r="CY300">
        <f t="shared" si="53"/>
        <v>12.69</v>
      </c>
      <c r="CZ300">
        <f t="shared" si="54"/>
        <v>12.69</v>
      </c>
      <c r="DA300">
        <f t="shared" si="55"/>
        <v>1</v>
      </c>
      <c r="DB300">
        <f t="shared" si="51"/>
        <v>10.28</v>
      </c>
      <c r="DC300">
        <f t="shared" si="52"/>
        <v>0</v>
      </c>
    </row>
    <row r="301" spans="1:107" x14ac:dyDescent="0.2">
      <c r="A301">
        <f>ROW(Source!A261)</f>
        <v>261</v>
      </c>
      <c r="B301">
        <v>42069975</v>
      </c>
      <c r="C301">
        <v>42070768</v>
      </c>
      <c r="D301">
        <v>29478568</v>
      </c>
      <c r="E301">
        <v>1</v>
      </c>
      <c r="F301">
        <v>1</v>
      </c>
      <c r="G301">
        <v>1</v>
      </c>
      <c r="H301">
        <v>1</v>
      </c>
      <c r="I301" t="s">
        <v>390</v>
      </c>
      <c r="J301" t="s">
        <v>3</v>
      </c>
      <c r="K301" t="s">
        <v>391</v>
      </c>
      <c r="L301">
        <v>1369</v>
      </c>
      <c r="N301">
        <v>1013</v>
      </c>
      <c r="O301" t="s">
        <v>297</v>
      </c>
      <c r="P301" t="s">
        <v>297</v>
      </c>
      <c r="Q301">
        <v>1</v>
      </c>
      <c r="W301">
        <v>0</v>
      </c>
      <c r="X301">
        <v>177969336</v>
      </c>
      <c r="Y301">
        <v>0.81</v>
      </c>
      <c r="AA301">
        <v>0</v>
      </c>
      <c r="AB301">
        <v>0</v>
      </c>
      <c r="AC301">
        <v>0</v>
      </c>
      <c r="AD301">
        <v>12.92</v>
      </c>
      <c r="AE301">
        <v>0</v>
      </c>
      <c r="AF301">
        <v>0</v>
      </c>
      <c r="AG301">
        <v>0</v>
      </c>
      <c r="AH301">
        <v>12.92</v>
      </c>
      <c r="AI301">
        <v>1</v>
      </c>
      <c r="AJ301">
        <v>1</v>
      </c>
      <c r="AK301">
        <v>1</v>
      </c>
      <c r="AL301">
        <v>1</v>
      </c>
      <c r="AN301">
        <v>0</v>
      </c>
      <c r="AO301">
        <v>1</v>
      </c>
      <c r="AP301">
        <v>0</v>
      </c>
      <c r="AQ301">
        <v>0</v>
      </c>
      <c r="AR301">
        <v>0</v>
      </c>
      <c r="AS301" t="s">
        <v>3</v>
      </c>
      <c r="AT301">
        <v>0.81</v>
      </c>
      <c r="AU301" t="s">
        <v>3</v>
      </c>
      <c r="AV301">
        <v>1</v>
      </c>
      <c r="AW301">
        <v>2</v>
      </c>
      <c r="AX301">
        <v>42070771</v>
      </c>
      <c r="AY301">
        <v>1</v>
      </c>
      <c r="AZ301">
        <v>0</v>
      </c>
      <c r="BA301">
        <v>305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X301">
        <f>Y301*Source!I261</f>
        <v>9.7200000000000006</v>
      </c>
      <c r="CY301">
        <f t="shared" si="53"/>
        <v>12.92</v>
      </c>
      <c r="CZ301">
        <f t="shared" si="54"/>
        <v>12.92</v>
      </c>
      <c r="DA301">
        <f t="shared" si="55"/>
        <v>1</v>
      </c>
      <c r="DB301">
        <f t="shared" si="51"/>
        <v>10.47</v>
      </c>
      <c r="DC301">
        <f t="shared" si="52"/>
        <v>0</v>
      </c>
    </row>
    <row r="302" spans="1:107" x14ac:dyDescent="0.2">
      <c r="A302">
        <f>ROW(Source!A261)</f>
        <v>261</v>
      </c>
      <c r="B302">
        <v>42069975</v>
      </c>
      <c r="C302">
        <v>42070768</v>
      </c>
      <c r="D302">
        <v>29477608</v>
      </c>
      <c r="E302">
        <v>1</v>
      </c>
      <c r="F302">
        <v>1</v>
      </c>
      <c r="G302">
        <v>1</v>
      </c>
      <c r="H302">
        <v>1</v>
      </c>
      <c r="I302" t="s">
        <v>392</v>
      </c>
      <c r="J302" t="s">
        <v>3</v>
      </c>
      <c r="K302" t="s">
        <v>393</v>
      </c>
      <c r="L302">
        <v>1369</v>
      </c>
      <c r="N302">
        <v>1013</v>
      </c>
      <c r="O302" t="s">
        <v>297</v>
      </c>
      <c r="P302" t="s">
        <v>297</v>
      </c>
      <c r="Q302">
        <v>1</v>
      </c>
      <c r="W302">
        <v>0</v>
      </c>
      <c r="X302">
        <v>2087786099</v>
      </c>
      <c r="Y302">
        <v>0.81</v>
      </c>
      <c r="AA302">
        <v>0</v>
      </c>
      <c r="AB302">
        <v>0</v>
      </c>
      <c r="AC302">
        <v>0</v>
      </c>
      <c r="AD302">
        <v>12.69</v>
      </c>
      <c r="AE302">
        <v>0</v>
      </c>
      <c r="AF302">
        <v>0</v>
      </c>
      <c r="AG302">
        <v>0</v>
      </c>
      <c r="AH302">
        <v>12.69</v>
      </c>
      <c r="AI302">
        <v>1</v>
      </c>
      <c r="AJ302">
        <v>1</v>
      </c>
      <c r="AK302">
        <v>1</v>
      </c>
      <c r="AL302">
        <v>1</v>
      </c>
      <c r="AN302">
        <v>0</v>
      </c>
      <c r="AO302">
        <v>1</v>
      </c>
      <c r="AP302">
        <v>0</v>
      </c>
      <c r="AQ302">
        <v>0</v>
      </c>
      <c r="AR302">
        <v>0</v>
      </c>
      <c r="AS302" t="s">
        <v>3</v>
      </c>
      <c r="AT302">
        <v>0.81</v>
      </c>
      <c r="AU302" t="s">
        <v>3</v>
      </c>
      <c r="AV302">
        <v>1</v>
      </c>
      <c r="AW302">
        <v>2</v>
      </c>
      <c r="AX302">
        <v>42070772</v>
      </c>
      <c r="AY302">
        <v>1</v>
      </c>
      <c r="AZ302">
        <v>0</v>
      </c>
      <c r="BA302">
        <v>306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X302">
        <f>Y302*Source!I261</f>
        <v>9.7200000000000006</v>
      </c>
      <c r="CY302">
        <f t="shared" si="53"/>
        <v>12.69</v>
      </c>
      <c r="CZ302">
        <f t="shared" si="54"/>
        <v>12.69</v>
      </c>
      <c r="DA302">
        <f t="shared" si="55"/>
        <v>1</v>
      </c>
      <c r="DB302">
        <f t="shared" si="51"/>
        <v>10.28</v>
      </c>
      <c r="DC302">
        <f t="shared" si="52"/>
        <v>0</v>
      </c>
    </row>
    <row r="303" spans="1:107" x14ac:dyDescent="0.2">
      <c r="A303">
        <f>ROW(Source!A262)</f>
        <v>262</v>
      </c>
      <c r="B303">
        <v>42069989</v>
      </c>
      <c r="C303">
        <v>42070768</v>
      </c>
      <c r="D303">
        <v>29478568</v>
      </c>
      <c r="E303">
        <v>1</v>
      </c>
      <c r="F303">
        <v>1</v>
      </c>
      <c r="G303">
        <v>1</v>
      </c>
      <c r="H303">
        <v>1</v>
      </c>
      <c r="I303" t="s">
        <v>390</v>
      </c>
      <c r="J303" t="s">
        <v>3</v>
      </c>
      <c r="K303" t="s">
        <v>391</v>
      </c>
      <c r="L303">
        <v>1369</v>
      </c>
      <c r="N303">
        <v>1013</v>
      </c>
      <c r="O303" t="s">
        <v>297</v>
      </c>
      <c r="P303" t="s">
        <v>297</v>
      </c>
      <c r="Q303">
        <v>1</v>
      </c>
      <c r="W303">
        <v>0</v>
      </c>
      <c r="X303">
        <v>177969336</v>
      </c>
      <c r="Y303">
        <v>0.81</v>
      </c>
      <c r="AA303">
        <v>0</v>
      </c>
      <c r="AB303">
        <v>0</v>
      </c>
      <c r="AC303">
        <v>0</v>
      </c>
      <c r="AD303">
        <v>12.92</v>
      </c>
      <c r="AE303">
        <v>0</v>
      </c>
      <c r="AF303">
        <v>0</v>
      </c>
      <c r="AG303">
        <v>0</v>
      </c>
      <c r="AH303">
        <v>12.92</v>
      </c>
      <c r="AI303">
        <v>1</v>
      </c>
      <c r="AJ303">
        <v>1</v>
      </c>
      <c r="AK303">
        <v>1</v>
      </c>
      <c r="AL303">
        <v>1</v>
      </c>
      <c r="AN303">
        <v>0</v>
      </c>
      <c r="AO303">
        <v>1</v>
      </c>
      <c r="AP303">
        <v>0</v>
      </c>
      <c r="AQ303">
        <v>0</v>
      </c>
      <c r="AR303">
        <v>0</v>
      </c>
      <c r="AS303" t="s">
        <v>3</v>
      </c>
      <c r="AT303">
        <v>0.81</v>
      </c>
      <c r="AU303" t="s">
        <v>3</v>
      </c>
      <c r="AV303">
        <v>1</v>
      </c>
      <c r="AW303">
        <v>2</v>
      </c>
      <c r="AX303">
        <v>42070771</v>
      </c>
      <c r="AY303">
        <v>1</v>
      </c>
      <c r="AZ303">
        <v>0</v>
      </c>
      <c r="BA303">
        <v>307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X303">
        <f>Y303*Source!I262</f>
        <v>9.7200000000000006</v>
      </c>
      <c r="CY303">
        <f t="shared" si="53"/>
        <v>12.92</v>
      </c>
      <c r="CZ303">
        <f t="shared" si="54"/>
        <v>12.92</v>
      </c>
      <c r="DA303">
        <f t="shared" si="55"/>
        <v>1</v>
      </c>
      <c r="DB303">
        <f t="shared" si="51"/>
        <v>10.47</v>
      </c>
      <c r="DC303">
        <f t="shared" si="52"/>
        <v>0</v>
      </c>
    </row>
    <row r="304" spans="1:107" x14ac:dyDescent="0.2">
      <c r="A304">
        <f>ROW(Source!A262)</f>
        <v>262</v>
      </c>
      <c r="B304">
        <v>42069989</v>
      </c>
      <c r="C304">
        <v>42070768</v>
      </c>
      <c r="D304">
        <v>29477608</v>
      </c>
      <c r="E304">
        <v>1</v>
      </c>
      <c r="F304">
        <v>1</v>
      </c>
      <c r="G304">
        <v>1</v>
      </c>
      <c r="H304">
        <v>1</v>
      </c>
      <c r="I304" t="s">
        <v>392</v>
      </c>
      <c r="J304" t="s">
        <v>3</v>
      </c>
      <c r="K304" t="s">
        <v>393</v>
      </c>
      <c r="L304">
        <v>1369</v>
      </c>
      <c r="N304">
        <v>1013</v>
      </c>
      <c r="O304" t="s">
        <v>297</v>
      </c>
      <c r="P304" t="s">
        <v>297</v>
      </c>
      <c r="Q304">
        <v>1</v>
      </c>
      <c r="W304">
        <v>0</v>
      </c>
      <c r="X304">
        <v>2087786099</v>
      </c>
      <c r="Y304">
        <v>0.81</v>
      </c>
      <c r="AA304">
        <v>0</v>
      </c>
      <c r="AB304">
        <v>0</v>
      </c>
      <c r="AC304">
        <v>0</v>
      </c>
      <c r="AD304">
        <v>12.69</v>
      </c>
      <c r="AE304">
        <v>0</v>
      </c>
      <c r="AF304">
        <v>0</v>
      </c>
      <c r="AG304">
        <v>0</v>
      </c>
      <c r="AH304">
        <v>12.69</v>
      </c>
      <c r="AI304">
        <v>1</v>
      </c>
      <c r="AJ304">
        <v>1</v>
      </c>
      <c r="AK304">
        <v>1</v>
      </c>
      <c r="AL304">
        <v>1</v>
      </c>
      <c r="AN304">
        <v>0</v>
      </c>
      <c r="AO304">
        <v>1</v>
      </c>
      <c r="AP304">
        <v>0</v>
      </c>
      <c r="AQ304">
        <v>0</v>
      </c>
      <c r="AR304">
        <v>0</v>
      </c>
      <c r="AS304" t="s">
        <v>3</v>
      </c>
      <c r="AT304">
        <v>0.81</v>
      </c>
      <c r="AU304" t="s">
        <v>3</v>
      </c>
      <c r="AV304">
        <v>1</v>
      </c>
      <c r="AW304">
        <v>2</v>
      </c>
      <c r="AX304">
        <v>42070772</v>
      </c>
      <c r="AY304">
        <v>1</v>
      </c>
      <c r="AZ304">
        <v>0</v>
      </c>
      <c r="BA304">
        <v>308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X304">
        <f>Y304*Source!I262</f>
        <v>9.7200000000000006</v>
      </c>
      <c r="CY304">
        <f t="shared" si="53"/>
        <v>12.69</v>
      </c>
      <c r="CZ304">
        <f t="shared" si="54"/>
        <v>12.69</v>
      </c>
      <c r="DA304">
        <f t="shared" si="55"/>
        <v>1</v>
      </c>
      <c r="DB304">
        <f t="shared" si="51"/>
        <v>10.28</v>
      </c>
      <c r="DC304">
        <f t="shared" si="52"/>
        <v>0</v>
      </c>
    </row>
    <row r="305" spans="1:107" x14ac:dyDescent="0.2">
      <c r="A305">
        <f>ROW(Source!A378)</f>
        <v>378</v>
      </c>
      <c r="B305">
        <v>42069975</v>
      </c>
      <c r="C305">
        <v>42071951</v>
      </c>
      <c r="D305">
        <v>29362762</v>
      </c>
      <c r="E305">
        <v>1</v>
      </c>
      <c r="F305">
        <v>1</v>
      </c>
      <c r="G305">
        <v>1</v>
      </c>
      <c r="H305">
        <v>1</v>
      </c>
      <c r="I305" t="s">
        <v>295</v>
      </c>
      <c r="J305" t="s">
        <v>3</v>
      </c>
      <c r="K305" t="s">
        <v>296</v>
      </c>
      <c r="L305">
        <v>1369</v>
      </c>
      <c r="N305">
        <v>1013</v>
      </c>
      <c r="O305" t="s">
        <v>297</v>
      </c>
      <c r="P305" t="s">
        <v>297</v>
      </c>
      <c r="Q305">
        <v>1</v>
      </c>
      <c r="W305">
        <v>0</v>
      </c>
      <c r="X305">
        <v>604758886</v>
      </c>
      <c r="Y305">
        <v>14.6</v>
      </c>
      <c r="AA305">
        <v>0</v>
      </c>
      <c r="AB305">
        <v>0</v>
      </c>
      <c r="AC305">
        <v>0</v>
      </c>
      <c r="AD305">
        <v>9.6199999999999992</v>
      </c>
      <c r="AE305">
        <v>0</v>
      </c>
      <c r="AF305">
        <v>0</v>
      </c>
      <c r="AG305">
        <v>0</v>
      </c>
      <c r="AH305">
        <v>9.6199999999999992</v>
      </c>
      <c r="AI305">
        <v>1</v>
      </c>
      <c r="AJ305">
        <v>1</v>
      </c>
      <c r="AK305">
        <v>1</v>
      </c>
      <c r="AL305">
        <v>1</v>
      </c>
      <c r="AN305">
        <v>0</v>
      </c>
      <c r="AO305">
        <v>1</v>
      </c>
      <c r="AP305">
        <v>0</v>
      </c>
      <c r="AQ305">
        <v>0</v>
      </c>
      <c r="AR305">
        <v>0</v>
      </c>
      <c r="AS305" t="s">
        <v>3</v>
      </c>
      <c r="AT305">
        <v>14.6</v>
      </c>
      <c r="AU305" t="s">
        <v>3</v>
      </c>
      <c r="AV305">
        <v>1</v>
      </c>
      <c r="AW305">
        <v>2</v>
      </c>
      <c r="AX305">
        <v>42071962</v>
      </c>
      <c r="AY305">
        <v>1</v>
      </c>
      <c r="AZ305">
        <v>0</v>
      </c>
      <c r="BA305">
        <v>309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X305">
        <f>Y305*Source!I378</f>
        <v>14.6</v>
      </c>
      <c r="CY305">
        <f t="shared" si="53"/>
        <v>9.6199999999999992</v>
      </c>
      <c r="CZ305">
        <f t="shared" si="54"/>
        <v>9.6199999999999992</v>
      </c>
      <c r="DA305">
        <f t="shared" si="55"/>
        <v>1</v>
      </c>
      <c r="DB305">
        <f t="shared" si="51"/>
        <v>140.44999999999999</v>
      </c>
      <c r="DC305">
        <f t="shared" si="52"/>
        <v>0</v>
      </c>
    </row>
    <row r="306" spans="1:107" x14ac:dyDescent="0.2">
      <c r="A306">
        <f>ROW(Source!A378)</f>
        <v>378</v>
      </c>
      <c r="B306">
        <v>42069975</v>
      </c>
      <c r="C306">
        <v>42071951</v>
      </c>
      <c r="D306">
        <v>121548</v>
      </c>
      <c r="E306">
        <v>1</v>
      </c>
      <c r="F306">
        <v>1</v>
      </c>
      <c r="G306">
        <v>1</v>
      </c>
      <c r="H306">
        <v>1</v>
      </c>
      <c r="I306" t="s">
        <v>224</v>
      </c>
      <c r="J306" t="s">
        <v>3</v>
      </c>
      <c r="K306" t="s">
        <v>298</v>
      </c>
      <c r="L306">
        <v>608254</v>
      </c>
      <c r="N306">
        <v>1013</v>
      </c>
      <c r="O306" t="s">
        <v>299</v>
      </c>
      <c r="P306" t="s">
        <v>299</v>
      </c>
      <c r="Q306">
        <v>1</v>
      </c>
      <c r="W306">
        <v>0</v>
      </c>
      <c r="X306">
        <v>-185737400</v>
      </c>
      <c r="Y306">
        <v>0.8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N306">
        <v>0</v>
      </c>
      <c r="AO306">
        <v>1</v>
      </c>
      <c r="AP306">
        <v>0</v>
      </c>
      <c r="AQ306">
        <v>0</v>
      </c>
      <c r="AR306">
        <v>0</v>
      </c>
      <c r="AS306" t="s">
        <v>3</v>
      </c>
      <c r="AT306">
        <v>0.8</v>
      </c>
      <c r="AU306" t="s">
        <v>3</v>
      </c>
      <c r="AV306">
        <v>2</v>
      </c>
      <c r="AW306">
        <v>2</v>
      </c>
      <c r="AX306">
        <v>42071963</v>
      </c>
      <c r="AY306">
        <v>1</v>
      </c>
      <c r="AZ306">
        <v>0</v>
      </c>
      <c r="BA306">
        <v>310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X306">
        <f>Y306*Source!I378</f>
        <v>0.8</v>
      </c>
      <c r="CY306">
        <f t="shared" si="53"/>
        <v>0</v>
      </c>
      <c r="CZ306">
        <f t="shared" si="54"/>
        <v>0</v>
      </c>
      <c r="DA306">
        <f t="shared" si="55"/>
        <v>1</v>
      </c>
      <c r="DB306">
        <f t="shared" si="51"/>
        <v>0</v>
      </c>
      <c r="DC306">
        <f t="shared" si="52"/>
        <v>0</v>
      </c>
    </row>
    <row r="307" spans="1:107" x14ac:dyDescent="0.2">
      <c r="A307">
        <f>ROW(Source!A378)</f>
        <v>378</v>
      </c>
      <c r="B307">
        <v>42069975</v>
      </c>
      <c r="C307">
        <v>42071951</v>
      </c>
      <c r="D307">
        <v>29172362</v>
      </c>
      <c r="E307">
        <v>1</v>
      </c>
      <c r="F307">
        <v>1</v>
      </c>
      <c r="G307">
        <v>1</v>
      </c>
      <c r="H307">
        <v>2</v>
      </c>
      <c r="I307" t="s">
        <v>300</v>
      </c>
      <c r="J307" t="s">
        <v>301</v>
      </c>
      <c r="K307" t="s">
        <v>302</v>
      </c>
      <c r="L307">
        <v>1368</v>
      </c>
      <c r="N307">
        <v>1011</v>
      </c>
      <c r="O307" t="s">
        <v>303</v>
      </c>
      <c r="P307" t="s">
        <v>303</v>
      </c>
      <c r="Q307">
        <v>1</v>
      </c>
      <c r="W307">
        <v>0</v>
      </c>
      <c r="X307">
        <v>783836208</v>
      </c>
      <c r="Y307">
        <v>0.8</v>
      </c>
      <c r="AA307">
        <v>0</v>
      </c>
      <c r="AB307">
        <v>134.65</v>
      </c>
      <c r="AC307">
        <v>13.5</v>
      </c>
      <c r="AD307">
        <v>0</v>
      </c>
      <c r="AE307">
        <v>0</v>
      </c>
      <c r="AF307">
        <v>134.65</v>
      </c>
      <c r="AG307">
        <v>13.5</v>
      </c>
      <c r="AH307">
        <v>0</v>
      </c>
      <c r="AI307">
        <v>1</v>
      </c>
      <c r="AJ307">
        <v>1</v>
      </c>
      <c r="AK307">
        <v>1</v>
      </c>
      <c r="AL307">
        <v>1</v>
      </c>
      <c r="AN307">
        <v>0</v>
      </c>
      <c r="AO307">
        <v>1</v>
      </c>
      <c r="AP307">
        <v>0</v>
      </c>
      <c r="AQ307">
        <v>0</v>
      </c>
      <c r="AR307">
        <v>0</v>
      </c>
      <c r="AS307" t="s">
        <v>3</v>
      </c>
      <c r="AT307">
        <v>0.8</v>
      </c>
      <c r="AU307" t="s">
        <v>3</v>
      </c>
      <c r="AV307">
        <v>0</v>
      </c>
      <c r="AW307">
        <v>2</v>
      </c>
      <c r="AX307">
        <v>42071964</v>
      </c>
      <c r="AY307">
        <v>1</v>
      </c>
      <c r="AZ307">
        <v>0</v>
      </c>
      <c r="BA307">
        <v>311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X307">
        <f>Y307*Source!I378</f>
        <v>0.8</v>
      </c>
      <c r="CY307">
        <f>AB307</f>
        <v>134.65</v>
      </c>
      <c r="CZ307">
        <f>AF307</f>
        <v>134.65</v>
      </c>
      <c r="DA307">
        <f>AJ307</f>
        <v>1</v>
      </c>
      <c r="DB307">
        <f t="shared" si="51"/>
        <v>107.72</v>
      </c>
      <c r="DC307">
        <f t="shared" si="52"/>
        <v>10.8</v>
      </c>
    </row>
    <row r="308" spans="1:107" x14ac:dyDescent="0.2">
      <c r="A308">
        <f>ROW(Source!A378)</f>
        <v>378</v>
      </c>
      <c r="B308">
        <v>42069975</v>
      </c>
      <c r="C308">
        <v>42071951</v>
      </c>
      <c r="D308">
        <v>29174913</v>
      </c>
      <c r="E308">
        <v>1</v>
      </c>
      <c r="F308">
        <v>1</v>
      </c>
      <c r="G308">
        <v>1</v>
      </c>
      <c r="H308">
        <v>2</v>
      </c>
      <c r="I308" t="s">
        <v>304</v>
      </c>
      <c r="J308" t="s">
        <v>305</v>
      </c>
      <c r="K308" t="s">
        <v>306</v>
      </c>
      <c r="L308">
        <v>1368</v>
      </c>
      <c r="N308">
        <v>1011</v>
      </c>
      <c r="O308" t="s">
        <v>303</v>
      </c>
      <c r="P308" t="s">
        <v>303</v>
      </c>
      <c r="Q308">
        <v>1</v>
      </c>
      <c r="W308">
        <v>0</v>
      </c>
      <c r="X308">
        <v>1230759911</v>
      </c>
      <c r="Y308">
        <v>0.8</v>
      </c>
      <c r="AA308">
        <v>0</v>
      </c>
      <c r="AB308">
        <v>87.17</v>
      </c>
      <c r="AC308">
        <v>11.6</v>
      </c>
      <c r="AD308">
        <v>0</v>
      </c>
      <c r="AE308">
        <v>0</v>
      </c>
      <c r="AF308">
        <v>87.17</v>
      </c>
      <c r="AG308">
        <v>11.6</v>
      </c>
      <c r="AH308">
        <v>0</v>
      </c>
      <c r="AI308">
        <v>1</v>
      </c>
      <c r="AJ308">
        <v>1</v>
      </c>
      <c r="AK308">
        <v>1</v>
      </c>
      <c r="AL308">
        <v>1</v>
      </c>
      <c r="AN308">
        <v>0</v>
      </c>
      <c r="AO308">
        <v>1</v>
      </c>
      <c r="AP308">
        <v>0</v>
      </c>
      <c r="AQ308">
        <v>0</v>
      </c>
      <c r="AR308">
        <v>0</v>
      </c>
      <c r="AS308" t="s">
        <v>3</v>
      </c>
      <c r="AT308">
        <v>0.8</v>
      </c>
      <c r="AU308" t="s">
        <v>3</v>
      </c>
      <c r="AV308">
        <v>0</v>
      </c>
      <c r="AW308">
        <v>2</v>
      </c>
      <c r="AX308">
        <v>42071965</v>
      </c>
      <c r="AY308">
        <v>1</v>
      </c>
      <c r="AZ308">
        <v>0</v>
      </c>
      <c r="BA308">
        <v>312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X308">
        <f>Y308*Source!I378</f>
        <v>0.8</v>
      </c>
      <c r="CY308">
        <f>AB308</f>
        <v>87.17</v>
      </c>
      <c r="CZ308">
        <f>AF308</f>
        <v>87.17</v>
      </c>
      <c r="DA308">
        <f>AJ308</f>
        <v>1</v>
      </c>
      <c r="DB308">
        <f t="shared" si="51"/>
        <v>69.739999999999995</v>
      </c>
      <c r="DC308">
        <f t="shared" si="52"/>
        <v>9.2799999999999994</v>
      </c>
    </row>
    <row r="309" spans="1:107" x14ac:dyDescent="0.2">
      <c r="A309">
        <f>ROW(Source!A378)</f>
        <v>378</v>
      </c>
      <c r="B309">
        <v>42069975</v>
      </c>
      <c r="C309">
        <v>42071951</v>
      </c>
      <c r="D309">
        <v>29114246</v>
      </c>
      <c r="E309">
        <v>1</v>
      </c>
      <c r="F309">
        <v>1</v>
      </c>
      <c r="G309">
        <v>1</v>
      </c>
      <c r="H309">
        <v>3</v>
      </c>
      <c r="I309" t="s">
        <v>307</v>
      </c>
      <c r="J309" t="s">
        <v>308</v>
      </c>
      <c r="K309" t="s">
        <v>309</v>
      </c>
      <c r="L309">
        <v>1346</v>
      </c>
      <c r="N309">
        <v>1009</v>
      </c>
      <c r="O309" t="s">
        <v>310</v>
      </c>
      <c r="P309" t="s">
        <v>310</v>
      </c>
      <c r="Q309">
        <v>1</v>
      </c>
      <c r="W309">
        <v>0</v>
      </c>
      <c r="X309">
        <v>30920770</v>
      </c>
      <c r="Y309">
        <v>0.77</v>
      </c>
      <c r="AA309">
        <v>9.0399999999999991</v>
      </c>
      <c r="AB309">
        <v>0</v>
      </c>
      <c r="AC309">
        <v>0</v>
      </c>
      <c r="AD309">
        <v>0</v>
      </c>
      <c r="AE309">
        <v>9.0399999999999991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N309">
        <v>0</v>
      </c>
      <c r="AO309">
        <v>1</v>
      </c>
      <c r="AP309">
        <v>0</v>
      </c>
      <c r="AQ309">
        <v>0</v>
      </c>
      <c r="AR309">
        <v>0</v>
      </c>
      <c r="AS309" t="s">
        <v>3</v>
      </c>
      <c r="AT309">
        <v>0.77</v>
      </c>
      <c r="AU309" t="s">
        <v>3</v>
      </c>
      <c r="AV309">
        <v>0</v>
      </c>
      <c r="AW309">
        <v>2</v>
      </c>
      <c r="AX309">
        <v>42071966</v>
      </c>
      <c r="AY309">
        <v>1</v>
      </c>
      <c r="AZ309">
        <v>0</v>
      </c>
      <c r="BA309">
        <v>313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X309">
        <f>Y309*Source!I378</f>
        <v>0.77</v>
      </c>
      <c r="CY309">
        <f t="shared" ref="CY309:CY314" si="56">AA309</f>
        <v>9.0399999999999991</v>
      </c>
      <c r="CZ309">
        <f t="shared" ref="CZ309:CZ314" si="57">AE309</f>
        <v>9.0399999999999991</v>
      </c>
      <c r="DA309">
        <f t="shared" ref="DA309:DA314" si="58">AI309</f>
        <v>1</v>
      </c>
      <c r="DB309">
        <f t="shared" ref="DB309:DB340" si="59">ROUND(ROUND(AT309*CZ309,2),6)</f>
        <v>6.96</v>
      </c>
      <c r="DC309">
        <f t="shared" ref="DC309:DC340" si="60">ROUND(ROUND(AT309*AG309,2),6)</f>
        <v>0</v>
      </c>
    </row>
    <row r="310" spans="1:107" x14ac:dyDescent="0.2">
      <c r="A310">
        <f>ROW(Source!A378)</f>
        <v>378</v>
      </c>
      <c r="B310">
        <v>42069975</v>
      </c>
      <c r="C310">
        <v>42071951</v>
      </c>
      <c r="D310">
        <v>29110793</v>
      </c>
      <c r="E310">
        <v>1</v>
      </c>
      <c r="F310">
        <v>1</v>
      </c>
      <c r="G310">
        <v>1</v>
      </c>
      <c r="H310">
        <v>3</v>
      </c>
      <c r="I310" t="s">
        <v>311</v>
      </c>
      <c r="J310" t="s">
        <v>312</v>
      </c>
      <c r="K310" t="s">
        <v>313</v>
      </c>
      <c r="L310">
        <v>1308</v>
      </c>
      <c r="N310">
        <v>1003</v>
      </c>
      <c r="O310" t="s">
        <v>41</v>
      </c>
      <c r="P310" t="s">
        <v>41</v>
      </c>
      <c r="Q310">
        <v>100</v>
      </c>
      <c r="W310">
        <v>0</v>
      </c>
      <c r="X310">
        <v>611857035</v>
      </c>
      <c r="Y310">
        <v>4.7999999999999996E-3</v>
      </c>
      <c r="AA310">
        <v>120.36</v>
      </c>
      <c r="AB310">
        <v>0</v>
      </c>
      <c r="AC310">
        <v>0</v>
      </c>
      <c r="AD310">
        <v>0</v>
      </c>
      <c r="AE310">
        <v>120.36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N310">
        <v>0</v>
      </c>
      <c r="AO310">
        <v>1</v>
      </c>
      <c r="AP310">
        <v>0</v>
      </c>
      <c r="AQ310">
        <v>0</v>
      </c>
      <c r="AR310">
        <v>0</v>
      </c>
      <c r="AS310" t="s">
        <v>3</v>
      </c>
      <c r="AT310">
        <v>4.7999999999999996E-3</v>
      </c>
      <c r="AU310" t="s">
        <v>3</v>
      </c>
      <c r="AV310">
        <v>0</v>
      </c>
      <c r="AW310">
        <v>2</v>
      </c>
      <c r="AX310">
        <v>42071967</v>
      </c>
      <c r="AY310">
        <v>1</v>
      </c>
      <c r="AZ310">
        <v>0</v>
      </c>
      <c r="BA310">
        <v>314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X310">
        <f>Y310*Source!I378</f>
        <v>4.7999999999999996E-3</v>
      </c>
      <c r="CY310">
        <f t="shared" si="56"/>
        <v>120.36</v>
      </c>
      <c r="CZ310">
        <f t="shared" si="57"/>
        <v>120.36</v>
      </c>
      <c r="DA310">
        <f t="shared" si="58"/>
        <v>1</v>
      </c>
      <c r="DB310">
        <f t="shared" si="59"/>
        <v>0.57999999999999996</v>
      </c>
      <c r="DC310">
        <f t="shared" si="60"/>
        <v>0</v>
      </c>
    </row>
    <row r="311" spans="1:107" x14ac:dyDescent="0.2">
      <c r="A311">
        <f>ROW(Source!A378)</f>
        <v>378</v>
      </c>
      <c r="B311">
        <v>42069975</v>
      </c>
      <c r="C311">
        <v>42071951</v>
      </c>
      <c r="D311">
        <v>29159012</v>
      </c>
      <c r="E311">
        <v>1</v>
      </c>
      <c r="F311">
        <v>1</v>
      </c>
      <c r="G311">
        <v>1</v>
      </c>
      <c r="H311">
        <v>3</v>
      </c>
      <c r="I311" t="s">
        <v>314</v>
      </c>
      <c r="J311" t="s">
        <v>315</v>
      </c>
      <c r="K311" t="s">
        <v>316</v>
      </c>
      <c r="L311">
        <v>1346</v>
      </c>
      <c r="N311">
        <v>1009</v>
      </c>
      <c r="O311" t="s">
        <v>310</v>
      </c>
      <c r="P311" t="s">
        <v>310</v>
      </c>
      <c r="Q311">
        <v>1</v>
      </c>
      <c r="W311">
        <v>0</v>
      </c>
      <c r="X311">
        <v>-821506530</v>
      </c>
      <c r="Y311">
        <v>1.6E-2</v>
      </c>
      <c r="AA311">
        <v>41.82</v>
      </c>
      <c r="AB311">
        <v>0</v>
      </c>
      <c r="AC311">
        <v>0</v>
      </c>
      <c r="AD311">
        <v>0</v>
      </c>
      <c r="AE311">
        <v>41.82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N311">
        <v>0</v>
      </c>
      <c r="AO311">
        <v>1</v>
      </c>
      <c r="AP311">
        <v>0</v>
      </c>
      <c r="AQ311">
        <v>0</v>
      </c>
      <c r="AR311">
        <v>0</v>
      </c>
      <c r="AS311" t="s">
        <v>3</v>
      </c>
      <c r="AT311">
        <v>1.6E-2</v>
      </c>
      <c r="AU311" t="s">
        <v>3</v>
      </c>
      <c r="AV311">
        <v>0</v>
      </c>
      <c r="AW311">
        <v>2</v>
      </c>
      <c r="AX311">
        <v>42071968</v>
      </c>
      <c r="AY311">
        <v>1</v>
      </c>
      <c r="AZ311">
        <v>0</v>
      </c>
      <c r="BA311">
        <v>315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X311">
        <f>Y311*Source!I378</f>
        <v>1.6E-2</v>
      </c>
      <c r="CY311">
        <f t="shared" si="56"/>
        <v>41.82</v>
      </c>
      <c r="CZ311">
        <f t="shared" si="57"/>
        <v>41.82</v>
      </c>
      <c r="DA311">
        <f t="shared" si="58"/>
        <v>1</v>
      </c>
      <c r="DB311">
        <f t="shared" si="59"/>
        <v>0.67</v>
      </c>
      <c r="DC311">
        <f t="shared" si="60"/>
        <v>0</v>
      </c>
    </row>
    <row r="312" spans="1:107" x14ac:dyDescent="0.2">
      <c r="A312">
        <f>ROW(Source!A378)</f>
        <v>378</v>
      </c>
      <c r="B312">
        <v>42069975</v>
      </c>
      <c r="C312">
        <v>42071951</v>
      </c>
      <c r="D312">
        <v>29164335</v>
      </c>
      <c r="E312">
        <v>1</v>
      </c>
      <c r="F312">
        <v>1</v>
      </c>
      <c r="G312">
        <v>1</v>
      </c>
      <c r="H312">
        <v>3</v>
      </c>
      <c r="I312" t="s">
        <v>317</v>
      </c>
      <c r="J312" t="s">
        <v>318</v>
      </c>
      <c r="K312" t="s">
        <v>319</v>
      </c>
      <c r="L312">
        <v>1355</v>
      </c>
      <c r="N312">
        <v>1010</v>
      </c>
      <c r="O312" t="s">
        <v>46</v>
      </c>
      <c r="P312" t="s">
        <v>46</v>
      </c>
      <c r="Q312">
        <v>100</v>
      </c>
      <c r="W312">
        <v>0</v>
      </c>
      <c r="X312">
        <v>699765681</v>
      </c>
      <c r="Y312">
        <v>2.0400000000000001E-2</v>
      </c>
      <c r="AA312">
        <v>4168</v>
      </c>
      <c r="AB312">
        <v>0</v>
      </c>
      <c r="AC312">
        <v>0</v>
      </c>
      <c r="AD312">
        <v>0</v>
      </c>
      <c r="AE312">
        <v>4168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N312">
        <v>0</v>
      </c>
      <c r="AO312">
        <v>1</v>
      </c>
      <c r="AP312">
        <v>0</v>
      </c>
      <c r="AQ312">
        <v>0</v>
      </c>
      <c r="AR312">
        <v>0</v>
      </c>
      <c r="AS312" t="s">
        <v>3</v>
      </c>
      <c r="AT312">
        <v>2.0400000000000001E-2</v>
      </c>
      <c r="AU312" t="s">
        <v>3</v>
      </c>
      <c r="AV312">
        <v>0</v>
      </c>
      <c r="AW312">
        <v>2</v>
      </c>
      <c r="AX312">
        <v>42071969</v>
      </c>
      <c r="AY312">
        <v>1</v>
      </c>
      <c r="AZ312">
        <v>0</v>
      </c>
      <c r="BA312">
        <v>316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X312">
        <f>Y312*Source!I378</f>
        <v>2.0400000000000001E-2</v>
      </c>
      <c r="CY312">
        <f t="shared" si="56"/>
        <v>4168</v>
      </c>
      <c r="CZ312">
        <f t="shared" si="57"/>
        <v>4168</v>
      </c>
      <c r="DA312">
        <f t="shared" si="58"/>
        <v>1</v>
      </c>
      <c r="DB312">
        <f t="shared" si="59"/>
        <v>85.03</v>
      </c>
      <c r="DC312">
        <f t="shared" si="60"/>
        <v>0</v>
      </c>
    </row>
    <row r="313" spans="1:107" x14ac:dyDescent="0.2">
      <c r="A313">
        <f>ROW(Source!A378)</f>
        <v>378</v>
      </c>
      <c r="B313">
        <v>42069975</v>
      </c>
      <c r="C313">
        <v>42071951</v>
      </c>
      <c r="D313">
        <v>29165774</v>
      </c>
      <c r="E313">
        <v>1</v>
      </c>
      <c r="F313">
        <v>1</v>
      </c>
      <c r="G313">
        <v>1</v>
      </c>
      <c r="H313">
        <v>3</v>
      </c>
      <c r="I313" t="s">
        <v>320</v>
      </c>
      <c r="J313" t="s">
        <v>321</v>
      </c>
      <c r="K313" t="s">
        <v>322</v>
      </c>
      <c r="L313">
        <v>1358</v>
      </c>
      <c r="N313">
        <v>1010</v>
      </c>
      <c r="O313" t="s">
        <v>323</v>
      </c>
      <c r="P313" t="s">
        <v>323</v>
      </c>
      <c r="Q313">
        <v>10</v>
      </c>
      <c r="W313">
        <v>0</v>
      </c>
      <c r="X313">
        <v>-1035860104</v>
      </c>
      <c r="Y313">
        <v>0.1</v>
      </c>
      <c r="AA313">
        <v>40.9</v>
      </c>
      <c r="AB313">
        <v>0</v>
      </c>
      <c r="AC313">
        <v>0</v>
      </c>
      <c r="AD313">
        <v>0</v>
      </c>
      <c r="AE313">
        <v>40.9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N313">
        <v>0</v>
      </c>
      <c r="AO313">
        <v>1</v>
      </c>
      <c r="AP313">
        <v>0</v>
      </c>
      <c r="AQ313">
        <v>0</v>
      </c>
      <c r="AR313">
        <v>0</v>
      </c>
      <c r="AS313" t="s">
        <v>3</v>
      </c>
      <c r="AT313">
        <v>0.1</v>
      </c>
      <c r="AU313" t="s">
        <v>3</v>
      </c>
      <c r="AV313">
        <v>0</v>
      </c>
      <c r="AW313">
        <v>2</v>
      </c>
      <c r="AX313">
        <v>42071970</v>
      </c>
      <c r="AY313">
        <v>1</v>
      </c>
      <c r="AZ313">
        <v>0</v>
      </c>
      <c r="BA313">
        <v>317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X313">
        <f>Y313*Source!I378</f>
        <v>0.1</v>
      </c>
      <c r="CY313">
        <f t="shared" si="56"/>
        <v>40.9</v>
      </c>
      <c r="CZ313">
        <f t="shared" si="57"/>
        <v>40.9</v>
      </c>
      <c r="DA313">
        <f t="shared" si="58"/>
        <v>1</v>
      </c>
      <c r="DB313">
        <f t="shared" si="59"/>
        <v>4.09</v>
      </c>
      <c r="DC313">
        <f t="shared" si="60"/>
        <v>0</v>
      </c>
    </row>
    <row r="314" spans="1:107" x14ac:dyDescent="0.2">
      <c r="A314">
        <f>ROW(Source!A378)</f>
        <v>378</v>
      </c>
      <c r="B314">
        <v>42069975</v>
      </c>
      <c r="C314">
        <v>42071951</v>
      </c>
      <c r="D314">
        <v>29171808</v>
      </c>
      <c r="E314">
        <v>1</v>
      </c>
      <c r="F314">
        <v>1</v>
      </c>
      <c r="G314">
        <v>1</v>
      </c>
      <c r="H314">
        <v>3</v>
      </c>
      <c r="I314" t="s">
        <v>324</v>
      </c>
      <c r="J314" t="s">
        <v>325</v>
      </c>
      <c r="K314" t="s">
        <v>326</v>
      </c>
      <c r="L314">
        <v>1374</v>
      </c>
      <c r="N314">
        <v>1013</v>
      </c>
      <c r="O314" t="s">
        <v>327</v>
      </c>
      <c r="P314" t="s">
        <v>327</v>
      </c>
      <c r="Q314">
        <v>1</v>
      </c>
      <c r="W314">
        <v>0</v>
      </c>
      <c r="X314">
        <v>-915781824</v>
      </c>
      <c r="Y314">
        <v>2.81</v>
      </c>
      <c r="AA314">
        <v>1</v>
      </c>
      <c r="AB314">
        <v>0</v>
      </c>
      <c r="AC314">
        <v>0</v>
      </c>
      <c r="AD314">
        <v>0</v>
      </c>
      <c r="AE314">
        <v>1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N314">
        <v>0</v>
      </c>
      <c r="AO314">
        <v>1</v>
      </c>
      <c r="AP314">
        <v>0</v>
      </c>
      <c r="AQ314">
        <v>0</v>
      </c>
      <c r="AR314">
        <v>0</v>
      </c>
      <c r="AS314" t="s">
        <v>3</v>
      </c>
      <c r="AT314">
        <v>2.81</v>
      </c>
      <c r="AU314" t="s">
        <v>3</v>
      </c>
      <c r="AV314">
        <v>0</v>
      </c>
      <c r="AW314">
        <v>2</v>
      </c>
      <c r="AX314">
        <v>42071971</v>
      </c>
      <c r="AY314">
        <v>1</v>
      </c>
      <c r="AZ314">
        <v>0</v>
      </c>
      <c r="BA314">
        <v>318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X314">
        <f>Y314*Source!I378</f>
        <v>2.81</v>
      </c>
      <c r="CY314">
        <f t="shared" si="56"/>
        <v>1</v>
      </c>
      <c r="CZ314">
        <f t="shared" si="57"/>
        <v>1</v>
      </c>
      <c r="DA314">
        <f t="shared" si="58"/>
        <v>1</v>
      </c>
      <c r="DB314">
        <f t="shared" si="59"/>
        <v>2.81</v>
      </c>
      <c r="DC314">
        <f t="shared" si="60"/>
        <v>0</v>
      </c>
    </row>
    <row r="315" spans="1:107" x14ac:dyDescent="0.2">
      <c r="A315">
        <f>ROW(Source!A379)</f>
        <v>379</v>
      </c>
      <c r="B315">
        <v>42069989</v>
      </c>
      <c r="C315">
        <v>42071951</v>
      </c>
      <c r="D315">
        <v>29362762</v>
      </c>
      <c r="E315">
        <v>1</v>
      </c>
      <c r="F315">
        <v>1</v>
      </c>
      <c r="G315">
        <v>1</v>
      </c>
      <c r="H315">
        <v>1</v>
      </c>
      <c r="I315" t="s">
        <v>295</v>
      </c>
      <c r="J315" t="s">
        <v>3</v>
      </c>
      <c r="K315" t="s">
        <v>296</v>
      </c>
      <c r="L315">
        <v>1369</v>
      </c>
      <c r="N315">
        <v>1013</v>
      </c>
      <c r="O315" t="s">
        <v>297</v>
      </c>
      <c r="P315" t="s">
        <v>297</v>
      </c>
      <c r="Q315">
        <v>1</v>
      </c>
      <c r="W315">
        <v>0</v>
      </c>
      <c r="X315">
        <v>604758886</v>
      </c>
      <c r="Y315">
        <v>14.6</v>
      </c>
      <c r="AA315">
        <v>0</v>
      </c>
      <c r="AB315">
        <v>0</v>
      </c>
      <c r="AC315">
        <v>0</v>
      </c>
      <c r="AD315">
        <v>9.6199999999999992</v>
      </c>
      <c r="AE315">
        <v>0</v>
      </c>
      <c r="AF315">
        <v>0</v>
      </c>
      <c r="AG315">
        <v>0</v>
      </c>
      <c r="AH315">
        <v>9.6199999999999992</v>
      </c>
      <c r="AI315">
        <v>1</v>
      </c>
      <c r="AJ315">
        <v>1</v>
      </c>
      <c r="AK315">
        <v>1</v>
      </c>
      <c r="AL315">
        <v>1</v>
      </c>
      <c r="AN315">
        <v>0</v>
      </c>
      <c r="AO315">
        <v>1</v>
      </c>
      <c r="AP315">
        <v>0</v>
      </c>
      <c r="AQ315">
        <v>0</v>
      </c>
      <c r="AR315">
        <v>0</v>
      </c>
      <c r="AS315" t="s">
        <v>3</v>
      </c>
      <c r="AT315">
        <v>14.6</v>
      </c>
      <c r="AU315" t="s">
        <v>3</v>
      </c>
      <c r="AV315">
        <v>1</v>
      </c>
      <c r="AW315">
        <v>2</v>
      </c>
      <c r="AX315">
        <v>42071962</v>
      </c>
      <c r="AY315">
        <v>1</v>
      </c>
      <c r="AZ315">
        <v>0</v>
      </c>
      <c r="BA315">
        <v>319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X315">
        <f>Y315*Source!I379</f>
        <v>14.6</v>
      </c>
      <c r="CY315">
        <f>AD315</f>
        <v>9.6199999999999992</v>
      </c>
      <c r="CZ315">
        <f>AH315</f>
        <v>9.6199999999999992</v>
      </c>
      <c r="DA315">
        <f>AL315</f>
        <v>1</v>
      </c>
      <c r="DB315">
        <f t="shared" si="59"/>
        <v>140.44999999999999</v>
      </c>
      <c r="DC315">
        <f t="shared" si="60"/>
        <v>0</v>
      </c>
    </row>
    <row r="316" spans="1:107" x14ac:dyDescent="0.2">
      <c r="A316">
        <f>ROW(Source!A379)</f>
        <v>379</v>
      </c>
      <c r="B316">
        <v>42069989</v>
      </c>
      <c r="C316">
        <v>42071951</v>
      </c>
      <c r="D316">
        <v>121548</v>
      </c>
      <c r="E316">
        <v>1</v>
      </c>
      <c r="F316">
        <v>1</v>
      </c>
      <c r="G316">
        <v>1</v>
      </c>
      <c r="H316">
        <v>1</v>
      </c>
      <c r="I316" t="s">
        <v>224</v>
      </c>
      <c r="J316" t="s">
        <v>3</v>
      </c>
      <c r="K316" t="s">
        <v>298</v>
      </c>
      <c r="L316">
        <v>608254</v>
      </c>
      <c r="N316">
        <v>1013</v>
      </c>
      <c r="O316" t="s">
        <v>299</v>
      </c>
      <c r="P316" t="s">
        <v>299</v>
      </c>
      <c r="Q316">
        <v>1</v>
      </c>
      <c r="W316">
        <v>0</v>
      </c>
      <c r="X316">
        <v>-185737400</v>
      </c>
      <c r="Y316">
        <v>0.8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N316">
        <v>0</v>
      </c>
      <c r="AO316">
        <v>1</v>
      </c>
      <c r="AP316">
        <v>0</v>
      </c>
      <c r="AQ316">
        <v>0</v>
      </c>
      <c r="AR316">
        <v>0</v>
      </c>
      <c r="AS316" t="s">
        <v>3</v>
      </c>
      <c r="AT316">
        <v>0.8</v>
      </c>
      <c r="AU316" t="s">
        <v>3</v>
      </c>
      <c r="AV316">
        <v>2</v>
      </c>
      <c r="AW316">
        <v>2</v>
      </c>
      <c r="AX316">
        <v>42071963</v>
      </c>
      <c r="AY316">
        <v>1</v>
      </c>
      <c r="AZ316">
        <v>0</v>
      </c>
      <c r="BA316">
        <v>320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X316">
        <f>Y316*Source!I379</f>
        <v>0.8</v>
      </c>
      <c r="CY316">
        <f>AD316</f>
        <v>0</v>
      </c>
      <c r="CZ316">
        <f>AH316</f>
        <v>0</v>
      </c>
      <c r="DA316">
        <f>AL316</f>
        <v>1</v>
      </c>
      <c r="DB316">
        <f t="shared" si="59"/>
        <v>0</v>
      </c>
      <c r="DC316">
        <f t="shared" si="60"/>
        <v>0</v>
      </c>
    </row>
    <row r="317" spans="1:107" x14ac:dyDescent="0.2">
      <c r="A317">
        <f>ROW(Source!A379)</f>
        <v>379</v>
      </c>
      <c r="B317">
        <v>42069989</v>
      </c>
      <c r="C317">
        <v>42071951</v>
      </c>
      <c r="D317">
        <v>29172362</v>
      </c>
      <c r="E317">
        <v>1</v>
      </c>
      <c r="F317">
        <v>1</v>
      </c>
      <c r="G317">
        <v>1</v>
      </c>
      <c r="H317">
        <v>2</v>
      </c>
      <c r="I317" t="s">
        <v>300</v>
      </c>
      <c r="J317" t="s">
        <v>301</v>
      </c>
      <c r="K317" t="s">
        <v>302</v>
      </c>
      <c r="L317">
        <v>1368</v>
      </c>
      <c r="N317">
        <v>1011</v>
      </c>
      <c r="O317" t="s">
        <v>303</v>
      </c>
      <c r="P317" t="s">
        <v>303</v>
      </c>
      <c r="Q317">
        <v>1</v>
      </c>
      <c r="W317">
        <v>0</v>
      </c>
      <c r="X317">
        <v>783836208</v>
      </c>
      <c r="Y317">
        <v>0.8</v>
      </c>
      <c r="AA317">
        <v>0</v>
      </c>
      <c r="AB317">
        <v>996.41</v>
      </c>
      <c r="AC317">
        <v>363.29</v>
      </c>
      <c r="AD317">
        <v>0</v>
      </c>
      <c r="AE317">
        <v>0</v>
      </c>
      <c r="AF317">
        <v>134.65</v>
      </c>
      <c r="AG317">
        <v>13.5</v>
      </c>
      <c r="AH317">
        <v>0</v>
      </c>
      <c r="AI317">
        <v>1</v>
      </c>
      <c r="AJ317">
        <v>7.4</v>
      </c>
      <c r="AK317">
        <v>26.91</v>
      </c>
      <c r="AL317">
        <v>1</v>
      </c>
      <c r="AN317">
        <v>0</v>
      </c>
      <c r="AO317">
        <v>1</v>
      </c>
      <c r="AP317">
        <v>0</v>
      </c>
      <c r="AQ317">
        <v>0</v>
      </c>
      <c r="AR317">
        <v>0</v>
      </c>
      <c r="AS317" t="s">
        <v>3</v>
      </c>
      <c r="AT317">
        <v>0.8</v>
      </c>
      <c r="AU317" t="s">
        <v>3</v>
      </c>
      <c r="AV317">
        <v>0</v>
      </c>
      <c r="AW317">
        <v>2</v>
      </c>
      <c r="AX317">
        <v>42071964</v>
      </c>
      <c r="AY317">
        <v>1</v>
      </c>
      <c r="AZ317">
        <v>0</v>
      </c>
      <c r="BA317">
        <v>321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X317">
        <f>Y317*Source!I379</f>
        <v>0.8</v>
      </c>
      <c r="CY317">
        <f>AB317</f>
        <v>996.41</v>
      </c>
      <c r="CZ317">
        <f>AF317</f>
        <v>134.65</v>
      </c>
      <c r="DA317">
        <f>AJ317</f>
        <v>7.4</v>
      </c>
      <c r="DB317">
        <f t="shared" si="59"/>
        <v>107.72</v>
      </c>
      <c r="DC317">
        <f t="shared" si="60"/>
        <v>10.8</v>
      </c>
    </row>
    <row r="318" spans="1:107" x14ac:dyDescent="0.2">
      <c r="A318">
        <f>ROW(Source!A379)</f>
        <v>379</v>
      </c>
      <c r="B318">
        <v>42069989</v>
      </c>
      <c r="C318">
        <v>42071951</v>
      </c>
      <c r="D318">
        <v>29174913</v>
      </c>
      <c r="E318">
        <v>1</v>
      </c>
      <c r="F318">
        <v>1</v>
      </c>
      <c r="G318">
        <v>1</v>
      </c>
      <c r="H318">
        <v>2</v>
      </c>
      <c r="I318" t="s">
        <v>304</v>
      </c>
      <c r="J318" t="s">
        <v>305</v>
      </c>
      <c r="K318" t="s">
        <v>306</v>
      </c>
      <c r="L318">
        <v>1368</v>
      </c>
      <c r="N318">
        <v>1011</v>
      </c>
      <c r="O318" t="s">
        <v>303</v>
      </c>
      <c r="P318" t="s">
        <v>303</v>
      </c>
      <c r="Q318">
        <v>1</v>
      </c>
      <c r="W318">
        <v>0</v>
      </c>
      <c r="X318">
        <v>1230759911</v>
      </c>
      <c r="Y318">
        <v>0.8</v>
      </c>
      <c r="AA318">
        <v>0</v>
      </c>
      <c r="AB318">
        <v>839.45</v>
      </c>
      <c r="AC318">
        <v>312.16000000000003</v>
      </c>
      <c r="AD318">
        <v>0</v>
      </c>
      <c r="AE318">
        <v>0</v>
      </c>
      <c r="AF318">
        <v>87.17</v>
      </c>
      <c r="AG318">
        <v>11.6</v>
      </c>
      <c r="AH318">
        <v>0</v>
      </c>
      <c r="AI318">
        <v>1</v>
      </c>
      <c r="AJ318">
        <v>9.6300000000000008</v>
      </c>
      <c r="AK318">
        <v>26.91</v>
      </c>
      <c r="AL318">
        <v>1</v>
      </c>
      <c r="AN318">
        <v>0</v>
      </c>
      <c r="AO318">
        <v>1</v>
      </c>
      <c r="AP318">
        <v>0</v>
      </c>
      <c r="AQ318">
        <v>0</v>
      </c>
      <c r="AR318">
        <v>0</v>
      </c>
      <c r="AS318" t="s">
        <v>3</v>
      </c>
      <c r="AT318">
        <v>0.8</v>
      </c>
      <c r="AU318" t="s">
        <v>3</v>
      </c>
      <c r="AV318">
        <v>0</v>
      </c>
      <c r="AW318">
        <v>2</v>
      </c>
      <c r="AX318">
        <v>42071965</v>
      </c>
      <c r="AY318">
        <v>1</v>
      </c>
      <c r="AZ318">
        <v>0</v>
      </c>
      <c r="BA318">
        <v>322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X318">
        <f>Y318*Source!I379</f>
        <v>0.8</v>
      </c>
      <c r="CY318">
        <f>AB318</f>
        <v>839.45</v>
      </c>
      <c r="CZ318">
        <f>AF318</f>
        <v>87.17</v>
      </c>
      <c r="DA318">
        <f>AJ318</f>
        <v>9.6300000000000008</v>
      </c>
      <c r="DB318">
        <f t="shared" si="59"/>
        <v>69.739999999999995</v>
      </c>
      <c r="DC318">
        <f t="shared" si="60"/>
        <v>9.2799999999999994</v>
      </c>
    </row>
    <row r="319" spans="1:107" x14ac:dyDescent="0.2">
      <c r="A319">
        <f>ROW(Source!A379)</f>
        <v>379</v>
      </c>
      <c r="B319">
        <v>42069989</v>
      </c>
      <c r="C319">
        <v>42071951</v>
      </c>
      <c r="D319">
        <v>29114246</v>
      </c>
      <c r="E319">
        <v>1</v>
      </c>
      <c r="F319">
        <v>1</v>
      </c>
      <c r="G319">
        <v>1</v>
      </c>
      <c r="H319">
        <v>3</v>
      </c>
      <c r="I319" t="s">
        <v>307</v>
      </c>
      <c r="J319" t="s">
        <v>308</v>
      </c>
      <c r="K319" t="s">
        <v>309</v>
      </c>
      <c r="L319">
        <v>1346</v>
      </c>
      <c r="N319">
        <v>1009</v>
      </c>
      <c r="O319" t="s">
        <v>310</v>
      </c>
      <c r="P319" t="s">
        <v>310</v>
      </c>
      <c r="Q319">
        <v>1</v>
      </c>
      <c r="W319">
        <v>0</v>
      </c>
      <c r="X319">
        <v>30920770</v>
      </c>
      <c r="Y319">
        <v>0.77</v>
      </c>
      <c r="AA319">
        <v>80.55</v>
      </c>
      <c r="AB319">
        <v>0</v>
      </c>
      <c r="AC319">
        <v>0</v>
      </c>
      <c r="AD319">
        <v>0</v>
      </c>
      <c r="AE319">
        <v>9.0399999999999991</v>
      </c>
      <c r="AF319">
        <v>0</v>
      </c>
      <c r="AG319">
        <v>0</v>
      </c>
      <c r="AH319">
        <v>0</v>
      </c>
      <c r="AI319">
        <v>8.91</v>
      </c>
      <c r="AJ319">
        <v>1</v>
      </c>
      <c r="AK319">
        <v>1</v>
      </c>
      <c r="AL319">
        <v>1</v>
      </c>
      <c r="AN319">
        <v>0</v>
      </c>
      <c r="AO319">
        <v>1</v>
      </c>
      <c r="AP319">
        <v>0</v>
      </c>
      <c r="AQ319">
        <v>0</v>
      </c>
      <c r="AR319">
        <v>0</v>
      </c>
      <c r="AS319" t="s">
        <v>3</v>
      </c>
      <c r="AT319">
        <v>0.77</v>
      </c>
      <c r="AU319" t="s">
        <v>3</v>
      </c>
      <c r="AV319">
        <v>0</v>
      </c>
      <c r="AW319">
        <v>2</v>
      </c>
      <c r="AX319">
        <v>42071966</v>
      </c>
      <c r="AY319">
        <v>1</v>
      </c>
      <c r="AZ319">
        <v>0</v>
      </c>
      <c r="BA319">
        <v>323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X319">
        <f>Y319*Source!I379</f>
        <v>0.77</v>
      </c>
      <c r="CY319">
        <f t="shared" ref="CY319:CY324" si="61">AA319</f>
        <v>80.55</v>
      </c>
      <c r="CZ319">
        <f t="shared" ref="CZ319:CZ324" si="62">AE319</f>
        <v>9.0399999999999991</v>
      </c>
      <c r="DA319">
        <f t="shared" ref="DA319:DA324" si="63">AI319</f>
        <v>8.91</v>
      </c>
      <c r="DB319">
        <f t="shared" si="59"/>
        <v>6.96</v>
      </c>
      <c r="DC319">
        <f t="shared" si="60"/>
        <v>0</v>
      </c>
    </row>
    <row r="320" spans="1:107" x14ac:dyDescent="0.2">
      <c r="A320">
        <f>ROW(Source!A379)</f>
        <v>379</v>
      </c>
      <c r="B320">
        <v>42069989</v>
      </c>
      <c r="C320">
        <v>42071951</v>
      </c>
      <c r="D320">
        <v>29110793</v>
      </c>
      <c r="E320">
        <v>1</v>
      </c>
      <c r="F320">
        <v>1</v>
      </c>
      <c r="G320">
        <v>1</v>
      </c>
      <c r="H320">
        <v>3</v>
      </c>
      <c r="I320" t="s">
        <v>311</v>
      </c>
      <c r="J320" t="s">
        <v>312</v>
      </c>
      <c r="K320" t="s">
        <v>313</v>
      </c>
      <c r="L320">
        <v>1308</v>
      </c>
      <c r="N320">
        <v>1003</v>
      </c>
      <c r="O320" t="s">
        <v>41</v>
      </c>
      <c r="P320" t="s">
        <v>41</v>
      </c>
      <c r="Q320">
        <v>100</v>
      </c>
      <c r="W320">
        <v>0</v>
      </c>
      <c r="X320">
        <v>611857035</v>
      </c>
      <c r="Y320">
        <v>4.7999999999999996E-3</v>
      </c>
      <c r="AA320">
        <v>539.21</v>
      </c>
      <c r="AB320">
        <v>0</v>
      </c>
      <c r="AC320">
        <v>0</v>
      </c>
      <c r="AD320">
        <v>0</v>
      </c>
      <c r="AE320">
        <v>120.36</v>
      </c>
      <c r="AF320">
        <v>0</v>
      </c>
      <c r="AG320">
        <v>0</v>
      </c>
      <c r="AH320">
        <v>0</v>
      </c>
      <c r="AI320">
        <v>4.4800000000000004</v>
      </c>
      <c r="AJ320">
        <v>1</v>
      </c>
      <c r="AK320">
        <v>1</v>
      </c>
      <c r="AL320">
        <v>1</v>
      </c>
      <c r="AN320">
        <v>0</v>
      </c>
      <c r="AO320">
        <v>1</v>
      </c>
      <c r="AP320">
        <v>0</v>
      </c>
      <c r="AQ320">
        <v>0</v>
      </c>
      <c r="AR320">
        <v>0</v>
      </c>
      <c r="AS320" t="s">
        <v>3</v>
      </c>
      <c r="AT320">
        <v>4.7999999999999996E-3</v>
      </c>
      <c r="AU320" t="s">
        <v>3</v>
      </c>
      <c r="AV320">
        <v>0</v>
      </c>
      <c r="AW320">
        <v>2</v>
      </c>
      <c r="AX320">
        <v>42071967</v>
      </c>
      <c r="AY320">
        <v>1</v>
      </c>
      <c r="AZ320">
        <v>0</v>
      </c>
      <c r="BA320">
        <v>324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X320">
        <f>Y320*Source!I379</f>
        <v>4.7999999999999996E-3</v>
      </c>
      <c r="CY320">
        <f t="shared" si="61"/>
        <v>539.21</v>
      </c>
      <c r="CZ320">
        <f t="shared" si="62"/>
        <v>120.36</v>
      </c>
      <c r="DA320">
        <f t="shared" si="63"/>
        <v>4.4800000000000004</v>
      </c>
      <c r="DB320">
        <f t="shared" si="59"/>
        <v>0.57999999999999996</v>
      </c>
      <c r="DC320">
        <f t="shared" si="60"/>
        <v>0</v>
      </c>
    </row>
    <row r="321" spans="1:107" x14ac:dyDescent="0.2">
      <c r="A321">
        <f>ROW(Source!A379)</f>
        <v>379</v>
      </c>
      <c r="B321">
        <v>42069989</v>
      </c>
      <c r="C321">
        <v>42071951</v>
      </c>
      <c r="D321">
        <v>29159012</v>
      </c>
      <c r="E321">
        <v>1</v>
      </c>
      <c r="F321">
        <v>1</v>
      </c>
      <c r="G321">
        <v>1</v>
      </c>
      <c r="H321">
        <v>3</v>
      </c>
      <c r="I321" t="s">
        <v>314</v>
      </c>
      <c r="J321" t="s">
        <v>315</v>
      </c>
      <c r="K321" t="s">
        <v>316</v>
      </c>
      <c r="L321">
        <v>1346</v>
      </c>
      <c r="N321">
        <v>1009</v>
      </c>
      <c r="O321" t="s">
        <v>310</v>
      </c>
      <c r="P321" t="s">
        <v>310</v>
      </c>
      <c r="Q321">
        <v>1</v>
      </c>
      <c r="W321">
        <v>0</v>
      </c>
      <c r="X321">
        <v>-821506530</v>
      </c>
      <c r="Y321">
        <v>1.6E-2</v>
      </c>
      <c r="AA321">
        <v>217.88</v>
      </c>
      <c r="AB321">
        <v>0</v>
      </c>
      <c r="AC321">
        <v>0</v>
      </c>
      <c r="AD321">
        <v>0</v>
      </c>
      <c r="AE321">
        <v>41.82</v>
      </c>
      <c r="AF321">
        <v>0</v>
      </c>
      <c r="AG321">
        <v>0</v>
      </c>
      <c r="AH321">
        <v>0</v>
      </c>
      <c r="AI321">
        <v>5.21</v>
      </c>
      <c r="AJ321">
        <v>1</v>
      </c>
      <c r="AK321">
        <v>1</v>
      </c>
      <c r="AL321">
        <v>1</v>
      </c>
      <c r="AN321">
        <v>0</v>
      </c>
      <c r="AO321">
        <v>1</v>
      </c>
      <c r="AP321">
        <v>0</v>
      </c>
      <c r="AQ321">
        <v>0</v>
      </c>
      <c r="AR321">
        <v>0</v>
      </c>
      <c r="AS321" t="s">
        <v>3</v>
      </c>
      <c r="AT321">
        <v>1.6E-2</v>
      </c>
      <c r="AU321" t="s">
        <v>3</v>
      </c>
      <c r="AV321">
        <v>0</v>
      </c>
      <c r="AW321">
        <v>2</v>
      </c>
      <c r="AX321">
        <v>42071968</v>
      </c>
      <c r="AY321">
        <v>1</v>
      </c>
      <c r="AZ321">
        <v>0</v>
      </c>
      <c r="BA321">
        <v>325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X321">
        <f>Y321*Source!I379</f>
        <v>1.6E-2</v>
      </c>
      <c r="CY321">
        <f t="shared" si="61"/>
        <v>217.88</v>
      </c>
      <c r="CZ321">
        <f t="shared" si="62"/>
        <v>41.82</v>
      </c>
      <c r="DA321">
        <f t="shared" si="63"/>
        <v>5.21</v>
      </c>
      <c r="DB321">
        <f t="shared" si="59"/>
        <v>0.67</v>
      </c>
      <c r="DC321">
        <f t="shared" si="60"/>
        <v>0</v>
      </c>
    </row>
    <row r="322" spans="1:107" x14ac:dyDescent="0.2">
      <c r="A322">
        <f>ROW(Source!A379)</f>
        <v>379</v>
      </c>
      <c r="B322">
        <v>42069989</v>
      </c>
      <c r="C322">
        <v>42071951</v>
      </c>
      <c r="D322">
        <v>29164335</v>
      </c>
      <c r="E322">
        <v>1</v>
      </c>
      <c r="F322">
        <v>1</v>
      </c>
      <c r="G322">
        <v>1</v>
      </c>
      <c r="H322">
        <v>3</v>
      </c>
      <c r="I322" t="s">
        <v>317</v>
      </c>
      <c r="J322" t="s">
        <v>318</v>
      </c>
      <c r="K322" t="s">
        <v>319</v>
      </c>
      <c r="L322">
        <v>1355</v>
      </c>
      <c r="N322">
        <v>1010</v>
      </c>
      <c r="O322" t="s">
        <v>46</v>
      </c>
      <c r="P322" t="s">
        <v>46</v>
      </c>
      <c r="Q322">
        <v>100</v>
      </c>
      <c r="W322">
        <v>0</v>
      </c>
      <c r="X322">
        <v>699765681</v>
      </c>
      <c r="Y322">
        <v>2.0400000000000001E-2</v>
      </c>
      <c r="AA322">
        <v>10711.76</v>
      </c>
      <c r="AB322">
        <v>0</v>
      </c>
      <c r="AC322">
        <v>0</v>
      </c>
      <c r="AD322">
        <v>0</v>
      </c>
      <c r="AE322">
        <v>4168</v>
      </c>
      <c r="AF322">
        <v>0</v>
      </c>
      <c r="AG322">
        <v>0</v>
      </c>
      <c r="AH322">
        <v>0</v>
      </c>
      <c r="AI322">
        <v>2.57</v>
      </c>
      <c r="AJ322">
        <v>1</v>
      </c>
      <c r="AK322">
        <v>1</v>
      </c>
      <c r="AL322">
        <v>1</v>
      </c>
      <c r="AN322">
        <v>0</v>
      </c>
      <c r="AO322">
        <v>1</v>
      </c>
      <c r="AP322">
        <v>0</v>
      </c>
      <c r="AQ322">
        <v>0</v>
      </c>
      <c r="AR322">
        <v>0</v>
      </c>
      <c r="AS322" t="s">
        <v>3</v>
      </c>
      <c r="AT322">
        <v>2.0400000000000001E-2</v>
      </c>
      <c r="AU322" t="s">
        <v>3</v>
      </c>
      <c r="AV322">
        <v>0</v>
      </c>
      <c r="AW322">
        <v>2</v>
      </c>
      <c r="AX322">
        <v>42071969</v>
      </c>
      <c r="AY322">
        <v>1</v>
      </c>
      <c r="AZ322">
        <v>0</v>
      </c>
      <c r="BA322">
        <v>326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X322">
        <f>Y322*Source!I379</f>
        <v>2.0400000000000001E-2</v>
      </c>
      <c r="CY322">
        <f t="shared" si="61"/>
        <v>10711.76</v>
      </c>
      <c r="CZ322">
        <f t="shared" si="62"/>
        <v>4168</v>
      </c>
      <c r="DA322">
        <f t="shared" si="63"/>
        <v>2.57</v>
      </c>
      <c r="DB322">
        <f t="shared" si="59"/>
        <v>85.03</v>
      </c>
      <c r="DC322">
        <f t="shared" si="60"/>
        <v>0</v>
      </c>
    </row>
    <row r="323" spans="1:107" x14ac:dyDescent="0.2">
      <c r="A323">
        <f>ROW(Source!A379)</f>
        <v>379</v>
      </c>
      <c r="B323">
        <v>42069989</v>
      </c>
      <c r="C323">
        <v>42071951</v>
      </c>
      <c r="D323">
        <v>29165774</v>
      </c>
      <c r="E323">
        <v>1</v>
      </c>
      <c r="F323">
        <v>1</v>
      </c>
      <c r="G323">
        <v>1</v>
      </c>
      <c r="H323">
        <v>3</v>
      </c>
      <c r="I323" t="s">
        <v>320</v>
      </c>
      <c r="J323" t="s">
        <v>321</v>
      </c>
      <c r="K323" t="s">
        <v>322</v>
      </c>
      <c r="L323">
        <v>1358</v>
      </c>
      <c r="N323">
        <v>1010</v>
      </c>
      <c r="O323" t="s">
        <v>323</v>
      </c>
      <c r="P323" t="s">
        <v>323</v>
      </c>
      <c r="Q323">
        <v>10</v>
      </c>
      <c r="W323">
        <v>0</v>
      </c>
      <c r="X323">
        <v>-1035860104</v>
      </c>
      <c r="Y323">
        <v>0.1</v>
      </c>
      <c r="AA323">
        <v>993.87</v>
      </c>
      <c r="AB323">
        <v>0</v>
      </c>
      <c r="AC323">
        <v>0</v>
      </c>
      <c r="AD323">
        <v>0</v>
      </c>
      <c r="AE323">
        <v>40.9</v>
      </c>
      <c r="AF323">
        <v>0</v>
      </c>
      <c r="AG323">
        <v>0</v>
      </c>
      <c r="AH323">
        <v>0</v>
      </c>
      <c r="AI323">
        <v>24.3</v>
      </c>
      <c r="AJ323">
        <v>1</v>
      </c>
      <c r="AK323">
        <v>1</v>
      </c>
      <c r="AL323">
        <v>1</v>
      </c>
      <c r="AN323">
        <v>0</v>
      </c>
      <c r="AO323">
        <v>1</v>
      </c>
      <c r="AP323">
        <v>0</v>
      </c>
      <c r="AQ323">
        <v>0</v>
      </c>
      <c r="AR323">
        <v>0</v>
      </c>
      <c r="AS323" t="s">
        <v>3</v>
      </c>
      <c r="AT323">
        <v>0.1</v>
      </c>
      <c r="AU323" t="s">
        <v>3</v>
      </c>
      <c r="AV323">
        <v>0</v>
      </c>
      <c r="AW323">
        <v>2</v>
      </c>
      <c r="AX323">
        <v>42071970</v>
      </c>
      <c r="AY323">
        <v>1</v>
      </c>
      <c r="AZ323">
        <v>0</v>
      </c>
      <c r="BA323">
        <v>327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X323">
        <f>Y323*Source!I379</f>
        <v>0.1</v>
      </c>
      <c r="CY323">
        <f t="shared" si="61"/>
        <v>993.87</v>
      </c>
      <c r="CZ323">
        <f t="shared" si="62"/>
        <v>40.9</v>
      </c>
      <c r="DA323">
        <f t="shared" si="63"/>
        <v>24.3</v>
      </c>
      <c r="DB323">
        <f t="shared" si="59"/>
        <v>4.09</v>
      </c>
      <c r="DC323">
        <f t="shared" si="60"/>
        <v>0</v>
      </c>
    </row>
    <row r="324" spans="1:107" x14ac:dyDescent="0.2">
      <c r="A324">
        <f>ROW(Source!A379)</f>
        <v>379</v>
      </c>
      <c r="B324">
        <v>42069989</v>
      </c>
      <c r="C324">
        <v>42071951</v>
      </c>
      <c r="D324">
        <v>29171808</v>
      </c>
      <c r="E324">
        <v>1</v>
      </c>
      <c r="F324">
        <v>1</v>
      </c>
      <c r="G324">
        <v>1</v>
      </c>
      <c r="H324">
        <v>3</v>
      </c>
      <c r="I324" t="s">
        <v>324</v>
      </c>
      <c r="J324" t="s">
        <v>325</v>
      </c>
      <c r="K324" t="s">
        <v>326</v>
      </c>
      <c r="L324">
        <v>1374</v>
      </c>
      <c r="N324">
        <v>1013</v>
      </c>
      <c r="O324" t="s">
        <v>327</v>
      </c>
      <c r="P324" t="s">
        <v>327</v>
      </c>
      <c r="Q324">
        <v>1</v>
      </c>
      <c r="W324">
        <v>0</v>
      </c>
      <c r="X324">
        <v>-915781824</v>
      </c>
      <c r="Y324">
        <v>2.81</v>
      </c>
      <c r="AA324">
        <v>1</v>
      </c>
      <c r="AB324">
        <v>0</v>
      </c>
      <c r="AC324">
        <v>0</v>
      </c>
      <c r="AD324">
        <v>0</v>
      </c>
      <c r="AE324">
        <v>1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N324">
        <v>0</v>
      </c>
      <c r="AO324">
        <v>1</v>
      </c>
      <c r="AP324">
        <v>0</v>
      </c>
      <c r="AQ324">
        <v>0</v>
      </c>
      <c r="AR324">
        <v>0</v>
      </c>
      <c r="AS324" t="s">
        <v>3</v>
      </c>
      <c r="AT324">
        <v>2.81</v>
      </c>
      <c r="AU324" t="s">
        <v>3</v>
      </c>
      <c r="AV324">
        <v>0</v>
      </c>
      <c r="AW324">
        <v>2</v>
      </c>
      <c r="AX324">
        <v>42071971</v>
      </c>
      <c r="AY324">
        <v>1</v>
      </c>
      <c r="AZ324">
        <v>0</v>
      </c>
      <c r="BA324">
        <v>328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X324">
        <f>Y324*Source!I379</f>
        <v>2.81</v>
      </c>
      <c r="CY324">
        <f t="shared" si="61"/>
        <v>1</v>
      </c>
      <c r="CZ324">
        <f t="shared" si="62"/>
        <v>1</v>
      </c>
      <c r="DA324">
        <f t="shared" si="63"/>
        <v>1</v>
      </c>
      <c r="DB324">
        <f t="shared" si="59"/>
        <v>2.81</v>
      </c>
      <c r="DC324">
        <f t="shared" si="60"/>
        <v>0</v>
      </c>
    </row>
    <row r="325" spans="1:107" x14ac:dyDescent="0.2">
      <c r="A325">
        <f>ROW(Source!A380)</f>
        <v>380</v>
      </c>
      <c r="B325">
        <v>42069975</v>
      </c>
      <c r="C325">
        <v>42071983</v>
      </c>
      <c r="D325">
        <v>29365789</v>
      </c>
      <c r="E325">
        <v>1</v>
      </c>
      <c r="F325">
        <v>1</v>
      </c>
      <c r="G325">
        <v>1</v>
      </c>
      <c r="H325">
        <v>1</v>
      </c>
      <c r="I325" t="s">
        <v>328</v>
      </c>
      <c r="J325" t="s">
        <v>3</v>
      </c>
      <c r="K325" t="s">
        <v>329</v>
      </c>
      <c r="L325">
        <v>1369</v>
      </c>
      <c r="N325">
        <v>1013</v>
      </c>
      <c r="O325" t="s">
        <v>297</v>
      </c>
      <c r="P325" t="s">
        <v>297</v>
      </c>
      <c r="Q325">
        <v>1</v>
      </c>
      <c r="W325">
        <v>0</v>
      </c>
      <c r="X325">
        <v>-857382621</v>
      </c>
      <c r="Y325">
        <v>4</v>
      </c>
      <c r="AA325">
        <v>0</v>
      </c>
      <c r="AB325">
        <v>0</v>
      </c>
      <c r="AC325">
        <v>0</v>
      </c>
      <c r="AD325">
        <v>8.5299999999999994</v>
      </c>
      <c r="AE325">
        <v>0</v>
      </c>
      <c r="AF325">
        <v>0</v>
      </c>
      <c r="AG325">
        <v>0</v>
      </c>
      <c r="AH325">
        <v>8.5299999999999994</v>
      </c>
      <c r="AI325">
        <v>1</v>
      </c>
      <c r="AJ325">
        <v>1</v>
      </c>
      <c r="AK325">
        <v>1</v>
      </c>
      <c r="AL325">
        <v>1</v>
      </c>
      <c r="AN325">
        <v>0</v>
      </c>
      <c r="AO325">
        <v>1</v>
      </c>
      <c r="AP325">
        <v>0</v>
      </c>
      <c r="AQ325">
        <v>0</v>
      </c>
      <c r="AR325">
        <v>0</v>
      </c>
      <c r="AS325" t="s">
        <v>3</v>
      </c>
      <c r="AT325">
        <v>4</v>
      </c>
      <c r="AU325" t="s">
        <v>3</v>
      </c>
      <c r="AV325">
        <v>1</v>
      </c>
      <c r="AW325">
        <v>2</v>
      </c>
      <c r="AX325">
        <v>42071993</v>
      </c>
      <c r="AY325">
        <v>1</v>
      </c>
      <c r="AZ325">
        <v>0</v>
      </c>
      <c r="BA325">
        <v>329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X325">
        <f>Y325*Source!I380</f>
        <v>16</v>
      </c>
      <c r="CY325">
        <f>AD325</f>
        <v>8.5299999999999994</v>
      </c>
      <c r="CZ325">
        <f>AH325</f>
        <v>8.5299999999999994</v>
      </c>
      <c r="DA325">
        <f>AL325</f>
        <v>1</v>
      </c>
      <c r="DB325">
        <f t="shared" si="59"/>
        <v>34.119999999999997</v>
      </c>
      <c r="DC325">
        <f t="shared" si="60"/>
        <v>0</v>
      </c>
    </row>
    <row r="326" spans="1:107" x14ac:dyDescent="0.2">
      <c r="A326">
        <f>ROW(Source!A380)</f>
        <v>380</v>
      </c>
      <c r="B326">
        <v>42069975</v>
      </c>
      <c r="C326">
        <v>42071983</v>
      </c>
      <c r="D326">
        <v>29110546</v>
      </c>
      <c r="E326">
        <v>1</v>
      </c>
      <c r="F326">
        <v>1</v>
      </c>
      <c r="G326">
        <v>1</v>
      </c>
      <c r="H326">
        <v>3</v>
      </c>
      <c r="I326" t="s">
        <v>330</v>
      </c>
      <c r="J326" t="s">
        <v>331</v>
      </c>
      <c r="K326" t="s">
        <v>332</v>
      </c>
      <c r="L326">
        <v>1346</v>
      </c>
      <c r="N326">
        <v>1009</v>
      </c>
      <c r="O326" t="s">
        <v>310</v>
      </c>
      <c r="P326" t="s">
        <v>310</v>
      </c>
      <c r="Q326">
        <v>1</v>
      </c>
      <c r="W326">
        <v>0</v>
      </c>
      <c r="X326">
        <v>2102179917</v>
      </c>
      <c r="Y326">
        <v>0.01</v>
      </c>
      <c r="AA326">
        <v>35.630000000000003</v>
      </c>
      <c r="AB326">
        <v>0</v>
      </c>
      <c r="AC326">
        <v>0</v>
      </c>
      <c r="AD326">
        <v>0</v>
      </c>
      <c r="AE326">
        <v>35.630000000000003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N326">
        <v>0</v>
      </c>
      <c r="AO326">
        <v>1</v>
      </c>
      <c r="AP326">
        <v>0</v>
      </c>
      <c r="AQ326">
        <v>0</v>
      </c>
      <c r="AR326">
        <v>0</v>
      </c>
      <c r="AS326" t="s">
        <v>3</v>
      </c>
      <c r="AT326">
        <v>0.01</v>
      </c>
      <c r="AU326" t="s">
        <v>3</v>
      </c>
      <c r="AV326">
        <v>0</v>
      </c>
      <c r="AW326">
        <v>2</v>
      </c>
      <c r="AX326">
        <v>42071994</v>
      </c>
      <c r="AY326">
        <v>1</v>
      </c>
      <c r="AZ326">
        <v>0</v>
      </c>
      <c r="BA326">
        <v>330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X326">
        <f>Y326*Source!I380</f>
        <v>0.04</v>
      </c>
      <c r="CY326">
        <f t="shared" ref="CY326:CY333" si="64">AA326</f>
        <v>35.630000000000003</v>
      </c>
      <c r="CZ326">
        <f t="shared" ref="CZ326:CZ333" si="65">AE326</f>
        <v>35.630000000000003</v>
      </c>
      <c r="DA326">
        <f t="shared" ref="DA326:DA333" si="66">AI326</f>
        <v>1</v>
      </c>
      <c r="DB326">
        <f t="shared" si="59"/>
        <v>0.36</v>
      </c>
      <c r="DC326">
        <f t="shared" si="60"/>
        <v>0</v>
      </c>
    </row>
    <row r="327" spans="1:107" x14ac:dyDescent="0.2">
      <c r="A327">
        <f>ROW(Source!A380)</f>
        <v>380</v>
      </c>
      <c r="B327">
        <v>42069975</v>
      </c>
      <c r="C327">
        <v>42071983</v>
      </c>
      <c r="D327">
        <v>29107959</v>
      </c>
      <c r="E327">
        <v>1</v>
      </c>
      <c r="F327">
        <v>1</v>
      </c>
      <c r="G327">
        <v>1</v>
      </c>
      <c r="H327">
        <v>3</v>
      </c>
      <c r="I327" t="s">
        <v>333</v>
      </c>
      <c r="J327" t="s">
        <v>334</v>
      </c>
      <c r="K327" t="s">
        <v>335</v>
      </c>
      <c r="L327">
        <v>1346</v>
      </c>
      <c r="N327">
        <v>1009</v>
      </c>
      <c r="O327" t="s">
        <v>310</v>
      </c>
      <c r="P327" t="s">
        <v>310</v>
      </c>
      <c r="Q327">
        <v>1</v>
      </c>
      <c r="W327">
        <v>0</v>
      </c>
      <c r="X327">
        <v>-1808187047</v>
      </c>
      <c r="Y327">
        <v>0.01</v>
      </c>
      <c r="AA327">
        <v>155.01</v>
      </c>
      <c r="AB327">
        <v>0</v>
      </c>
      <c r="AC327">
        <v>0</v>
      </c>
      <c r="AD327">
        <v>0</v>
      </c>
      <c r="AE327">
        <v>155.01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N327">
        <v>0</v>
      </c>
      <c r="AO327">
        <v>1</v>
      </c>
      <c r="AP327">
        <v>0</v>
      </c>
      <c r="AQ327">
        <v>0</v>
      </c>
      <c r="AR327">
        <v>0</v>
      </c>
      <c r="AS327" t="s">
        <v>3</v>
      </c>
      <c r="AT327">
        <v>0.01</v>
      </c>
      <c r="AU327" t="s">
        <v>3</v>
      </c>
      <c r="AV327">
        <v>0</v>
      </c>
      <c r="AW327">
        <v>2</v>
      </c>
      <c r="AX327">
        <v>42071995</v>
      </c>
      <c r="AY327">
        <v>1</v>
      </c>
      <c r="AZ327">
        <v>0</v>
      </c>
      <c r="BA327">
        <v>331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X327">
        <f>Y327*Source!I380</f>
        <v>0.04</v>
      </c>
      <c r="CY327">
        <f t="shared" si="64"/>
        <v>155.01</v>
      </c>
      <c r="CZ327">
        <f t="shared" si="65"/>
        <v>155.01</v>
      </c>
      <c r="DA327">
        <f t="shared" si="66"/>
        <v>1</v>
      </c>
      <c r="DB327">
        <f t="shared" si="59"/>
        <v>1.55</v>
      </c>
      <c r="DC327">
        <f t="shared" si="60"/>
        <v>0</v>
      </c>
    </row>
    <row r="328" spans="1:107" x14ac:dyDescent="0.2">
      <c r="A328">
        <f>ROW(Source!A380)</f>
        <v>380</v>
      </c>
      <c r="B328">
        <v>42069975</v>
      </c>
      <c r="C328">
        <v>42071983</v>
      </c>
      <c r="D328">
        <v>29110831</v>
      </c>
      <c r="E328">
        <v>1</v>
      </c>
      <c r="F328">
        <v>1</v>
      </c>
      <c r="G328">
        <v>1</v>
      </c>
      <c r="H328">
        <v>3</v>
      </c>
      <c r="I328" t="s">
        <v>336</v>
      </c>
      <c r="J328" t="s">
        <v>337</v>
      </c>
      <c r="K328" t="s">
        <v>338</v>
      </c>
      <c r="L328">
        <v>1346</v>
      </c>
      <c r="N328">
        <v>1009</v>
      </c>
      <c r="O328" t="s">
        <v>310</v>
      </c>
      <c r="P328" t="s">
        <v>310</v>
      </c>
      <c r="Q328">
        <v>1</v>
      </c>
      <c r="W328">
        <v>0</v>
      </c>
      <c r="X328">
        <v>986031574</v>
      </c>
      <c r="Y328">
        <v>5.0000000000000001E-3</v>
      </c>
      <c r="AA328">
        <v>91.29</v>
      </c>
      <c r="AB328">
        <v>0</v>
      </c>
      <c r="AC328">
        <v>0</v>
      </c>
      <c r="AD328">
        <v>0</v>
      </c>
      <c r="AE328">
        <v>91.29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N328">
        <v>0</v>
      </c>
      <c r="AO328">
        <v>1</v>
      </c>
      <c r="AP328">
        <v>0</v>
      </c>
      <c r="AQ328">
        <v>0</v>
      </c>
      <c r="AR328">
        <v>0</v>
      </c>
      <c r="AS328" t="s">
        <v>3</v>
      </c>
      <c r="AT328">
        <v>5.0000000000000001E-3</v>
      </c>
      <c r="AU328" t="s">
        <v>3</v>
      </c>
      <c r="AV328">
        <v>0</v>
      </c>
      <c r="AW328">
        <v>2</v>
      </c>
      <c r="AX328">
        <v>42071996</v>
      </c>
      <c r="AY328">
        <v>1</v>
      </c>
      <c r="AZ328">
        <v>0</v>
      </c>
      <c r="BA328">
        <v>332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X328">
        <f>Y328*Source!I380</f>
        <v>0.02</v>
      </c>
      <c r="CY328">
        <f t="shared" si="64"/>
        <v>91.29</v>
      </c>
      <c r="CZ328">
        <f t="shared" si="65"/>
        <v>91.29</v>
      </c>
      <c r="DA328">
        <f t="shared" si="66"/>
        <v>1</v>
      </c>
      <c r="DB328">
        <f t="shared" si="59"/>
        <v>0.46</v>
      </c>
      <c r="DC328">
        <f t="shared" si="60"/>
        <v>0</v>
      </c>
    </row>
    <row r="329" spans="1:107" x14ac:dyDescent="0.2">
      <c r="A329">
        <f>ROW(Source!A380)</f>
        <v>380</v>
      </c>
      <c r="B329">
        <v>42069975</v>
      </c>
      <c r="C329">
        <v>42071983</v>
      </c>
      <c r="D329">
        <v>29121773</v>
      </c>
      <c r="E329">
        <v>1</v>
      </c>
      <c r="F329">
        <v>1</v>
      </c>
      <c r="G329">
        <v>1</v>
      </c>
      <c r="H329">
        <v>3</v>
      </c>
      <c r="I329" t="s">
        <v>339</v>
      </c>
      <c r="J329" t="s">
        <v>340</v>
      </c>
      <c r="K329" t="s">
        <v>341</v>
      </c>
      <c r="L329">
        <v>1355</v>
      </c>
      <c r="N329">
        <v>1010</v>
      </c>
      <c r="O329" t="s">
        <v>46</v>
      </c>
      <c r="P329" t="s">
        <v>46</v>
      </c>
      <c r="Q329">
        <v>100</v>
      </c>
      <c r="W329">
        <v>0</v>
      </c>
      <c r="X329">
        <v>2109979633</v>
      </c>
      <c r="Y329">
        <v>0.06</v>
      </c>
      <c r="AA329">
        <v>32.11</v>
      </c>
      <c r="AB329">
        <v>0</v>
      </c>
      <c r="AC329">
        <v>0</v>
      </c>
      <c r="AD329">
        <v>0</v>
      </c>
      <c r="AE329">
        <v>32.11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N329">
        <v>0</v>
      </c>
      <c r="AO329">
        <v>1</v>
      </c>
      <c r="AP329">
        <v>0</v>
      </c>
      <c r="AQ329">
        <v>0</v>
      </c>
      <c r="AR329">
        <v>0</v>
      </c>
      <c r="AS329" t="s">
        <v>3</v>
      </c>
      <c r="AT329">
        <v>0.06</v>
      </c>
      <c r="AU329" t="s">
        <v>3</v>
      </c>
      <c r="AV329">
        <v>0</v>
      </c>
      <c r="AW329">
        <v>2</v>
      </c>
      <c r="AX329">
        <v>42071997</v>
      </c>
      <c r="AY329">
        <v>1</v>
      </c>
      <c r="AZ329">
        <v>0</v>
      </c>
      <c r="BA329">
        <v>333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X329">
        <f>Y329*Source!I380</f>
        <v>0.24</v>
      </c>
      <c r="CY329">
        <f t="shared" si="64"/>
        <v>32.11</v>
      </c>
      <c r="CZ329">
        <f t="shared" si="65"/>
        <v>32.11</v>
      </c>
      <c r="DA329">
        <f t="shared" si="66"/>
        <v>1</v>
      </c>
      <c r="DB329">
        <f t="shared" si="59"/>
        <v>1.93</v>
      </c>
      <c r="DC329">
        <f t="shared" si="60"/>
        <v>0</v>
      </c>
    </row>
    <row r="330" spans="1:107" x14ac:dyDescent="0.2">
      <c r="A330">
        <f>ROW(Source!A380)</f>
        <v>380</v>
      </c>
      <c r="B330">
        <v>42069975</v>
      </c>
      <c r="C330">
        <v>42071983</v>
      </c>
      <c r="D330">
        <v>29150051</v>
      </c>
      <c r="E330">
        <v>1</v>
      </c>
      <c r="F330">
        <v>1</v>
      </c>
      <c r="G330">
        <v>1</v>
      </c>
      <c r="H330">
        <v>3</v>
      </c>
      <c r="I330" t="s">
        <v>342</v>
      </c>
      <c r="J330" t="s">
        <v>343</v>
      </c>
      <c r="K330" t="s">
        <v>344</v>
      </c>
      <c r="L330">
        <v>1383</v>
      </c>
      <c r="N330">
        <v>1013</v>
      </c>
      <c r="O330" t="s">
        <v>345</v>
      </c>
      <c r="P330" t="s">
        <v>345</v>
      </c>
      <c r="Q330">
        <v>1</v>
      </c>
      <c r="W330">
        <v>0</v>
      </c>
      <c r="X330">
        <v>1262479325</v>
      </c>
      <c r="Y330">
        <v>0.06</v>
      </c>
      <c r="AA330">
        <v>0.39</v>
      </c>
      <c r="AB330">
        <v>0</v>
      </c>
      <c r="AC330">
        <v>0</v>
      </c>
      <c r="AD330">
        <v>0</v>
      </c>
      <c r="AE330">
        <v>0.39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N330">
        <v>0</v>
      </c>
      <c r="AO330">
        <v>1</v>
      </c>
      <c r="AP330">
        <v>0</v>
      </c>
      <c r="AQ330">
        <v>0</v>
      </c>
      <c r="AR330">
        <v>0</v>
      </c>
      <c r="AS330" t="s">
        <v>3</v>
      </c>
      <c r="AT330">
        <v>0.06</v>
      </c>
      <c r="AU330" t="s">
        <v>3</v>
      </c>
      <c r="AV330">
        <v>0</v>
      </c>
      <c r="AW330">
        <v>2</v>
      </c>
      <c r="AX330">
        <v>42071998</v>
      </c>
      <c r="AY330">
        <v>1</v>
      </c>
      <c r="AZ330">
        <v>0</v>
      </c>
      <c r="BA330">
        <v>334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X330">
        <f>Y330*Source!I380</f>
        <v>0.24</v>
      </c>
      <c r="CY330">
        <f t="shared" si="64"/>
        <v>0.39</v>
      </c>
      <c r="CZ330">
        <f t="shared" si="65"/>
        <v>0.39</v>
      </c>
      <c r="DA330">
        <f t="shared" si="66"/>
        <v>1</v>
      </c>
      <c r="DB330">
        <f t="shared" si="59"/>
        <v>0.02</v>
      </c>
      <c r="DC330">
        <f t="shared" si="60"/>
        <v>0</v>
      </c>
    </row>
    <row r="331" spans="1:107" x14ac:dyDescent="0.2">
      <c r="A331">
        <f>ROW(Source!A380)</f>
        <v>380</v>
      </c>
      <c r="B331">
        <v>42069975</v>
      </c>
      <c r="C331">
        <v>42071983</v>
      </c>
      <c r="D331">
        <v>29158010</v>
      </c>
      <c r="E331">
        <v>1</v>
      </c>
      <c r="F331">
        <v>1</v>
      </c>
      <c r="G331">
        <v>1</v>
      </c>
      <c r="H331">
        <v>3</v>
      </c>
      <c r="I331" t="s">
        <v>346</v>
      </c>
      <c r="J331" t="s">
        <v>347</v>
      </c>
      <c r="K331" t="s">
        <v>348</v>
      </c>
      <c r="L331">
        <v>1346</v>
      </c>
      <c r="N331">
        <v>1009</v>
      </c>
      <c r="O331" t="s">
        <v>310</v>
      </c>
      <c r="P331" t="s">
        <v>310</v>
      </c>
      <c r="Q331">
        <v>1</v>
      </c>
      <c r="W331">
        <v>0</v>
      </c>
      <c r="X331">
        <v>-191194106</v>
      </c>
      <c r="Y331">
        <v>0.01</v>
      </c>
      <c r="AA331">
        <v>65.930000000000007</v>
      </c>
      <c r="AB331">
        <v>0</v>
      </c>
      <c r="AC331">
        <v>0</v>
      </c>
      <c r="AD331">
        <v>0</v>
      </c>
      <c r="AE331">
        <v>65.930000000000007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N331">
        <v>0</v>
      </c>
      <c r="AO331">
        <v>1</v>
      </c>
      <c r="AP331">
        <v>0</v>
      </c>
      <c r="AQ331">
        <v>0</v>
      </c>
      <c r="AR331">
        <v>0</v>
      </c>
      <c r="AS331" t="s">
        <v>3</v>
      </c>
      <c r="AT331">
        <v>0.01</v>
      </c>
      <c r="AU331" t="s">
        <v>3</v>
      </c>
      <c r="AV331">
        <v>0</v>
      </c>
      <c r="AW331">
        <v>2</v>
      </c>
      <c r="AX331">
        <v>42071999</v>
      </c>
      <c r="AY331">
        <v>1</v>
      </c>
      <c r="AZ331">
        <v>0</v>
      </c>
      <c r="BA331">
        <v>335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X331">
        <f>Y331*Source!I380</f>
        <v>0.04</v>
      </c>
      <c r="CY331">
        <f t="shared" si="64"/>
        <v>65.930000000000007</v>
      </c>
      <c r="CZ331">
        <f t="shared" si="65"/>
        <v>65.930000000000007</v>
      </c>
      <c r="DA331">
        <f t="shared" si="66"/>
        <v>1</v>
      </c>
      <c r="DB331">
        <f t="shared" si="59"/>
        <v>0.66</v>
      </c>
      <c r="DC331">
        <f t="shared" si="60"/>
        <v>0</v>
      </c>
    </row>
    <row r="332" spans="1:107" x14ac:dyDescent="0.2">
      <c r="A332">
        <f>ROW(Source!A380)</f>
        <v>380</v>
      </c>
      <c r="B332">
        <v>42069975</v>
      </c>
      <c r="C332">
        <v>42071983</v>
      </c>
      <c r="D332">
        <v>29171488</v>
      </c>
      <c r="E332">
        <v>1</v>
      </c>
      <c r="F332">
        <v>1</v>
      </c>
      <c r="G332">
        <v>1</v>
      </c>
      <c r="H332">
        <v>3</v>
      </c>
      <c r="I332" t="s">
        <v>349</v>
      </c>
      <c r="J332" t="s">
        <v>350</v>
      </c>
      <c r="K332" t="s">
        <v>351</v>
      </c>
      <c r="L332">
        <v>1346</v>
      </c>
      <c r="N332">
        <v>1009</v>
      </c>
      <c r="O332" t="s">
        <v>310</v>
      </c>
      <c r="P332" t="s">
        <v>310</v>
      </c>
      <c r="Q332">
        <v>1</v>
      </c>
      <c r="W332">
        <v>0</v>
      </c>
      <c r="X332">
        <v>-1165154911</v>
      </c>
      <c r="Y332">
        <v>0.05</v>
      </c>
      <c r="AA332">
        <v>47.57</v>
      </c>
      <c r="AB332">
        <v>0</v>
      </c>
      <c r="AC332">
        <v>0</v>
      </c>
      <c r="AD332">
        <v>0</v>
      </c>
      <c r="AE332">
        <v>47.57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N332">
        <v>0</v>
      </c>
      <c r="AO332">
        <v>1</v>
      </c>
      <c r="AP332">
        <v>0</v>
      </c>
      <c r="AQ332">
        <v>0</v>
      </c>
      <c r="AR332">
        <v>0</v>
      </c>
      <c r="AS332" t="s">
        <v>3</v>
      </c>
      <c r="AT332">
        <v>0.05</v>
      </c>
      <c r="AU332" t="s">
        <v>3</v>
      </c>
      <c r="AV332">
        <v>0</v>
      </c>
      <c r="AW332">
        <v>2</v>
      </c>
      <c r="AX332">
        <v>42072000</v>
      </c>
      <c r="AY332">
        <v>1</v>
      </c>
      <c r="AZ332">
        <v>0</v>
      </c>
      <c r="BA332">
        <v>336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X332">
        <f>Y332*Source!I380</f>
        <v>0.2</v>
      </c>
      <c r="CY332">
        <f t="shared" si="64"/>
        <v>47.57</v>
      </c>
      <c r="CZ332">
        <f t="shared" si="65"/>
        <v>47.57</v>
      </c>
      <c r="DA332">
        <f t="shared" si="66"/>
        <v>1</v>
      </c>
      <c r="DB332">
        <f t="shared" si="59"/>
        <v>2.38</v>
      </c>
      <c r="DC332">
        <f t="shared" si="60"/>
        <v>0</v>
      </c>
    </row>
    <row r="333" spans="1:107" x14ac:dyDescent="0.2">
      <c r="A333">
        <f>ROW(Source!A380)</f>
        <v>380</v>
      </c>
      <c r="B333">
        <v>42069975</v>
      </c>
      <c r="C333">
        <v>42071983</v>
      </c>
      <c r="D333">
        <v>29171808</v>
      </c>
      <c r="E333">
        <v>1</v>
      </c>
      <c r="F333">
        <v>1</v>
      </c>
      <c r="G333">
        <v>1</v>
      </c>
      <c r="H333">
        <v>3</v>
      </c>
      <c r="I333" t="s">
        <v>324</v>
      </c>
      <c r="J333" t="s">
        <v>325</v>
      </c>
      <c r="K333" t="s">
        <v>326</v>
      </c>
      <c r="L333">
        <v>1374</v>
      </c>
      <c r="N333">
        <v>1013</v>
      </c>
      <c r="O333" t="s">
        <v>327</v>
      </c>
      <c r="P333" t="s">
        <v>327</v>
      </c>
      <c r="Q333">
        <v>1</v>
      </c>
      <c r="W333">
        <v>0</v>
      </c>
      <c r="X333">
        <v>-915781824</v>
      </c>
      <c r="Y333">
        <v>0.68</v>
      </c>
      <c r="AA333">
        <v>1</v>
      </c>
      <c r="AB333">
        <v>0</v>
      </c>
      <c r="AC333">
        <v>0</v>
      </c>
      <c r="AD333">
        <v>0</v>
      </c>
      <c r="AE333">
        <v>1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N333">
        <v>0</v>
      </c>
      <c r="AO333">
        <v>1</v>
      </c>
      <c r="AP333">
        <v>0</v>
      </c>
      <c r="AQ333">
        <v>0</v>
      </c>
      <c r="AR333">
        <v>0</v>
      </c>
      <c r="AS333" t="s">
        <v>3</v>
      </c>
      <c r="AT333">
        <v>0.68</v>
      </c>
      <c r="AU333" t="s">
        <v>3</v>
      </c>
      <c r="AV333">
        <v>0</v>
      </c>
      <c r="AW333">
        <v>2</v>
      </c>
      <c r="AX333">
        <v>42072002</v>
      </c>
      <c r="AY333">
        <v>1</v>
      </c>
      <c r="AZ333">
        <v>0</v>
      </c>
      <c r="BA333">
        <v>338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X333">
        <f>Y333*Source!I380</f>
        <v>2.72</v>
      </c>
      <c r="CY333">
        <f t="shared" si="64"/>
        <v>1</v>
      </c>
      <c r="CZ333">
        <f t="shared" si="65"/>
        <v>1</v>
      </c>
      <c r="DA333">
        <f t="shared" si="66"/>
        <v>1</v>
      </c>
      <c r="DB333">
        <f t="shared" si="59"/>
        <v>0.68</v>
      </c>
      <c r="DC333">
        <f t="shared" si="60"/>
        <v>0</v>
      </c>
    </row>
    <row r="334" spans="1:107" x14ac:dyDescent="0.2">
      <c r="A334">
        <f>ROW(Source!A381)</f>
        <v>381</v>
      </c>
      <c r="B334">
        <v>42069989</v>
      </c>
      <c r="C334">
        <v>42071983</v>
      </c>
      <c r="D334">
        <v>29365789</v>
      </c>
      <c r="E334">
        <v>1</v>
      </c>
      <c r="F334">
        <v>1</v>
      </c>
      <c r="G334">
        <v>1</v>
      </c>
      <c r="H334">
        <v>1</v>
      </c>
      <c r="I334" t="s">
        <v>328</v>
      </c>
      <c r="J334" t="s">
        <v>3</v>
      </c>
      <c r="K334" t="s">
        <v>329</v>
      </c>
      <c r="L334">
        <v>1369</v>
      </c>
      <c r="N334">
        <v>1013</v>
      </c>
      <c r="O334" t="s">
        <v>297</v>
      </c>
      <c r="P334" t="s">
        <v>297</v>
      </c>
      <c r="Q334">
        <v>1</v>
      </c>
      <c r="W334">
        <v>0</v>
      </c>
      <c r="X334">
        <v>-857382621</v>
      </c>
      <c r="Y334">
        <v>4</v>
      </c>
      <c r="AA334">
        <v>0</v>
      </c>
      <c r="AB334">
        <v>0</v>
      </c>
      <c r="AC334">
        <v>0</v>
      </c>
      <c r="AD334">
        <v>8.5299999999999994</v>
      </c>
      <c r="AE334">
        <v>0</v>
      </c>
      <c r="AF334">
        <v>0</v>
      </c>
      <c r="AG334">
        <v>0</v>
      </c>
      <c r="AH334">
        <v>8.5299999999999994</v>
      </c>
      <c r="AI334">
        <v>1</v>
      </c>
      <c r="AJ334">
        <v>1</v>
      </c>
      <c r="AK334">
        <v>1</v>
      </c>
      <c r="AL334">
        <v>1</v>
      </c>
      <c r="AN334">
        <v>0</v>
      </c>
      <c r="AO334">
        <v>1</v>
      </c>
      <c r="AP334">
        <v>0</v>
      </c>
      <c r="AQ334">
        <v>0</v>
      </c>
      <c r="AR334">
        <v>0</v>
      </c>
      <c r="AS334" t="s">
        <v>3</v>
      </c>
      <c r="AT334">
        <v>4</v>
      </c>
      <c r="AU334" t="s">
        <v>3</v>
      </c>
      <c r="AV334">
        <v>1</v>
      </c>
      <c r="AW334">
        <v>2</v>
      </c>
      <c r="AX334">
        <v>42071993</v>
      </c>
      <c r="AY334">
        <v>1</v>
      </c>
      <c r="AZ334">
        <v>0</v>
      </c>
      <c r="BA334">
        <v>339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X334">
        <f>Y334*Source!I381</f>
        <v>16</v>
      </c>
      <c r="CY334">
        <f>AD334</f>
        <v>8.5299999999999994</v>
      </c>
      <c r="CZ334">
        <f>AH334</f>
        <v>8.5299999999999994</v>
      </c>
      <c r="DA334">
        <f>AL334</f>
        <v>1</v>
      </c>
      <c r="DB334">
        <f t="shared" si="59"/>
        <v>34.119999999999997</v>
      </c>
      <c r="DC334">
        <f t="shared" si="60"/>
        <v>0</v>
      </c>
    </row>
    <row r="335" spans="1:107" x14ac:dyDescent="0.2">
      <c r="A335">
        <f>ROW(Source!A381)</f>
        <v>381</v>
      </c>
      <c r="B335">
        <v>42069989</v>
      </c>
      <c r="C335">
        <v>42071983</v>
      </c>
      <c r="D335">
        <v>29110546</v>
      </c>
      <c r="E335">
        <v>1</v>
      </c>
      <c r="F335">
        <v>1</v>
      </c>
      <c r="G335">
        <v>1</v>
      </c>
      <c r="H335">
        <v>3</v>
      </c>
      <c r="I335" t="s">
        <v>330</v>
      </c>
      <c r="J335" t="s">
        <v>331</v>
      </c>
      <c r="K335" t="s">
        <v>332</v>
      </c>
      <c r="L335">
        <v>1346</v>
      </c>
      <c r="N335">
        <v>1009</v>
      </c>
      <c r="O335" t="s">
        <v>310</v>
      </c>
      <c r="P335" t="s">
        <v>310</v>
      </c>
      <c r="Q335">
        <v>1</v>
      </c>
      <c r="W335">
        <v>0</v>
      </c>
      <c r="X335">
        <v>2102179917</v>
      </c>
      <c r="Y335">
        <v>0.01</v>
      </c>
      <c r="AA335">
        <v>107.6</v>
      </c>
      <c r="AB335">
        <v>0</v>
      </c>
      <c r="AC335">
        <v>0</v>
      </c>
      <c r="AD335">
        <v>0</v>
      </c>
      <c r="AE335">
        <v>35.630000000000003</v>
      </c>
      <c r="AF335">
        <v>0</v>
      </c>
      <c r="AG335">
        <v>0</v>
      </c>
      <c r="AH335">
        <v>0</v>
      </c>
      <c r="AI335">
        <v>3.02</v>
      </c>
      <c r="AJ335">
        <v>1</v>
      </c>
      <c r="AK335">
        <v>1</v>
      </c>
      <c r="AL335">
        <v>1</v>
      </c>
      <c r="AN335">
        <v>0</v>
      </c>
      <c r="AO335">
        <v>1</v>
      </c>
      <c r="AP335">
        <v>0</v>
      </c>
      <c r="AQ335">
        <v>0</v>
      </c>
      <c r="AR335">
        <v>0</v>
      </c>
      <c r="AS335" t="s">
        <v>3</v>
      </c>
      <c r="AT335">
        <v>0.01</v>
      </c>
      <c r="AU335" t="s">
        <v>3</v>
      </c>
      <c r="AV335">
        <v>0</v>
      </c>
      <c r="AW335">
        <v>2</v>
      </c>
      <c r="AX335">
        <v>42071994</v>
      </c>
      <c r="AY335">
        <v>1</v>
      </c>
      <c r="AZ335">
        <v>0</v>
      </c>
      <c r="BA335">
        <v>340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X335">
        <f>Y335*Source!I381</f>
        <v>0.04</v>
      </c>
      <c r="CY335">
        <f t="shared" ref="CY335:CY342" si="67">AA335</f>
        <v>107.6</v>
      </c>
      <c r="CZ335">
        <f t="shared" ref="CZ335:CZ342" si="68">AE335</f>
        <v>35.630000000000003</v>
      </c>
      <c r="DA335">
        <f t="shared" ref="DA335:DA342" si="69">AI335</f>
        <v>3.02</v>
      </c>
      <c r="DB335">
        <f t="shared" si="59"/>
        <v>0.36</v>
      </c>
      <c r="DC335">
        <f t="shared" si="60"/>
        <v>0</v>
      </c>
    </row>
    <row r="336" spans="1:107" x14ac:dyDescent="0.2">
      <c r="A336">
        <f>ROW(Source!A381)</f>
        <v>381</v>
      </c>
      <c r="B336">
        <v>42069989</v>
      </c>
      <c r="C336">
        <v>42071983</v>
      </c>
      <c r="D336">
        <v>29107959</v>
      </c>
      <c r="E336">
        <v>1</v>
      </c>
      <c r="F336">
        <v>1</v>
      </c>
      <c r="G336">
        <v>1</v>
      </c>
      <c r="H336">
        <v>3</v>
      </c>
      <c r="I336" t="s">
        <v>333</v>
      </c>
      <c r="J336" t="s">
        <v>334</v>
      </c>
      <c r="K336" t="s">
        <v>335</v>
      </c>
      <c r="L336">
        <v>1346</v>
      </c>
      <c r="N336">
        <v>1009</v>
      </c>
      <c r="O336" t="s">
        <v>310</v>
      </c>
      <c r="P336" t="s">
        <v>310</v>
      </c>
      <c r="Q336">
        <v>1</v>
      </c>
      <c r="W336">
        <v>0</v>
      </c>
      <c r="X336">
        <v>-1808187047</v>
      </c>
      <c r="Y336">
        <v>0.01</v>
      </c>
      <c r="AA336">
        <v>285.22000000000003</v>
      </c>
      <c r="AB336">
        <v>0</v>
      </c>
      <c r="AC336">
        <v>0</v>
      </c>
      <c r="AD336">
        <v>0</v>
      </c>
      <c r="AE336">
        <v>155.01</v>
      </c>
      <c r="AF336">
        <v>0</v>
      </c>
      <c r="AG336">
        <v>0</v>
      </c>
      <c r="AH336">
        <v>0</v>
      </c>
      <c r="AI336">
        <v>1.84</v>
      </c>
      <c r="AJ336">
        <v>1</v>
      </c>
      <c r="AK336">
        <v>1</v>
      </c>
      <c r="AL336">
        <v>1</v>
      </c>
      <c r="AN336">
        <v>0</v>
      </c>
      <c r="AO336">
        <v>1</v>
      </c>
      <c r="AP336">
        <v>0</v>
      </c>
      <c r="AQ336">
        <v>0</v>
      </c>
      <c r="AR336">
        <v>0</v>
      </c>
      <c r="AS336" t="s">
        <v>3</v>
      </c>
      <c r="AT336">
        <v>0.01</v>
      </c>
      <c r="AU336" t="s">
        <v>3</v>
      </c>
      <c r="AV336">
        <v>0</v>
      </c>
      <c r="AW336">
        <v>2</v>
      </c>
      <c r="AX336">
        <v>42071995</v>
      </c>
      <c r="AY336">
        <v>1</v>
      </c>
      <c r="AZ336">
        <v>0</v>
      </c>
      <c r="BA336">
        <v>341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X336">
        <f>Y336*Source!I381</f>
        <v>0.04</v>
      </c>
      <c r="CY336">
        <f t="shared" si="67"/>
        <v>285.22000000000003</v>
      </c>
      <c r="CZ336">
        <f t="shared" si="68"/>
        <v>155.01</v>
      </c>
      <c r="DA336">
        <f t="shared" si="69"/>
        <v>1.84</v>
      </c>
      <c r="DB336">
        <f t="shared" si="59"/>
        <v>1.55</v>
      </c>
      <c r="DC336">
        <f t="shared" si="60"/>
        <v>0</v>
      </c>
    </row>
    <row r="337" spans="1:107" x14ac:dyDescent="0.2">
      <c r="A337">
        <f>ROW(Source!A381)</f>
        <v>381</v>
      </c>
      <c r="B337">
        <v>42069989</v>
      </c>
      <c r="C337">
        <v>42071983</v>
      </c>
      <c r="D337">
        <v>29110831</v>
      </c>
      <c r="E337">
        <v>1</v>
      </c>
      <c r="F337">
        <v>1</v>
      </c>
      <c r="G337">
        <v>1</v>
      </c>
      <c r="H337">
        <v>3</v>
      </c>
      <c r="I337" t="s">
        <v>336</v>
      </c>
      <c r="J337" t="s">
        <v>337</v>
      </c>
      <c r="K337" t="s">
        <v>338</v>
      </c>
      <c r="L337">
        <v>1346</v>
      </c>
      <c r="N337">
        <v>1009</v>
      </c>
      <c r="O337" t="s">
        <v>310</v>
      </c>
      <c r="P337" t="s">
        <v>310</v>
      </c>
      <c r="Q337">
        <v>1</v>
      </c>
      <c r="W337">
        <v>0</v>
      </c>
      <c r="X337">
        <v>986031574</v>
      </c>
      <c r="Y337">
        <v>5.0000000000000001E-3</v>
      </c>
      <c r="AA337">
        <v>160.66999999999999</v>
      </c>
      <c r="AB337">
        <v>0</v>
      </c>
      <c r="AC337">
        <v>0</v>
      </c>
      <c r="AD337">
        <v>0</v>
      </c>
      <c r="AE337">
        <v>91.29</v>
      </c>
      <c r="AF337">
        <v>0</v>
      </c>
      <c r="AG337">
        <v>0</v>
      </c>
      <c r="AH337">
        <v>0</v>
      </c>
      <c r="AI337">
        <v>1.76</v>
      </c>
      <c r="AJ337">
        <v>1</v>
      </c>
      <c r="AK337">
        <v>1</v>
      </c>
      <c r="AL337">
        <v>1</v>
      </c>
      <c r="AN337">
        <v>0</v>
      </c>
      <c r="AO337">
        <v>1</v>
      </c>
      <c r="AP337">
        <v>0</v>
      </c>
      <c r="AQ337">
        <v>0</v>
      </c>
      <c r="AR337">
        <v>0</v>
      </c>
      <c r="AS337" t="s">
        <v>3</v>
      </c>
      <c r="AT337">
        <v>5.0000000000000001E-3</v>
      </c>
      <c r="AU337" t="s">
        <v>3</v>
      </c>
      <c r="AV337">
        <v>0</v>
      </c>
      <c r="AW337">
        <v>2</v>
      </c>
      <c r="AX337">
        <v>42071996</v>
      </c>
      <c r="AY337">
        <v>1</v>
      </c>
      <c r="AZ337">
        <v>0</v>
      </c>
      <c r="BA337">
        <v>342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X337">
        <f>Y337*Source!I381</f>
        <v>0.02</v>
      </c>
      <c r="CY337">
        <f t="shared" si="67"/>
        <v>160.66999999999999</v>
      </c>
      <c r="CZ337">
        <f t="shared" si="68"/>
        <v>91.29</v>
      </c>
      <c r="DA337">
        <f t="shared" si="69"/>
        <v>1.76</v>
      </c>
      <c r="DB337">
        <f t="shared" si="59"/>
        <v>0.46</v>
      </c>
      <c r="DC337">
        <f t="shared" si="60"/>
        <v>0</v>
      </c>
    </row>
    <row r="338" spans="1:107" x14ac:dyDescent="0.2">
      <c r="A338">
        <f>ROW(Source!A381)</f>
        <v>381</v>
      </c>
      <c r="B338">
        <v>42069989</v>
      </c>
      <c r="C338">
        <v>42071983</v>
      </c>
      <c r="D338">
        <v>29121773</v>
      </c>
      <c r="E338">
        <v>1</v>
      </c>
      <c r="F338">
        <v>1</v>
      </c>
      <c r="G338">
        <v>1</v>
      </c>
      <c r="H338">
        <v>3</v>
      </c>
      <c r="I338" t="s">
        <v>339</v>
      </c>
      <c r="J338" t="s">
        <v>340</v>
      </c>
      <c r="K338" t="s">
        <v>341</v>
      </c>
      <c r="L338">
        <v>1355</v>
      </c>
      <c r="N338">
        <v>1010</v>
      </c>
      <c r="O338" t="s">
        <v>46</v>
      </c>
      <c r="P338" t="s">
        <v>46</v>
      </c>
      <c r="Q338">
        <v>100</v>
      </c>
      <c r="W338">
        <v>0</v>
      </c>
      <c r="X338">
        <v>2109979633</v>
      </c>
      <c r="Y338">
        <v>0.06</v>
      </c>
      <c r="AA338">
        <v>90.55</v>
      </c>
      <c r="AB338">
        <v>0</v>
      </c>
      <c r="AC338">
        <v>0</v>
      </c>
      <c r="AD338">
        <v>0</v>
      </c>
      <c r="AE338">
        <v>32.11</v>
      </c>
      <c r="AF338">
        <v>0</v>
      </c>
      <c r="AG338">
        <v>0</v>
      </c>
      <c r="AH338">
        <v>0</v>
      </c>
      <c r="AI338">
        <v>2.82</v>
      </c>
      <c r="AJ338">
        <v>1</v>
      </c>
      <c r="AK338">
        <v>1</v>
      </c>
      <c r="AL338">
        <v>1</v>
      </c>
      <c r="AN338">
        <v>0</v>
      </c>
      <c r="AO338">
        <v>1</v>
      </c>
      <c r="AP338">
        <v>0</v>
      </c>
      <c r="AQ338">
        <v>0</v>
      </c>
      <c r="AR338">
        <v>0</v>
      </c>
      <c r="AS338" t="s">
        <v>3</v>
      </c>
      <c r="AT338">
        <v>0.06</v>
      </c>
      <c r="AU338" t="s">
        <v>3</v>
      </c>
      <c r="AV338">
        <v>0</v>
      </c>
      <c r="AW338">
        <v>2</v>
      </c>
      <c r="AX338">
        <v>42071997</v>
      </c>
      <c r="AY338">
        <v>1</v>
      </c>
      <c r="AZ338">
        <v>0</v>
      </c>
      <c r="BA338">
        <v>343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X338">
        <f>Y338*Source!I381</f>
        <v>0.24</v>
      </c>
      <c r="CY338">
        <f t="shared" si="67"/>
        <v>90.55</v>
      </c>
      <c r="CZ338">
        <f t="shared" si="68"/>
        <v>32.11</v>
      </c>
      <c r="DA338">
        <f t="shared" si="69"/>
        <v>2.82</v>
      </c>
      <c r="DB338">
        <f t="shared" si="59"/>
        <v>1.93</v>
      </c>
      <c r="DC338">
        <f t="shared" si="60"/>
        <v>0</v>
      </c>
    </row>
    <row r="339" spans="1:107" x14ac:dyDescent="0.2">
      <c r="A339">
        <f>ROW(Source!A381)</f>
        <v>381</v>
      </c>
      <c r="B339">
        <v>42069989</v>
      </c>
      <c r="C339">
        <v>42071983</v>
      </c>
      <c r="D339">
        <v>29150051</v>
      </c>
      <c r="E339">
        <v>1</v>
      </c>
      <c r="F339">
        <v>1</v>
      </c>
      <c r="G339">
        <v>1</v>
      </c>
      <c r="H339">
        <v>3</v>
      </c>
      <c r="I339" t="s">
        <v>342</v>
      </c>
      <c r="J339" t="s">
        <v>343</v>
      </c>
      <c r="K339" t="s">
        <v>344</v>
      </c>
      <c r="L339">
        <v>1383</v>
      </c>
      <c r="N339">
        <v>1013</v>
      </c>
      <c r="O339" t="s">
        <v>345</v>
      </c>
      <c r="P339" t="s">
        <v>345</v>
      </c>
      <c r="Q339">
        <v>1</v>
      </c>
      <c r="W339">
        <v>0</v>
      </c>
      <c r="X339">
        <v>1262479325</v>
      </c>
      <c r="Y339">
        <v>0.06</v>
      </c>
      <c r="AA339">
        <v>4.4800000000000004</v>
      </c>
      <c r="AB339">
        <v>0</v>
      </c>
      <c r="AC339">
        <v>0</v>
      </c>
      <c r="AD339">
        <v>0</v>
      </c>
      <c r="AE339">
        <v>0.39</v>
      </c>
      <c r="AF339">
        <v>0</v>
      </c>
      <c r="AG339">
        <v>0</v>
      </c>
      <c r="AH339">
        <v>0</v>
      </c>
      <c r="AI339">
        <v>11.49</v>
      </c>
      <c r="AJ339">
        <v>1</v>
      </c>
      <c r="AK339">
        <v>1</v>
      </c>
      <c r="AL339">
        <v>1</v>
      </c>
      <c r="AN339">
        <v>0</v>
      </c>
      <c r="AO339">
        <v>1</v>
      </c>
      <c r="AP339">
        <v>0</v>
      </c>
      <c r="AQ339">
        <v>0</v>
      </c>
      <c r="AR339">
        <v>0</v>
      </c>
      <c r="AS339" t="s">
        <v>3</v>
      </c>
      <c r="AT339">
        <v>0.06</v>
      </c>
      <c r="AU339" t="s">
        <v>3</v>
      </c>
      <c r="AV339">
        <v>0</v>
      </c>
      <c r="AW339">
        <v>2</v>
      </c>
      <c r="AX339">
        <v>42071998</v>
      </c>
      <c r="AY339">
        <v>1</v>
      </c>
      <c r="AZ339">
        <v>0</v>
      </c>
      <c r="BA339">
        <v>344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X339">
        <f>Y339*Source!I381</f>
        <v>0.24</v>
      </c>
      <c r="CY339">
        <f t="shared" si="67"/>
        <v>4.4800000000000004</v>
      </c>
      <c r="CZ339">
        <f t="shared" si="68"/>
        <v>0.39</v>
      </c>
      <c r="DA339">
        <f t="shared" si="69"/>
        <v>11.49</v>
      </c>
      <c r="DB339">
        <f t="shared" si="59"/>
        <v>0.02</v>
      </c>
      <c r="DC339">
        <f t="shared" si="60"/>
        <v>0</v>
      </c>
    </row>
    <row r="340" spans="1:107" x14ac:dyDescent="0.2">
      <c r="A340">
        <f>ROW(Source!A381)</f>
        <v>381</v>
      </c>
      <c r="B340">
        <v>42069989</v>
      </c>
      <c r="C340">
        <v>42071983</v>
      </c>
      <c r="D340">
        <v>29158010</v>
      </c>
      <c r="E340">
        <v>1</v>
      </c>
      <c r="F340">
        <v>1</v>
      </c>
      <c r="G340">
        <v>1</v>
      </c>
      <c r="H340">
        <v>3</v>
      </c>
      <c r="I340" t="s">
        <v>346</v>
      </c>
      <c r="J340" t="s">
        <v>347</v>
      </c>
      <c r="K340" t="s">
        <v>348</v>
      </c>
      <c r="L340">
        <v>1346</v>
      </c>
      <c r="N340">
        <v>1009</v>
      </c>
      <c r="O340" t="s">
        <v>310</v>
      </c>
      <c r="P340" t="s">
        <v>310</v>
      </c>
      <c r="Q340">
        <v>1</v>
      </c>
      <c r="W340">
        <v>0</v>
      </c>
      <c r="X340">
        <v>-191194106</v>
      </c>
      <c r="Y340">
        <v>0.01</v>
      </c>
      <c r="AA340">
        <v>605.24</v>
      </c>
      <c r="AB340">
        <v>0</v>
      </c>
      <c r="AC340">
        <v>0</v>
      </c>
      <c r="AD340">
        <v>0</v>
      </c>
      <c r="AE340">
        <v>65.930000000000007</v>
      </c>
      <c r="AF340">
        <v>0</v>
      </c>
      <c r="AG340">
        <v>0</v>
      </c>
      <c r="AH340">
        <v>0</v>
      </c>
      <c r="AI340">
        <v>9.18</v>
      </c>
      <c r="AJ340">
        <v>1</v>
      </c>
      <c r="AK340">
        <v>1</v>
      </c>
      <c r="AL340">
        <v>1</v>
      </c>
      <c r="AN340">
        <v>0</v>
      </c>
      <c r="AO340">
        <v>1</v>
      </c>
      <c r="AP340">
        <v>0</v>
      </c>
      <c r="AQ340">
        <v>0</v>
      </c>
      <c r="AR340">
        <v>0</v>
      </c>
      <c r="AS340" t="s">
        <v>3</v>
      </c>
      <c r="AT340">
        <v>0.01</v>
      </c>
      <c r="AU340" t="s">
        <v>3</v>
      </c>
      <c r="AV340">
        <v>0</v>
      </c>
      <c r="AW340">
        <v>2</v>
      </c>
      <c r="AX340">
        <v>42071999</v>
      </c>
      <c r="AY340">
        <v>1</v>
      </c>
      <c r="AZ340">
        <v>0</v>
      </c>
      <c r="BA340">
        <v>345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X340">
        <f>Y340*Source!I381</f>
        <v>0.04</v>
      </c>
      <c r="CY340">
        <f t="shared" si="67"/>
        <v>605.24</v>
      </c>
      <c r="CZ340">
        <f t="shared" si="68"/>
        <v>65.930000000000007</v>
      </c>
      <c r="DA340">
        <f t="shared" si="69"/>
        <v>9.18</v>
      </c>
      <c r="DB340">
        <f t="shared" si="59"/>
        <v>0.66</v>
      </c>
      <c r="DC340">
        <f t="shared" si="60"/>
        <v>0</v>
      </c>
    </row>
    <row r="341" spans="1:107" x14ac:dyDescent="0.2">
      <c r="A341">
        <f>ROW(Source!A381)</f>
        <v>381</v>
      </c>
      <c r="B341">
        <v>42069989</v>
      </c>
      <c r="C341">
        <v>42071983</v>
      </c>
      <c r="D341">
        <v>29171488</v>
      </c>
      <c r="E341">
        <v>1</v>
      </c>
      <c r="F341">
        <v>1</v>
      </c>
      <c r="G341">
        <v>1</v>
      </c>
      <c r="H341">
        <v>3</v>
      </c>
      <c r="I341" t="s">
        <v>349</v>
      </c>
      <c r="J341" t="s">
        <v>350</v>
      </c>
      <c r="K341" t="s">
        <v>351</v>
      </c>
      <c r="L341">
        <v>1346</v>
      </c>
      <c r="N341">
        <v>1009</v>
      </c>
      <c r="O341" t="s">
        <v>310</v>
      </c>
      <c r="P341" t="s">
        <v>310</v>
      </c>
      <c r="Q341">
        <v>1</v>
      </c>
      <c r="W341">
        <v>0</v>
      </c>
      <c r="X341">
        <v>-1165154911</v>
      </c>
      <c r="Y341">
        <v>0.05</v>
      </c>
      <c r="AA341">
        <v>87.05</v>
      </c>
      <c r="AB341">
        <v>0</v>
      </c>
      <c r="AC341">
        <v>0</v>
      </c>
      <c r="AD341">
        <v>0</v>
      </c>
      <c r="AE341">
        <v>47.57</v>
      </c>
      <c r="AF341">
        <v>0</v>
      </c>
      <c r="AG341">
        <v>0</v>
      </c>
      <c r="AH341">
        <v>0</v>
      </c>
      <c r="AI341">
        <v>1.83</v>
      </c>
      <c r="AJ341">
        <v>1</v>
      </c>
      <c r="AK341">
        <v>1</v>
      </c>
      <c r="AL341">
        <v>1</v>
      </c>
      <c r="AN341">
        <v>0</v>
      </c>
      <c r="AO341">
        <v>1</v>
      </c>
      <c r="AP341">
        <v>0</v>
      </c>
      <c r="AQ341">
        <v>0</v>
      </c>
      <c r="AR341">
        <v>0</v>
      </c>
      <c r="AS341" t="s">
        <v>3</v>
      </c>
      <c r="AT341">
        <v>0.05</v>
      </c>
      <c r="AU341" t="s">
        <v>3</v>
      </c>
      <c r="AV341">
        <v>0</v>
      </c>
      <c r="AW341">
        <v>2</v>
      </c>
      <c r="AX341">
        <v>42072000</v>
      </c>
      <c r="AY341">
        <v>1</v>
      </c>
      <c r="AZ341">
        <v>0</v>
      </c>
      <c r="BA341">
        <v>346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X341">
        <f>Y341*Source!I381</f>
        <v>0.2</v>
      </c>
      <c r="CY341">
        <f t="shared" si="67"/>
        <v>87.05</v>
      </c>
      <c r="CZ341">
        <f t="shared" si="68"/>
        <v>47.57</v>
      </c>
      <c r="DA341">
        <f t="shared" si="69"/>
        <v>1.83</v>
      </c>
      <c r="DB341">
        <f t="shared" ref="DB341:DB372" si="70">ROUND(ROUND(AT341*CZ341,2),6)</f>
        <v>2.38</v>
      </c>
      <c r="DC341">
        <f t="shared" ref="DC341:DC372" si="71">ROUND(ROUND(AT341*AG341,2),6)</f>
        <v>0</v>
      </c>
    </row>
    <row r="342" spans="1:107" x14ac:dyDescent="0.2">
      <c r="A342">
        <f>ROW(Source!A381)</f>
        <v>381</v>
      </c>
      <c r="B342">
        <v>42069989</v>
      </c>
      <c r="C342">
        <v>42071983</v>
      </c>
      <c r="D342">
        <v>29171808</v>
      </c>
      <c r="E342">
        <v>1</v>
      </c>
      <c r="F342">
        <v>1</v>
      </c>
      <c r="G342">
        <v>1</v>
      </c>
      <c r="H342">
        <v>3</v>
      </c>
      <c r="I342" t="s">
        <v>324</v>
      </c>
      <c r="J342" t="s">
        <v>325</v>
      </c>
      <c r="K342" t="s">
        <v>326</v>
      </c>
      <c r="L342">
        <v>1374</v>
      </c>
      <c r="N342">
        <v>1013</v>
      </c>
      <c r="O342" t="s">
        <v>327</v>
      </c>
      <c r="P342" t="s">
        <v>327</v>
      </c>
      <c r="Q342">
        <v>1</v>
      </c>
      <c r="W342">
        <v>0</v>
      </c>
      <c r="X342">
        <v>-915781824</v>
      </c>
      <c r="Y342">
        <v>0.68</v>
      </c>
      <c r="AA342">
        <v>1</v>
      </c>
      <c r="AB342">
        <v>0</v>
      </c>
      <c r="AC342">
        <v>0</v>
      </c>
      <c r="AD342">
        <v>0</v>
      </c>
      <c r="AE342">
        <v>1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N342">
        <v>0</v>
      </c>
      <c r="AO342">
        <v>1</v>
      </c>
      <c r="AP342">
        <v>0</v>
      </c>
      <c r="AQ342">
        <v>0</v>
      </c>
      <c r="AR342">
        <v>0</v>
      </c>
      <c r="AS342" t="s">
        <v>3</v>
      </c>
      <c r="AT342">
        <v>0.68</v>
      </c>
      <c r="AU342" t="s">
        <v>3</v>
      </c>
      <c r="AV342">
        <v>0</v>
      </c>
      <c r="AW342">
        <v>2</v>
      </c>
      <c r="AX342">
        <v>42072002</v>
      </c>
      <c r="AY342">
        <v>1</v>
      </c>
      <c r="AZ342">
        <v>0</v>
      </c>
      <c r="BA342">
        <v>348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X342">
        <f>Y342*Source!I381</f>
        <v>2.72</v>
      </c>
      <c r="CY342">
        <f t="shared" si="67"/>
        <v>1</v>
      </c>
      <c r="CZ342">
        <f t="shared" si="68"/>
        <v>1</v>
      </c>
      <c r="DA342">
        <f t="shared" si="69"/>
        <v>1</v>
      </c>
      <c r="DB342">
        <f t="shared" si="70"/>
        <v>0.68</v>
      </c>
      <c r="DC342">
        <f t="shared" si="71"/>
        <v>0</v>
      </c>
    </row>
    <row r="343" spans="1:107" x14ac:dyDescent="0.2">
      <c r="A343">
        <f>ROW(Source!A382)</f>
        <v>382</v>
      </c>
      <c r="B343">
        <v>42069975</v>
      </c>
      <c r="C343">
        <v>42072008</v>
      </c>
      <c r="D343">
        <v>29362762</v>
      </c>
      <c r="E343">
        <v>1</v>
      </c>
      <c r="F343">
        <v>1</v>
      </c>
      <c r="G343">
        <v>1</v>
      </c>
      <c r="H343">
        <v>1</v>
      </c>
      <c r="I343" t="s">
        <v>295</v>
      </c>
      <c r="J343" t="s">
        <v>3</v>
      </c>
      <c r="K343" t="s">
        <v>296</v>
      </c>
      <c r="L343">
        <v>1369</v>
      </c>
      <c r="N343">
        <v>1013</v>
      </c>
      <c r="O343" t="s">
        <v>297</v>
      </c>
      <c r="P343" t="s">
        <v>297</v>
      </c>
      <c r="Q343">
        <v>1</v>
      </c>
      <c r="W343">
        <v>0</v>
      </c>
      <c r="X343">
        <v>604758886</v>
      </c>
      <c r="Y343">
        <v>9.92</v>
      </c>
      <c r="AA343">
        <v>0</v>
      </c>
      <c r="AB343">
        <v>0</v>
      </c>
      <c r="AC343">
        <v>0</v>
      </c>
      <c r="AD343">
        <v>9.6199999999999992</v>
      </c>
      <c r="AE343">
        <v>0</v>
      </c>
      <c r="AF343">
        <v>0</v>
      </c>
      <c r="AG343">
        <v>0</v>
      </c>
      <c r="AH343">
        <v>9.6199999999999992</v>
      </c>
      <c r="AI343">
        <v>1</v>
      </c>
      <c r="AJ343">
        <v>1</v>
      </c>
      <c r="AK343">
        <v>1</v>
      </c>
      <c r="AL343">
        <v>1</v>
      </c>
      <c r="AN343">
        <v>0</v>
      </c>
      <c r="AO343">
        <v>1</v>
      </c>
      <c r="AP343">
        <v>0</v>
      </c>
      <c r="AQ343">
        <v>0</v>
      </c>
      <c r="AR343">
        <v>0</v>
      </c>
      <c r="AS343" t="s">
        <v>3</v>
      </c>
      <c r="AT343">
        <v>9.92</v>
      </c>
      <c r="AU343" t="s">
        <v>3</v>
      </c>
      <c r="AV343">
        <v>1</v>
      </c>
      <c r="AW343">
        <v>2</v>
      </c>
      <c r="AX343">
        <v>42072019</v>
      </c>
      <c r="AY343">
        <v>1</v>
      </c>
      <c r="AZ343">
        <v>0</v>
      </c>
      <c r="BA343">
        <v>349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X343">
        <f>Y343*Source!I382</f>
        <v>14.879999999999999</v>
      </c>
      <c r="CY343">
        <f>AD343</f>
        <v>9.6199999999999992</v>
      </c>
      <c r="CZ343">
        <f>AH343</f>
        <v>9.6199999999999992</v>
      </c>
      <c r="DA343">
        <f>AL343</f>
        <v>1</v>
      </c>
      <c r="DB343">
        <f t="shared" si="70"/>
        <v>95.43</v>
      </c>
      <c r="DC343">
        <f t="shared" si="71"/>
        <v>0</v>
      </c>
    </row>
    <row r="344" spans="1:107" x14ac:dyDescent="0.2">
      <c r="A344">
        <f>ROW(Source!A382)</f>
        <v>382</v>
      </c>
      <c r="B344">
        <v>42069975</v>
      </c>
      <c r="C344">
        <v>42072008</v>
      </c>
      <c r="D344">
        <v>121548</v>
      </c>
      <c r="E344">
        <v>1</v>
      </c>
      <c r="F344">
        <v>1</v>
      </c>
      <c r="G344">
        <v>1</v>
      </c>
      <c r="H344">
        <v>1</v>
      </c>
      <c r="I344" t="s">
        <v>224</v>
      </c>
      <c r="J344" t="s">
        <v>3</v>
      </c>
      <c r="K344" t="s">
        <v>298</v>
      </c>
      <c r="L344">
        <v>608254</v>
      </c>
      <c r="N344">
        <v>1013</v>
      </c>
      <c r="O344" t="s">
        <v>299</v>
      </c>
      <c r="P344" t="s">
        <v>299</v>
      </c>
      <c r="Q344">
        <v>1</v>
      </c>
      <c r="W344">
        <v>0</v>
      </c>
      <c r="X344">
        <v>-185737400</v>
      </c>
      <c r="Y344">
        <v>0.2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N344">
        <v>0</v>
      </c>
      <c r="AO344">
        <v>1</v>
      </c>
      <c r="AP344">
        <v>0</v>
      </c>
      <c r="AQ344">
        <v>0</v>
      </c>
      <c r="AR344">
        <v>0</v>
      </c>
      <c r="AS344" t="s">
        <v>3</v>
      </c>
      <c r="AT344">
        <v>0.2</v>
      </c>
      <c r="AU344" t="s">
        <v>3</v>
      </c>
      <c r="AV344">
        <v>2</v>
      </c>
      <c r="AW344">
        <v>2</v>
      </c>
      <c r="AX344">
        <v>42072020</v>
      </c>
      <c r="AY344">
        <v>1</v>
      </c>
      <c r="AZ344">
        <v>0</v>
      </c>
      <c r="BA344">
        <v>350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X344">
        <f>Y344*Source!I382</f>
        <v>0.30000000000000004</v>
      </c>
      <c r="CY344">
        <f>AD344</f>
        <v>0</v>
      </c>
      <c r="CZ344">
        <f>AH344</f>
        <v>0</v>
      </c>
      <c r="DA344">
        <f>AL344</f>
        <v>1</v>
      </c>
      <c r="DB344">
        <f t="shared" si="70"/>
        <v>0</v>
      </c>
      <c r="DC344">
        <f t="shared" si="71"/>
        <v>0</v>
      </c>
    </row>
    <row r="345" spans="1:107" x14ac:dyDescent="0.2">
      <c r="A345">
        <f>ROW(Source!A382)</f>
        <v>382</v>
      </c>
      <c r="B345">
        <v>42069975</v>
      </c>
      <c r="C345">
        <v>42072008</v>
      </c>
      <c r="D345">
        <v>29172362</v>
      </c>
      <c r="E345">
        <v>1</v>
      </c>
      <c r="F345">
        <v>1</v>
      </c>
      <c r="G345">
        <v>1</v>
      </c>
      <c r="H345">
        <v>2</v>
      </c>
      <c r="I345" t="s">
        <v>300</v>
      </c>
      <c r="J345" t="s">
        <v>301</v>
      </c>
      <c r="K345" t="s">
        <v>302</v>
      </c>
      <c r="L345">
        <v>1368</v>
      </c>
      <c r="N345">
        <v>1011</v>
      </c>
      <c r="O345" t="s">
        <v>303</v>
      </c>
      <c r="P345" t="s">
        <v>303</v>
      </c>
      <c r="Q345">
        <v>1</v>
      </c>
      <c r="W345">
        <v>0</v>
      </c>
      <c r="X345">
        <v>783836208</v>
      </c>
      <c r="Y345">
        <v>0.2</v>
      </c>
      <c r="AA345">
        <v>0</v>
      </c>
      <c r="AB345">
        <v>134.65</v>
      </c>
      <c r="AC345">
        <v>13.5</v>
      </c>
      <c r="AD345">
        <v>0</v>
      </c>
      <c r="AE345">
        <v>0</v>
      </c>
      <c r="AF345">
        <v>134.65</v>
      </c>
      <c r="AG345">
        <v>13.5</v>
      </c>
      <c r="AH345">
        <v>0</v>
      </c>
      <c r="AI345">
        <v>1</v>
      </c>
      <c r="AJ345">
        <v>1</v>
      </c>
      <c r="AK345">
        <v>1</v>
      </c>
      <c r="AL345">
        <v>1</v>
      </c>
      <c r="AN345">
        <v>0</v>
      </c>
      <c r="AO345">
        <v>1</v>
      </c>
      <c r="AP345">
        <v>0</v>
      </c>
      <c r="AQ345">
        <v>0</v>
      </c>
      <c r="AR345">
        <v>0</v>
      </c>
      <c r="AS345" t="s">
        <v>3</v>
      </c>
      <c r="AT345">
        <v>0.2</v>
      </c>
      <c r="AU345" t="s">
        <v>3</v>
      </c>
      <c r="AV345">
        <v>0</v>
      </c>
      <c r="AW345">
        <v>2</v>
      </c>
      <c r="AX345">
        <v>42072021</v>
      </c>
      <c r="AY345">
        <v>1</v>
      </c>
      <c r="AZ345">
        <v>0</v>
      </c>
      <c r="BA345">
        <v>351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X345">
        <f>Y345*Source!I382</f>
        <v>0.30000000000000004</v>
      </c>
      <c r="CY345">
        <f>AB345</f>
        <v>134.65</v>
      </c>
      <c r="CZ345">
        <f>AF345</f>
        <v>134.65</v>
      </c>
      <c r="DA345">
        <f>AJ345</f>
        <v>1</v>
      </c>
      <c r="DB345">
        <f t="shared" si="70"/>
        <v>26.93</v>
      </c>
      <c r="DC345">
        <f t="shared" si="71"/>
        <v>2.7</v>
      </c>
    </row>
    <row r="346" spans="1:107" x14ac:dyDescent="0.2">
      <c r="A346">
        <f>ROW(Source!A382)</f>
        <v>382</v>
      </c>
      <c r="B346">
        <v>42069975</v>
      </c>
      <c r="C346">
        <v>42072008</v>
      </c>
      <c r="D346">
        <v>29172498</v>
      </c>
      <c r="E346">
        <v>1</v>
      </c>
      <c r="F346">
        <v>1</v>
      </c>
      <c r="G346">
        <v>1</v>
      </c>
      <c r="H346">
        <v>2</v>
      </c>
      <c r="I346" t="s">
        <v>398</v>
      </c>
      <c r="J346" t="s">
        <v>399</v>
      </c>
      <c r="K346" t="s">
        <v>400</v>
      </c>
      <c r="L346">
        <v>1368</v>
      </c>
      <c r="N346">
        <v>1011</v>
      </c>
      <c r="O346" t="s">
        <v>303</v>
      </c>
      <c r="P346" t="s">
        <v>303</v>
      </c>
      <c r="Q346">
        <v>1</v>
      </c>
      <c r="W346">
        <v>0</v>
      </c>
      <c r="X346">
        <v>-426164714</v>
      </c>
      <c r="Y346">
        <v>2.4</v>
      </c>
      <c r="AA346">
        <v>0</v>
      </c>
      <c r="AB346">
        <v>2.37</v>
      </c>
      <c r="AC346">
        <v>0</v>
      </c>
      <c r="AD346">
        <v>0</v>
      </c>
      <c r="AE346">
        <v>0</v>
      </c>
      <c r="AF346">
        <v>2.37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N346">
        <v>0</v>
      </c>
      <c r="AO346">
        <v>1</v>
      </c>
      <c r="AP346">
        <v>0</v>
      </c>
      <c r="AQ346">
        <v>0</v>
      </c>
      <c r="AR346">
        <v>0</v>
      </c>
      <c r="AS346" t="s">
        <v>3</v>
      </c>
      <c r="AT346">
        <v>2.4</v>
      </c>
      <c r="AU346" t="s">
        <v>3</v>
      </c>
      <c r="AV346">
        <v>0</v>
      </c>
      <c r="AW346">
        <v>2</v>
      </c>
      <c r="AX346">
        <v>42072022</v>
      </c>
      <c r="AY346">
        <v>1</v>
      </c>
      <c r="AZ346">
        <v>0</v>
      </c>
      <c r="BA346">
        <v>352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X346">
        <f>Y346*Source!I382</f>
        <v>3.5999999999999996</v>
      </c>
      <c r="CY346">
        <f>AB346</f>
        <v>2.37</v>
      </c>
      <c r="CZ346">
        <f>AF346</f>
        <v>2.37</v>
      </c>
      <c r="DA346">
        <f>AJ346</f>
        <v>1</v>
      </c>
      <c r="DB346">
        <f t="shared" si="70"/>
        <v>5.69</v>
      </c>
      <c r="DC346">
        <f t="shared" si="71"/>
        <v>0</v>
      </c>
    </row>
    <row r="347" spans="1:107" x14ac:dyDescent="0.2">
      <c r="A347">
        <f>ROW(Source!A382)</f>
        <v>382</v>
      </c>
      <c r="B347">
        <v>42069975</v>
      </c>
      <c r="C347">
        <v>42072008</v>
      </c>
      <c r="D347">
        <v>29172514</v>
      </c>
      <c r="E347">
        <v>1</v>
      </c>
      <c r="F347">
        <v>1</v>
      </c>
      <c r="G347">
        <v>1</v>
      </c>
      <c r="H347">
        <v>2</v>
      </c>
      <c r="I347" t="s">
        <v>401</v>
      </c>
      <c r="J347" t="s">
        <v>402</v>
      </c>
      <c r="K347" t="s">
        <v>403</v>
      </c>
      <c r="L347">
        <v>1368</v>
      </c>
      <c r="N347">
        <v>1011</v>
      </c>
      <c r="O347" t="s">
        <v>303</v>
      </c>
      <c r="P347" t="s">
        <v>303</v>
      </c>
      <c r="Q347">
        <v>1</v>
      </c>
      <c r="W347">
        <v>0</v>
      </c>
      <c r="X347">
        <v>1983991698</v>
      </c>
      <c r="Y347">
        <v>2.4</v>
      </c>
      <c r="AA347">
        <v>0</v>
      </c>
      <c r="AB347">
        <v>3.6</v>
      </c>
      <c r="AC347">
        <v>0</v>
      </c>
      <c r="AD347">
        <v>0</v>
      </c>
      <c r="AE347">
        <v>0</v>
      </c>
      <c r="AF347">
        <v>3.6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N347">
        <v>0</v>
      </c>
      <c r="AO347">
        <v>1</v>
      </c>
      <c r="AP347">
        <v>0</v>
      </c>
      <c r="AQ347">
        <v>0</v>
      </c>
      <c r="AR347">
        <v>0</v>
      </c>
      <c r="AS347" t="s">
        <v>3</v>
      </c>
      <c r="AT347">
        <v>2.4</v>
      </c>
      <c r="AU347" t="s">
        <v>3</v>
      </c>
      <c r="AV347">
        <v>0</v>
      </c>
      <c r="AW347">
        <v>2</v>
      </c>
      <c r="AX347">
        <v>42072023</v>
      </c>
      <c r="AY347">
        <v>1</v>
      </c>
      <c r="AZ347">
        <v>0</v>
      </c>
      <c r="BA347">
        <v>353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X347">
        <f>Y347*Source!I382</f>
        <v>3.5999999999999996</v>
      </c>
      <c r="CY347">
        <f>AB347</f>
        <v>3.6</v>
      </c>
      <c r="CZ347">
        <f>AF347</f>
        <v>3.6</v>
      </c>
      <c r="DA347">
        <f>AJ347</f>
        <v>1</v>
      </c>
      <c r="DB347">
        <f t="shared" si="70"/>
        <v>8.64</v>
      </c>
      <c r="DC347">
        <f t="shared" si="71"/>
        <v>0</v>
      </c>
    </row>
    <row r="348" spans="1:107" x14ac:dyDescent="0.2">
      <c r="A348">
        <f>ROW(Source!A382)</f>
        <v>382</v>
      </c>
      <c r="B348">
        <v>42069975</v>
      </c>
      <c r="C348">
        <v>42072008</v>
      </c>
      <c r="D348">
        <v>29174913</v>
      </c>
      <c r="E348">
        <v>1</v>
      </c>
      <c r="F348">
        <v>1</v>
      </c>
      <c r="G348">
        <v>1</v>
      </c>
      <c r="H348">
        <v>2</v>
      </c>
      <c r="I348" t="s">
        <v>304</v>
      </c>
      <c r="J348" t="s">
        <v>305</v>
      </c>
      <c r="K348" t="s">
        <v>306</v>
      </c>
      <c r="L348">
        <v>1368</v>
      </c>
      <c r="N348">
        <v>1011</v>
      </c>
      <c r="O348" t="s">
        <v>303</v>
      </c>
      <c r="P348" t="s">
        <v>303</v>
      </c>
      <c r="Q348">
        <v>1</v>
      </c>
      <c r="W348">
        <v>0</v>
      </c>
      <c r="X348">
        <v>1230759911</v>
      </c>
      <c r="Y348">
        <v>0.2</v>
      </c>
      <c r="AA348">
        <v>0</v>
      </c>
      <c r="AB348">
        <v>87.17</v>
      </c>
      <c r="AC348">
        <v>11.6</v>
      </c>
      <c r="AD348">
        <v>0</v>
      </c>
      <c r="AE348">
        <v>0</v>
      </c>
      <c r="AF348">
        <v>87.17</v>
      </c>
      <c r="AG348">
        <v>11.6</v>
      </c>
      <c r="AH348">
        <v>0</v>
      </c>
      <c r="AI348">
        <v>1</v>
      </c>
      <c r="AJ348">
        <v>1</v>
      </c>
      <c r="AK348">
        <v>1</v>
      </c>
      <c r="AL348">
        <v>1</v>
      </c>
      <c r="AN348">
        <v>0</v>
      </c>
      <c r="AO348">
        <v>1</v>
      </c>
      <c r="AP348">
        <v>0</v>
      </c>
      <c r="AQ348">
        <v>0</v>
      </c>
      <c r="AR348">
        <v>0</v>
      </c>
      <c r="AS348" t="s">
        <v>3</v>
      </c>
      <c r="AT348">
        <v>0.2</v>
      </c>
      <c r="AU348" t="s">
        <v>3</v>
      </c>
      <c r="AV348">
        <v>0</v>
      </c>
      <c r="AW348">
        <v>2</v>
      </c>
      <c r="AX348">
        <v>42072024</v>
      </c>
      <c r="AY348">
        <v>1</v>
      </c>
      <c r="AZ348">
        <v>0</v>
      </c>
      <c r="BA348">
        <v>354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X348">
        <f>Y348*Source!I382</f>
        <v>0.30000000000000004</v>
      </c>
      <c r="CY348">
        <f>AB348</f>
        <v>87.17</v>
      </c>
      <c r="CZ348">
        <f>AF348</f>
        <v>87.17</v>
      </c>
      <c r="DA348">
        <f>AJ348</f>
        <v>1</v>
      </c>
      <c r="DB348">
        <f t="shared" si="70"/>
        <v>17.43</v>
      </c>
      <c r="DC348">
        <f t="shared" si="71"/>
        <v>2.3199999999999998</v>
      </c>
    </row>
    <row r="349" spans="1:107" x14ac:dyDescent="0.2">
      <c r="A349">
        <f>ROW(Source!A382)</f>
        <v>382</v>
      </c>
      <c r="B349">
        <v>42069975</v>
      </c>
      <c r="C349">
        <v>42072008</v>
      </c>
      <c r="D349">
        <v>29110793</v>
      </c>
      <c r="E349">
        <v>1</v>
      </c>
      <c r="F349">
        <v>1</v>
      </c>
      <c r="G349">
        <v>1</v>
      </c>
      <c r="H349">
        <v>3</v>
      </c>
      <c r="I349" t="s">
        <v>311</v>
      </c>
      <c r="J349" t="s">
        <v>312</v>
      </c>
      <c r="K349" t="s">
        <v>313</v>
      </c>
      <c r="L349">
        <v>1308</v>
      </c>
      <c r="N349">
        <v>1003</v>
      </c>
      <c r="O349" t="s">
        <v>41</v>
      </c>
      <c r="P349" t="s">
        <v>41</v>
      </c>
      <c r="Q349">
        <v>100</v>
      </c>
      <c r="W349">
        <v>0</v>
      </c>
      <c r="X349">
        <v>611857035</v>
      </c>
      <c r="Y349">
        <v>9.5999999999999992E-3</v>
      </c>
      <c r="AA349">
        <v>120.36</v>
      </c>
      <c r="AB349">
        <v>0</v>
      </c>
      <c r="AC349">
        <v>0</v>
      </c>
      <c r="AD349">
        <v>0</v>
      </c>
      <c r="AE349">
        <v>120.36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N349">
        <v>0</v>
      </c>
      <c r="AO349">
        <v>1</v>
      </c>
      <c r="AP349">
        <v>0</v>
      </c>
      <c r="AQ349">
        <v>0</v>
      </c>
      <c r="AR349">
        <v>0</v>
      </c>
      <c r="AS349" t="s">
        <v>3</v>
      </c>
      <c r="AT349">
        <v>9.5999999999999992E-3</v>
      </c>
      <c r="AU349" t="s">
        <v>3</v>
      </c>
      <c r="AV349">
        <v>0</v>
      </c>
      <c r="AW349">
        <v>2</v>
      </c>
      <c r="AX349">
        <v>42072025</v>
      </c>
      <c r="AY349">
        <v>1</v>
      </c>
      <c r="AZ349">
        <v>0</v>
      </c>
      <c r="BA349">
        <v>355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X349">
        <f>Y349*Source!I382</f>
        <v>1.44E-2</v>
      </c>
      <c r="CY349">
        <f>AA349</f>
        <v>120.36</v>
      </c>
      <c r="CZ349">
        <f>AE349</f>
        <v>120.36</v>
      </c>
      <c r="DA349">
        <f>AI349</f>
        <v>1</v>
      </c>
      <c r="DB349">
        <f t="shared" si="70"/>
        <v>1.1599999999999999</v>
      </c>
      <c r="DC349">
        <f t="shared" si="71"/>
        <v>0</v>
      </c>
    </row>
    <row r="350" spans="1:107" x14ac:dyDescent="0.2">
      <c r="A350">
        <f>ROW(Source!A382)</f>
        <v>382</v>
      </c>
      <c r="B350">
        <v>42069975</v>
      </c>
      <c r="C350">
        <v>42072008</v>
      </c>
      <c r="D350">
        <v>29122430</v>
      </c>
      <c r="E350">
        <v>1</v>
      </c>
      <c r="F350">
        <v>1</v>
      </c>
      <c r="G350">
        <v>1</v>
      </c>
      <c r="H350">
        <v>3</v>
      </c>
      <c r="I350" t="s">
        <v>404</v>
      </c>
      <c r="J350" t="s">
        <v>405</v>
      </c>
      <c r="K350" t="s">
        <v>406</v>
      </c>
      <c r="L350">
        <v>1348</v>
      </c>
      <c r="N350">
        <v>1009</v>
      </c>
      <c r="O350" t="s">
        <v>357</v>
      </c>
      <c r="P350" t="s">
        <v>357</v>
      </c>
      <c r="Q350">
        <v>1000</v>
      </c>
      <c r="W350">
        <v>0</v>
      </c>
      <c r="X350">
        <v>-2033855571</v>
      </c>
      <c r="Y350">
        <v>6.0000000000000002E-5</v>
      </c>
      <c r="AA350">
        <v>9073.89</v>
      </c>
      <c r="AB350">
        <v>0</v>
      </c>
      <c r="AC350">
        <v>0</v>
      </c>
      <c r="AD350">
        <v>0</v>
      </c>
      <c r="AE350">
        <v>9073.89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N350">
        <v>0</v>
      </c>
      <c r="AO350">
        <v>1</v>
      </c>
      <c r="AP350">
        <v>0</v>
      </c>
      <c r="AQ350">
        <v>0</v>
      </c>
      <c r="AR350">
        <v>0</v>
      </c>
      <c r="AS350" t="s">
        <v>3</v>
      </c>
      <c r="AT350">
        <v>6.0000000000000002E-5</v>
      </c>
      <c r="AU350" t="s">
        <v>3</v>
      </c>
      <c r="AV350">
        <v>0</v>
      </c>
      <c r="AW350">
        <v>2</v>
      </c>
      <c r="AX350">
        <v>42072026</v>
      </c>
      <c r="AY350">
        <v>1</v>
      </c>
      <c r="AZ350">
        <v>0</v>
      </c>
      <c r="BA350">
        <v>356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X350">
        <f>Y350*Source!I382</f>
        <v>9.0000000000000006E-5</v>
      </c>
      <c r="CY350">
        <f>AA350</f>
        <v>9073.89</v>
      </c>
      <c r="CZ350">
        <f>AE350</f>
        <v>9073.89</v>
      </c>
      <c r="DA350">
        <f>AI350</f>
        <v>1</v>
      </c>
      <c r="DB350">
        <f t="shared" si="70"/>
        <v>0.54</v>
      </c>
      <c r="DC350">
        <f t="shared" si="71"/>
        <v>0</v>
      </c>
    </row>
    <row r="351" spans="1:107" x14ac:dyDescent="0.2">
      <c r="A351">
        <f>ROW(Source!A382)</f>
        <v>382</v>
      </c>
      <c r="B351">
        <v>42069975</v>
      </c>
      <c r="C351">
        <v>42072008</v>
      </c>
      <c r="D351">
        <v>29158011</v>
      </c>
      <c r="E351">
        <v>1</v>
      </c>
      <c r="F351">
        <v>1</v>
      </c>
      <c r="G351">
        <v>1</v>
      </c>
      <c r="H351">
        <v>3</v>
      </c>
      <c r="I351" t="s">
        <v>407</v>
      </c>
      <c r="J351" t="s">
        <v>408</v>
      </c>
      <c r="K351" t="s">
        <v>409</v>
      </c>
      <c r="L351">
        <v>1346</v>
      </c>
      <c r="N351">
        <v>1009</v>
      </c>
      <c r="O351" t="s">
        <v>310</v>
      </c>
      <c r="P351" t="s">
        <v>310</v>
      </c>
      <c r="Q351">
        <v>1</v>
      </c>
      <c r="W351">
        <v>0</v>
      </c>
      <c r="X351">
        <v>-993947972</v>
      </c>
      <c r="Y351">
        <v>0.5</v>
      </c>
      <c r="AA351">
        <v>68.27</v>
      </c>
      <c r="AB351">
        <v>0</v>
      </c>
      <c r="AC351">
        <v>0</v>
      </c>
      <c r="AD351">
        <v>0</v>
      </c>
      <c r="AE351">
        <v>68.27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N351">
        <v>0</v>
      </c>
      <c r="AO351">
        <v>1</v>
      </c>
      <c r="AP351">
        <v>0</v>
      </c>
      <c r="AQ351">
        <v>0</v>
      </c>
      <c r="AR351">
        <v>0</v>
      </c>
      <c r="AS351" t="s">
        <v>3</v>
      </c>
      <c r="AT351">
        <v>0.5</v>
      </c>
      <c r="AU351" t="s">
        <v>3</v>
      </c>
      <c r="AV351">
        <v>0</v>
      </c>
      <c r="AW351">
        <v>2</v>
      </c>
      <c r="AX351">
        <v>42072027</v>
      </c>
      <c r="AY351">
        <v>1</v>
      </c>
      <c r="AZ351">
        <v>0</v>
      </c>
      <c r="BA351">
        <v>357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X351">
        <f>Y351*Source!I382</f>
        <v>0.75</v>
      </c>
      <c r="CY351">
        <f>AA351</f>
        <v>68.27</v>
      </c>
      <c r="CZ351">
        <f>AE351</f>
        <v>68.27</v>
      </c>
      <c r="DA351">
        <f>AI351</f>
        <v>1</v>
      </c>
      <c r="DB351">
        <f t="shared" si="70"/>
        <v>34.14</v>
      </c>
      <c r="DC351">
        <f t="shared" si="71"/>
        <v>0</v>
      </c>
    </row>
    <row r="352" spans="1:107" x14ac:dyDescent="0.2">
      <c r="A352">
        <f>ROW(Source!A382)</f>
        <v>382</v>
      </c>
      <c r="B352">
        <v>42069975</v>
      </c>
      <c r="C352">
        <v>42072008</v>
      </c>
      <c r="D352">
        <v>29171808</v>
      </c>
      <c r="E352">
        <v>1</v>
      </c>
      <c r="F352">
        <v>1</v>
      </c>
      <c r="G352">
        <v>1</v>
      </c>
      <c r="H352">
        <v>3</v>
      </c>
      <c r="I352" t="s">
        <v>324</v>
      </c>
      <c r="J352" t="s">
        <v>325</v>
      </c>
      <c r="K352" t="s">
        <v>326</v>
      </c>
      <c r="L352">
        <v>1374</v>
      </c>
      <c r="N352">
        <v>1013</v>
      </c>
      <c r="O352" t="s">
        <v>327</v>
      </c>
      <c r="P352" t="s">
        <v>327</v>
      </c>
      <c r="Q352">
        <v>1</v>
      </c>
      <c r="W352">
        <v>0</v>
      </c>
      <c r="X352">
        <v>-915781824</v>
      </c>
      <c r="Y352">
        <v>1.91</v>
      </c>
      <c r="AA352">
        <v>1</v>
      </c>
      <c r="AB352">
        <v>0</v>
      </c>
      <c r="AC352">
        <v>0</v>
      </c>
      <c r="AD352">
        <v>0</v>
      </c>
      <c r="AE352">
        <v>1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N352">
        <v>0</v>
      </c>
      <c r="AO352">
        <v>1</v>
      </c>
      <c r="AP352">
        <v>0</v>
      </c>
      <c r="AQ352">
        <v>0</v>
      </c>
      <c r="AR352">
        <v>0</v>
      </c>
      <c r="AS352" t="s">
        <v>3</v>
      </c>
      <c r="AT352">
        <v>1.91</v>
      </c>
      <c r="AU352" t="s">
        <v>3</v>
      </c>
      <c r="AV352">
        <v>0</v>
      </c>
      <c r="AW352">
        <v>2</v>
      </c>
      <c r="AX352">
        <v>42072028</v>
      </c>
      <c r="AY352">
        <v>1</v>
      </c>
      <c r="AZ352">
        <v>0</v>
      </c>
      <c r="BA352">
        <v>358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X352">
        <f>Y352*Source!I382</f>
        <v>2.8649999999999998</v>
      </c>
      <c r="CY352">
        <f>AA352</f>
        <v>1</v>
      </c>
      <c r="CZ352">
        <f>AE352</f>
        <v>1</v>
      </c>
      <c r="DA352">
        <f>AI352</f>
        <v>1</v>
      </c>
      <c r="DB352">
        <f t="shared" si="70"/>
        <v>1.91</v>
      </c>
      <c r="DC352">
        <f t="shared" si="71"/>
        <v>0</v>
      </c>
    </row>
    <row r="353" spans="1:107" x14ac:dyDescent="0.2">
      <c r="A353">
        <f>ROW(Source!A383)</f>
        <v>383</v>
      </c>
      <c r="B353">
        <v>42069989</v>
      </c>
      <c r="C353">
        <v>42072008</v>
      </c>
      <c r="D353">
        <v>29362762</v>
      </c>
      <c r="E353">
        <v>1</v>
      </c>
      <c r="F353">
        <v>1</v>
      </c>
      <c r="G353">
        <v>1</v>
      </c>
      <c r="H353">
        <v>1</v>
      </c>
      <c r="I353" t="s">
        <v>295</v>
      </c>
      <c r="J353" t="s">
        <v>3</v>
      </c>
      <c r="K353" t="s">
        <v>296</v>
      </c>
      <c r="L353">
        <v>1369</v>
      </c>
      <c r="N353">
        <v>1013</v>
      </c>
      <c r="O353" t="s">
        <v>297</v>
      </c>
      <c r="P353" t="s">
        <v>297</v>
      </c>
      <c r="Q353">
        <v>1</v>
      </c>
      <c r="W353">
        <v>0</v>
      </c>
      <c r="X353">
        <v>604758886</v>
      </c>
      <c r="Y353">
        <v>9.92</v>
      </c>
      <c r="AA353">
        <v>0</v>
      </c>
      <c r="AB353">
        <v>0</v>
      </c>
      <c r="AC353">
        <v>0</v>
      </c>
      <c r="AD353">
        <v>9.6199999999999992</v>
      </c>
      <c r="AE353">
        <v>0</v>
      </c>
      <c r="AF353">
        <v>0</v>
      </c>
      <c r="AG353">
        <v>0</v>
      </c>
      <c r="AH353">
        <v>9.6199999999999992</v>
      </c>
      <c r="AI353">
        <v>1</v>
      </c>
      <c r="AJ353">
        <v>1</v>
      </c>
      <c r="AK353">
        <v>1</v>
      </c>
      <c r="AL353">
        <v>1</v>
      </c>
      <c r="AN353">
        <v>0</v>
      </c>
      <c r="AO353">
        <v>1</v>
      </c>
      <c r="AP353">
        <v>0</v>
      </c>
      <c r="AQ353">
        <v>0</v>
      </c>
      <c r="AR353">
        <v>0</v>
      </c>
      <c r="AS353" t="s">
        <v>3</v>
      </c>
      <c r="AT353">
        <v>9.92</v>
      </c>
      <c r="AU353" t="s">
        <v>3</v>
      </c>
      <c r="AV353">
        <v>1</v>
      </c>
      <c r="AW353">
        <v>2</v>
      </c>
      <c r="AX353">
        <v>42072019</v>
      </c>
      <c r="AY353">
        <v>1</v>
      </c>
      <c r="AZ353">
        <v>0</v>
      </c>
      <c r="BA353">
        <v>359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X353">
        <f>Y353*Source!I383</f>
        <v>14.879999999999999</v>
      </c>
      <c r="CY353">
        <f>AD353</f>
        <v>9.6199999999999992</v>
      </c>
      <c r="CZ353">
        <f>AH353</f>
        <v>9.6199999999999992</v>
      </c>
      <c r="DA353">
        <f>AL353</f>
        <v>1</v>
      </c>
      <c r="DB353">
        <f t="shared" si="70"/>
        <v>95.43</v>
      </c>
      <c r="DC353">
        <f t="shared" si="71"/>
        <v>0</v>
      </c>
    </row>
    <row r="354" spans="1:107" x14ac:dyDescent="0.2">
      <c r="A354">
        <f>ROW(Source!A383)</f>
        <v>383</v>
      </c>
      <c r="B354">
        <v>42069989</v>
      </c>
      <c r="C354">
        <v>42072008</v>
      </c>
      <c r="D354">
        <v>121548</v>
      </c>
      <c r="E354">
        <v>1</v>
      </c>
      <c r="F354">
        <v>1</v>
      </c>
      <c r="G354">
        <v>1</v>
      </c>
      <c r="H354">
        <v>1</v>
      </c>
      <c r="I354" t="s">
        <v>224</v>
      </c>
      <c r="J354" t="s">
        <v>3</v>
      </c>
      <c r="K354" t="s">
        <v>298</v>
      </c>
      <c r="L354">
        <v>608254</v>
      </c>
      <c r="N354">
        <v>1013</v>
      </c>
      <c r="O354" t="s">
        <v>299</v>
      </c>
      <c r="P354" t="s">
        <v>299</v>
      </c>
      <c r="Q354">
        <v>1</v>
      </c>
      <c r="W354">
        <v>0</v>
      </c>
      <c r="X354">
        <v>-185737400</v>
      </c>
      <c r="Y354">
        <v>0.2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N354">
        <v>0</v>
      </c>
      <c r="AO354">
        <v>1</v>
      </c>
      <c r="AP354">
        <v>0</v>
      </c>
      <c r="AQ354">
        <v>0</v>
      </c>
      <c r="AR354">
        <v>0</v>
      </c>
      <c r="AS354" t="s">
        <v>3</v>
      </c>
      <c r="AT354">
        <v>0.2</v>
      </c>
      <c r="AU354" t="s">
        <v>3</v>
      </c>
      <c r="AV354">
        <v>2</v>
      </c>
      <c r="AW354">
        <v>2</v>
      </c>
      <c r="AX354">
        <v>42072020</v>
      </c>
      <c r="AY354">
        <v>1</v>
      </c>
      <c r="AZ354">
        <v>0</v>
      </c>
      <c r="BA354">
        <v>360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X354">
        <f>Y354*Source!I383</f>
        <v>0.30000000000000004</v>
      </c>
      <c r="CY354">
        <f>AD354</f>
        <v>0</v>
      </c>
      <c r="CZ354">
        <f>AH354</f>
        <v>0</v>
      </c>
      <c r="DA354">
        <f>AL354</f>
        <v>1</v>
      </c>
      <c r="DB354">
        <f t="shared" si="70"/>
        <v>0</v>
      </c>
      <c r="DC354">
        <f t="shared" si="71"/>
        <v>0</v>
      </c>
    </row>
    <row r="355" spans="1:107" x14ac:dyDescent="0.2">
      <c r="A355">
        <f>ROW(Source!A383)</f>
        <v>383</v>
      </c>
      <c r="B355">
        <v>42069989</v>
      </c>
      <c r="C355">
        <v>42072008</v>
      </c>
      <c r="D355">
        <v>29172362</v>
      </c>
      <c r="E355">
        <v>1</v>
      </c>
      <c r="F355">
        <v>1</v>
      </c>
      <c r="G355">
        <v>1</v>
      </c>
      <c r="H355">
        <v>2</v>
      </c>
      <c r="I355" t="s">
        <v>300</v>
      </c>
      <c r="J355" t="s">
        <v>301</v>
      </c>
      <c r="K355" t="s">
        <v>302</v>
      </c>
      <c r="L355">
        <v>1368</v>
      </c>
      <c r="N355">
        <v>1011</v>
      </c>
      <c r="O355" t="s">
        <v>303</v>
      </c>
      <c r="P355" t="s">
        <v>303</v>
      </c>
      <c r="Q355">
        <v>1</v>
      </c>
      <c r="W355">
        <v>0</v>
      </c>
      <c r="X355">
        <v>783836208</v>
      </c>
      <c r="Y355">
        <v>0.2</v>
      </c>
      <c r="AA355">
        <v>0</v>
      </c>
      <c r="AB355">
        <v>996.41</v>
      </c>
      <c r="AC355">
        <v>363.29</v>
      </c>
      <c r="AD355">
        <v>0</v>
      </c>
      <c r="AE355">
        <v>0</v>
      </c>
      <c r="AF355">
        <v>134.65</v>
      </c>
      <c r="AG355">
        <v>13.5</v>
      </c>
      <c r="AH355">
        <v>0</v>
      </c>
      <c r="AI355">
        <v>1</v>
      </c>
      <c r="AJ355">
        <v>7.4</v>
      </c>
      <c r="AK355">
        <v>26.91</v>
      </c>
      <c r="AL355">
        <v>1</v>
      </c>
      <c r="AN355">
        <v>0</v>
      </c>
      <c r="AO355">
        <v>1</v>
      </c>
      <c r="AP355">
        <v>0</v>
      </c>
      <c r="AQ355">
        <v>0</v>
      </c>
      <c r="AR355">
        <v>0</v>
      </c>
      <c r="AS355" t="s">
        <v>3</v>
      </c>
      <c r="AT355">
        <v>0.2</v>
      </c>
      <c r="AU355" t="s">
        <v>3</v>
      </c>
      <c r="AV355">
        <v>0</v>
      </c>
      <c r="AW355">
        <v>2</v>
      </c>
      <c r="AX355">
        <v>42072021</v>
      </c>
      <c r="AY355">
        <v>1</v>
      </c>
      <c r="AZ355">
        <v>0</v>
      </c>
      <c r="BA355">
        <v>361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X355">
        <f>Y355*Source!I383</f>
        <v>0.30000000000000004</v>
      </c>
      <c r="CY355">
        <f>AB355</f>
        <v>996.41</v>
      </c>
      <c r="CZ355">
        <f>AF355</f>
        <v>134.65</v>
      </c>
      <c r="DA355">
        <f>AJ355</f>
        <v>7.4</v>
      </c>
      <c r="DB355">
        <f t="shared" si="70"/>
        <v>26.93</v>
      </c>
      <c r="DC355">
        <f t="shared" si="71"/>
        <v>2.7</v>
      </c>
    </row>
    <row r="356" spans="1:107" x14ac:dyDescent="0.2">
      <c r="A356">
        <f>ROW(Source!A383)</f>
        <v>383</v>
      </c>
      <c r="B356">
        <v>42069989</v>
      </c>
      <c r="C356">
        <v>42072008</v>
      </c>
      <c r="D356">
        <v>29172498</v>
      </c>
      <c r="E356">
        <v>1</v>
      </c>
      <c r="F356">
        <v>1</v>
      </c>
      <c r="G356">
        <v>1</v>
      </c>
      <c r="H356">
        <v>2</v>
      </c>
      <c r="I356" t="s">
        <v>398</v>
      </c>
      <c r="J356" t="s">
        <v>399</v>
      </c>
      <c r="K356" t="s">
        <v>400</v>
      </c>
      <c r="L356">
        <v>1368</v>
      </c>
      <c r="N356">
        <v>1011</v>
      </c>
      <c r="O356" t="s">
        <v>303</v>
      </c>
      <c r="P356" t="s">
        <v>303</v>
      </c>
      <c r="Q356">
        <v>1</v>
      </c>
      <c r="W356">
        <v>0</v>
      </c>
      <c r="X356">
        <v>-426164714</v>
      </c>
      <c r="Y356">
        <v>2.4</v>
      </c>
      <c r="AA356">
        <v>0</v>
      </c>
      <c r="AB356">
        <v>10.07</v>
      </c>
      <c r="AC356">
        <v>0</v>
      </c>
      <c r="AD356">
        <v>0</v>
      </c>
      <c r="AE356">
        <v>0</v>
      </c>
      <c r="AF356">
        <v>2.37</v>
      </c>
      <c r="AG356">
        <v>0</v>
      </c>
      <c r="AH356">
        <v>0</v>
      </c>
      <c r="AI356">
        <v>1</v>
      </c>
      <c r="AJ356">
        <v>4.25</v>
      </c>
      <c r="AK356">
        <v>26.91</v>
      </c>
      <c r="AL356">
        <v>1</v>
      </c>
      <c r="AN356">
        <v>0</v>
      </c>
      <c r="AO356">
        <v>1</v>
      </c>
      <c r="AP356">
        <v>0</v>
      </c>
      <c r="AQ356">
        <v>0</v>
      </c>
      <c r="AR356">
        <v>0</v>
      </c>
      <c r="AS356" t="s">
        <v>3</v>
      </c>
      <c r="AT356">
        <v>2.4</v>
      </c>
      <c r="AU356" t="s">
        <v>3</v>
      </c>
      <c r="AV356">
        <v>0</v>
      </c>
      <c r="AW356">
        <v>2</v>
      </c>
      <c r="AX356">
        <v>42072022</v>
      </c>
      <c r="AY356">
        <v>1</v>
      </c>
      <c r="AZ356">
        <v>0</v>
      </c>
      <c r="BA356">
        <v>362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X356">
        <f>Y356*Source!I383</f>
        <v>3.5999999999999996</v>
      </c>
      <c r="CY356">
        <f>AB356</f>
        <v>10.07</v>
      </c>
      <c r="CZ356">
        <f>AF356</f>
        <v>2.37</v>
      </c>
      <c r="DA356">
        <f>AJ356</f>
        <v>4.25</v>
      </c>
      <c r="DB356">
        <f t="shared" si="70"/>
        <v>5.69</v>
      </c>
      <c r="DC356">
        <f t="shared" si="71"/>
        <v>0</v>
      </c>
    </row>
    <row r="357" spans="1:107" x14ac:dyDescent="0.2">
      <c r="A357">
        <f>ROW(Source!A383)</f>
        <v>383</v>
      </c>
      <c r="B357">
        <v>42069989</v>
      </c>
      <c r="C357">
        <v>42072008</v>
      </c>
      <c r="D357">
        <v>29172514</v>
      </c>
      <c r="E357">
        <v>1</v>
      </c>
      <c r="F357">
        <v>1</v>
      </c>
      <c r="G357">
        <v>1</v>
      </c>
      <c r="H357">
        <v>2</v>
      </c>
      <c r="I357" t="s">
        <v>401</v>
      </c>
      <c r="J357" t="s">
        <v>402</v>
      </c>
      <c r="K357" t="s">
        <v>403</v>
      </c>
      <c r="L357">
        <v>1368</v>
      </c>
      <c r="N357">
        <v>1011</v>
      </c>
      <c r="O357" t="s">
        <v>303</v>
      </c>
      <c r="P357" t="s">
        <v>303</v>
      </c>
      <c r="Q357">
        <v>1</v>
      </c>
      <c r="W357">
        <v>0</v>
      </c>
      <c r="X357">
        <v>1983991698</v>
      </c>
      <c r="Y357">
        <v>2.4</v>
      </c>
      <c r="AA357">
        <v>0</v>
      </c>
      <c r="AB357">
        <v>32.29</v>
      </c>
      <c r="AC357">
        <v>0</v>
      </c>
      <c r="AD357">
        <v>0</v>
      </c>
      <c r="AE357">
        <v>0</v>
      </c>
      <c r="AF357">
        <v>3.6</v>
      </c>
      <c r="AG357">
        <v>0</v>
      </c>
      <c r="AH357">
        <v>0</v>
      </c>
      <c r="AI357">
        <v>1</v>
      </c>
      <c r="AJ357">
        <v>8.9700000000000006</v>
      </c>
      <c r="AK357">
        <v>26.91</v>
      </c>
      <c r="AL357">
        <v>1</v>
      </c>
      <c r="AN357">
        <v>0</v>
      </c>
      <c r="AO357">
        <v>1</v>
      </c>
      <c r="AP357">
        <v>0</v>
      </c>
      <c r="AQ357">
        <v>0</v>
      </c>
      <c r="AR357">
        <v>0</v>
      </c>
      <c r="AS357" t="s">
        <v>3</v>
      </c>
      <c r="AT357">
        <v>2.4</v>
      </c>
      <c r="AU357" t="s">
        <v>3</v>
      </c>
      <c r="AV357">
        <v>0</v>
      </c>
      <c r="AW357">
        <v>2</v>
      </c>
      <c r="AX357">
        <v>42072023</v>
      </c>
      <c r="AY357">
        <v>1</v>
      </c>
      <c r="AZ357">
        <v>0</v>
      </c>
      <c r="BA357">
        <v>363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X357">
        <f>Y357*Source!I383</f>
        <v>3.5999999999999996</v>
      </c>
      <c r="CY357">
        <f>AB357</f>
        <v>32.29</v>
      </c>
      <c r="CZ357">
        <f>AF357</f>
        <v>3.6</v>
      </c>
      <c r="DA357">
        <f>AJ357</f>
        <v>8.9700000000000006</v>
      </c>
      <c r="DB357">
        <f t="shared" si="70"/>
        <v>8.64</v>
      </c>
      <c r="DC357">
        <f t="shared" si="71"/>
        <v>0</v>
      </c>
    </row>
    <row r="358" spans="1:107" x14ac:dyDescent="0.2">
      <c r="A358">
        <f>ROW(Source!A383)</f>
        <v>383</v>
      </c>
      <c r="B358">
        <v>42069989</v>
      </c>
      <c r="C358">
        <v>42072008</v>
      </c>
      <c r="D358">
        <v>29174913</v>
      </c>
      <c r="E358">
        <v>1</v>
      </c>
      <c r="F358">
        <v>1</v>
      </c>
      <c r="G358">
        <v>1</v>
      </c>
      <c r="H358">
        <v>2</v>
      </c>
      <c r="I358" t="s">
        <v>304</v>
      </c>
      <c r="J358" t="s">
        <v>305</v>
      </c>
      <c r="K358" t="s">
        <v>306</v>
      </c>
      <c r="L358">
        <v>1368</v>
      </c>
      <c r="N358">
        <v>1011</v>
      </c>
      <c r="O358" t="s">
        <v>303</v>
      </c>
      <c r="P358" t="s">
        <v>303</v>
      </c>
      <c r="Q358">
        <v>1</v>
      </c>
      <c r="W358">
        <v>0</v>
      </c>
      <c r="X358">
        <v>1230759911</v>
      </c>
      <c r="Y358">
        <v>0.2</v>
      </c>
      <c r="AA358">
        <v>0</v>
      </c>
      <c r="AB358">
        <v>839.45</v>
      </c>
      <c r="AC358">
        <v>312.16000000000003</v>
      </c>
      <c r="AD358">
        <v>0</v>
      </c>
      <c r="AE358">
        <v>0</v>
      </c>
      <c r="AF358">
        <v>87.17</v>
      </c>
      <c r="AG358">
        <v>11.6</v>
      </c>
      <c r="AH358">
        <v>0</v>
      </c>
      <c r="AI358">
        <v>1</v>
      </c>
      <c r="AJ358">
        <v>9.6300000000000008</v>
      </c>
      <c r="AK358">
        <v>26.91</v>
      </c>
      <c r="AL358">
        <v>1</v>
      </c>
      <c r="AN358">
        <v>0</v>
      </c>
      <c r="AO358">
        <v>1</v>
      </c>
      <c r="AP358">
        <v>0</v>
      </c>
      <c r="AQ358">
        <v>0</v>
      </c>
      <c r="AR358">
        <v>0</v>
      </c>
      <c r="AS358" t="s">
        <v>3</v>
      </c>
      <c r="AT358">
        <v>0.2</v>
      </c>
      <c r="AU358" t="s">
        <v>3</v>
      </c>
      <c r="AV358">
        <v>0</v>
      </c>
      <c r="AW358">
        <v>2</v>
      </c>
      <c r="AX358">
        <v>42072024</v>
      </c>
      <c r="AY358">
        <v>1</v>
      </c>
      <c r="AZ358">
        <v>0</v>
      </c>
      <c r="BA358">
        <v>364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X358">
        <f>Y358*Source!I383</f>
        <v>0.30000000000000004</v>
      </c>
      <c r="CY358">
        <f>AB358</f>
        <v>839.45</v>
      </c>
      <c r="CZ358">
        <f>AF358</f>
        <v>87.17</v>
      </c>
      <c r="DA358">
        <f>AJ358</f>
        <v>9.6300000000000008</v>
      </c>
      <c r="DB358">
        <f t="shared" si="70"/>
        <v>17.43</v>
      </c>
      <c r="DC358">
        <f t="shared" si="71"/>
        <v>2.3199999999999998</v>
      </c>
    </row>
    <row r="359" spans="1:107" x14ac:dyDescent="0.2">
      <c r="A359">
        <f>ROW(Source!A383)</f>
        <v>383</v>
      </c>
      <c r="B359">
        <v>42069989</v>
      </c>
      <c r="C359">
        <v>42072008</v>
      </c>
      <c r="D359">
        <v>29110793</v>
      </c>
      <c r="E359">
        <v>1</v>
      </c>
      <c r="F359">
        <v>1</v>
      </c>
      <c r="G359">
        <v>1</v>
      </c>
      <c r="H359">
        <v>3</v>
      </c>
      <c r="I359" t="s">
        <v>311</v>
      </c>
      <c r="J359" t="s">
        <v>312</v>
      </c>
      <c r="K359" t="s">
        <v>313</v>
      </c>
      <c r="L359">
        <v>1308</v>
      </c>
      <c r="N359">
        <v>1003</v>
      </c>
      <c r="O359" t="s">
        <v>41</v>
      </c>
      <c r="P359" t="s">
        <v>41</v>
      </c>
      <c r="Q359">
        <v>100</v>
      </c>
      <c r="W359">
        <v>0</v>
      </c>
      <c r="X359">
        <v>611857035</v>
      </c>
      <c r="Y359">
        <v>9.5999999999999992E-3</v>
      </c>
      <c r="AA359">
        <v>539.21</v>
      </c>
      <c r="AB359">
        <v>0</v>
      </c>
      <c r="AC359">
        <v>0</v>
      </c>
      <c r="AD359">
        <v>0</v>
      </c>
      <c r="AE359">
        <v>120.36</v>
      </c>
      <c r="AF359">
        <v>0</v>
      </c>
      <c r="AG359">
        <v>0</v>
      </c>
      <c r="AH359">
        <v>0</v>
      </c>
      <c r="AI359">
        <v>4.4800000000000004</v>
      </c>
      <c r="AJ359">
        <v>1</v>
      </c>
      <c r="AK359">
        <v>1</v>
      </c>
      <c r="AL359">
        <v>1</v>
      </c>
      <c r="AN359">
        <v>0</v>
      </c>
      <c r="AO359">
        <v>1</v>
      </c>
      <c r="AP359">
        <v>0</v>
      </c>
      <c r="AQ359">
        <v>0</v>
      </c>
      <c r="AR359">
        <v>0</v>
      </c>
      <c r="AS359" t="s">
        <v>3</v>
      </c>
      <c r="AT359">
        <v>9.5999999999999992E-3</v>
      </c>
      <c r="AU359" t="s">
        <v>3</v>
      </c>
      <c r="AV359">
        <v>0</v>
      </c>
      <c r="AW359">
        <v>2</v>
      </c>
      <c r="AX359">
        <v>42072025</v>
      </c>
      <c r="AY359">
        <v>1</v>
      </c>
      <c r="AZ359">
        <v>0</v>
      </c>
      <c r="BA359">
        <v>365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X359">
        <f>Y359*Source!I383</f>
        <v>1.44E-2</v>
      </c>
      <c r="CY359">
        <f>AA359</f>
        <v>539.21</v>
      </c>
      <c r="CZ359">
        <f>AE359</f>
        <v>120.36</v>
      </c>
      <c r="DA359">
        <f>AI359</f>
        <v>4.4800000000000004</v>
      </c>
      <c r="DB359">
        <f t="shared" si="70"/>
        <v>1.1599999999999999</v>
      </c>
      <c r="DC359">
        <f t="shared" si="71"/>
        <v>0</v>
      </c>
    </row>
    <row r="360" spans="1:107" x14ac:dyDescent="0.2">
      <c r="A360">
        <f>ROW(Source!A383)</f>
        <v>383</v>
      </c>
      <c r="B360">
        <v>42069989</v>
      </c>
      <c r="C360">
        <v>42072008</v>
      </c>
      <c r="D360">
        <v>29122430</v>
      </c>
      <c r="E360">
        <v>1</v>
      </c>
      <c r="F360">
        <v>1</v>
      </c>
      <c r="G360">
        <v>1</v>
      </c>
      <c r="H360">
        <v>3</v>
      </c>
      <c r="I360" t="s">
        <v>404</v>
      </c>
      <c r="J360" t="s">
        <v>405</v>
      </c>
      <c r="K360" t="s">
        <v>406</v>
      </c>
      <c r="L360">
        <v>1348</v>
      </c>
      <c r="N360">
        <v>1009</v>
      </c>
      <c r="O360" t="s">
        <v>357</v>
      </c>
      <c r="P360" t="s">
        <v>357</v>
      </c>
      <c r="Q360">
        <v>1000</v>
      </c>
      <c r="W360">
        <v>0</v>
      </c>
      <c r="X360">
        <v>-2033855571</v>
      </c>
      <c r="Y360">
        <v>6.0000000000000002E-5</v>
      </c>
      <c r="AA360">
        <v>74950.33</v>
      </c>
      <c r="AB360">
        <v>0</v>
      </c>
      <c r="AC360">
        <v>0</v>
      </c>
      <c r="AD360">
        <v>0</v>
      </c>
      <c r="AE360">
        <v>9073.89</v>
      </c>
      <c r="AF360">
        <v>0</v>
      </c>
      <c r="AG360">
        <v>0</v>
      </c>
      <c r="AH360">
        <v>0</v>
      </c>
      <c r="AI360">
        <v>8.26</v>
      </c>
      <c r="AJ360">
        <v>1</v>
      </c>
      <c r="AK360">
        <v>1</v>
      </c>
      <c r="AL360">
        <v>1</v>
      </c>
      <c r="AN360">
        <v>0</v>
      </c>
      <c r="AO360">
        <v>1</v>
      </c>
      <c r="AP360">
        <v>0</v>
      </c>
      <c r="AQ360">
        <v>0</v>
      </c>
      <c r="AR360">
        <v>0</v>
      </c>
      <c r="AS360" t="s">
        <v>3</v>
      </c>
      <c r="AT360">
        <v>6.0000000000000002E-5</v>
      </c>
      <c r="AU360" t="s">
        <v>3</v>
      </c>
      <c r="AV360">
        <v>0</v>
      </c>
      <c r="AW360">
        <v>2</v>
      </c>
      <c r="AX360">
        <v>42072026</v>
      </c>
      <c r="AY360">
        <v>1</v>
      </c>
      <c r="AZ360">
        <v>0</v>
      </c>
      <c r="BA360">
        <v>366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X360">
        <f>Y360*Source!I383</f>
        <v>9.0000000000000006E-5</v>
      </c>
      <c r="CY360">
        <f>AA360</f>
        <v>74950.33</v>
      </c>
      <c r="CZ360">
        <f>AE360</f>
        <v>9073.89</v>
      </c>
      <c r="DA360">
        <f>AI360</f>
        <v>8.26</v>
      </c>
      <c r="DB360">
        <f t="shared" si="70"/>
        <v>0.54</v>
      </c>
      <c r="DC360">
        <f t="shared" si="71"/>
        <v>0</v>
      </c>
    </row>
    <row r="361" spans="1:107" x14ac:dyDescent="0.2">
      <c r="A361">
        <f>ROW(Source!A383)</f>
        <v>383</v>
      </c>
      <c r="B361">
        <v>42069989</v>
      </c>
      <c r="C361">
        <v>42072008</v>
      </c>
      <c r="D361">
        <v>29158011</v>
      </c>
      <c r="E361">
        <v>1</v>
      </c>
      <c r="F361">
        <v>1</v>
      </c>
      <c r="G361">
        <v>1</v>
      </c>
      <c r="H361">
        <v>3</v>
      </c>
      <c r="I361" t="s">
        <v>407</v>
      </c>
      <c r="J361" t="s">
        <v>408</v>
      </c>
      <c r="K361" t="s">
        <v>409</v>
      </c>
      <c r="L361">
        <v>1346</v>
      </c>
      <c r="N361">
        <v>1009</v>
      </c>
      <c r="O361" t="s">
        <v>310</v>
      </c>
      <c r="P361" t="s">
        <v>310</v>
      </c>
      <c r="Q361">
        <v>1</v>
      </c>
      <c r="W361">
        <v>0</v>
      </c>
      <c r="X361">
        <v>-993947972</v>
      </c>
      <c r="Y361">
        <v>0.5</v>
      </c>
      <c r="AA361">
        <v>518.85</v>
      </c>
      <c r="AB361">
        <v>0</v>
      </c>
      <c r="AC361">
        <v>0</v>
      </c>
      <c r="AD361">
        <v>0</v>
      </c>
      <c r="AE361">
        <v>68.27</v>
      </c>
      <c r="AF361">
        <v>0</v>
      </c>
      <c r="AG361">
        <v>0</v>
      </c>
      <c r="AH361">
        <v>0</v>
      </c>
      <c r="AI361">
        <v>7.6</v>
      </c>
      <c r="AJ361">
        <v>1</v>
      </c>
      <c r="AK361">
        <v>1</v>
      </c>
      <c r="AL361">
        <v>1</v>
      </c>
      <c r="AN361">
        <v>0</v>
      </c>
      <c r="AO361">
        <v>1</v>
      </c>
      <c r="AP361">
        <v>0</v>
      </c>
      <c r="AQ361">
        <v>0</v>
      </c>
      <c r="AR361">
        <v>0</v>
      </c>
      <c r="AS361" t="s">
        <v>3</v>
      </c>
      <c r="AT361">
        <v>0.5</v>
      </c>
      <c r="AU361" t="s">
        <v>3</v>
      </c>
      <c r="AV361">
        <v>0</v>
      </c>
      <c r="AW361">
        <v>2</v>
      </c>
      <c r="AX361">
        <v>42072027</v>
      </c>
      <c r="AY361">
        <v>1</v>
      </c>
      <c r="AZ361">
        <v>0</v>
      </c>
      <c r="BA361">
        <v>367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X361">
        <f>Y361*Source!I383</f>
        <v>0.75</v>
      </c>
      <c r="CY361">
        <f>AA361</f>
        <v>518.85</v>
      </c>
      <c r="CZ361">
        <f>AE361</f>
        <v>68.27</v>
      </c>
      <c r="DA361">
        <f>AI361</f>
        <v>7.6</v>
      </c>
      <c r="DB361">
        <f t="shared" si="70"/>
        <v>34.14</v>
      </c>
      <c r="DC361">
        <f t="shared" si="71"/>
        <v>0</v>
      </c>
    </row>
    <row r="362" spans="1:107" x14ac:dyDescent="0.2">
      <c r="A362">
        <f>ROW(Source!A383)</f>
        <v>383</v>
      </c>
      <c r="B362">
        <v>42069989</v>
      </c>
      <c r="C362">
        <v>42072008</v>
      </c>
      <c r="D362">
        <v>29171808</v>
      </c>
      <c r="E362">
        <v>1</v>
      </c>
      <c r="F362">
        <v>1</v>
      </c>
      <c r="G362">
        <v>1</v>
      </c>
      <c r="H362">
        <v>3</v>
      </c>
      <c r="I362" t="s">
        <v>324</v>
      </c>
      <c r="J362" t="s">
        <v>325</v>
      </c>
      <c r="K362" t="s">
        <v>326</v>
      </c>
      <c r="L362">
        <v>1374</v>
      </c>
      <c r="N362">
        <v>1013</v>
      </c>
      <c r="O362" t="s">
        <v>327</v>
      </c>
      <c r="P362" t="s">
        <v>327</v>
      </c>
      <c r="Q362">
        <v>1</v>
      </c>
      <c r="W362">
        <v>0</v>
      </c>
      <c r="X362">
        <v>-915781824</v>
      </c>
      <c r="Y362">
        <v>1.91</v>
      </c>
      <c r="AA362">
        <v>1</v>
      </c>
      <c r="AB362">
        <v>0</v>
      </c>
      <c r="AC362">
        <v>0</v>
      </c>
      <c r="AD362">
        <v>0</v>
      </c>
      <c r="AE362">
        <v>1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N362">
        <v>0</v>
      </c>
      <c r="AO362">
        <v>1</v>
      </c>
      <c r="AP362">
        <v>0</v>
      </c>
      <c r="AQ362">
        <v>0</v>
      </c>
      <c r="AR362">
        <v>0</v>
      </c>
      <c r="AS362" t="s">
        <v>3</v>
      </c>
      <c r="AT362">
        <v>1.91</v>
      </c>
      <c r="AU362" t="s">
        <v>3</v>
      </c>
      <c r="AV362">
        <v>0</v>
      </c>
      <c r="AW362">
        <v>2</v>
      </c>
      <c r="AX362">
        <v>42072028</v>
      </c>
      <c r="AY362">
        <v>1</v>
      </c>
      <c r="AZ362">
        <v>0</v>
      </c>
      <c r="BA362">
        <v>368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X362">
        <f>Y362*Source!I383</f>
        <v>2.8649999999999998</v>
      </c>
      <c r="CY362">
        <f>AA362</f>
        <v>1</v>
      </c>
      <c r="CZ362">
        <f>AE362</f>
        <v>1</v>
      </c>
      <c r="DA362">
        <f>AI362</f>
        <v>1</v>
      </c>
      <c r="DB362">
        <f t="shared" si="70"/>
        <v>1.91</v>
      </c>
      <c r="DC362">
        <f t="shared" si="71"/>
        <v>0</v>
      </c>
    </row>
    <row r="363" spans="1:107" x14ac:dyDescent="0.2">
      <c r="A363">
        <f>ROW(Source!A384)</f>
        <v>384</v>
      </c>
      <c r="B363">
        <v>42069975</v>
      </c>
      <c r="C363">
        <v>42072029</v>
      </c>
      <c r="D363">
        <v>29362762</v>
      </c>
      <c r="E363">
        <v>1</v>
      </c>
      <c r="F363">
        <v>1</v>
      </c>
      <c r="G363">
        <v>1</v>
      </c>
      <c r="H363">
        <v>1</v>
      </c>
      <c r="I363" t="s">
        <v>295</v>
      </c>
      <c r="J363" t="s">
        <v>3</v>
      </c>
      <c r="K363" t="s">
        <v>296</v>
      </c>
      <c r="L363">
        <v>1369</v>
      </c>
      <c r="N363">
        <v>1013</v>
      </c>
      <c r="O363" t="s">
        <v>297</v>
      </c>
      <c r="P363" t="s">
        <v>297</v>
      </c>
      <c r="Q363">
        <v>1</v>
      </c>
      <c r="W363">
        <v>0</v>
      </c>
      <c r="X363">
        <v>604758886</v>
      </c>
      <c r="Y363">
        <v>10.4</v>
      </c>
      <c r="AA363">
        <v>0</v>
      </c>
      <c r="AB363">
        <v>0</v>
      </c>
      <c r="AC363">
        <v>0</v>
      </c>
      <c r="AD363">
        <v>9.6199999999999992</v>
      </c>
      <c r="AE363">
        <v>0</v>
      </c>
      <c r="AF363">
        <v>0</v>
      </c>
      <c r="AG363">
        <v>0</v>
      </c>
      <c r="AH363">
        <v>9.6199999999999992</v>
      </c>
      <c r="AI363">
        <v>1</v>
      </c>
      <c r="AJ363">
        <v>1</v>
      </c>
      <c r="AK363">
        <v>1</v>
      </c>
      <c r="AL363">
        <v>1</v>
      </c>
      <c r="AN363">
        <v>0</v>
      </c>
      <c r="AO363">
        <v>1</v>
      </c>
      <c r="AP363">
        <v>0</v>
      </c>
      <c r="AQ363">
        <v>0</v>
      </c>
      <c r="AR363">
        <v>0</v>
      </c>
      <c r="AS363" t="s">
        <v>3</v>
      </c>
      <c r="AT363">
        <v>10.4</v>
      </c>
      <c r="AU363" t="s">
        <v>3</v>
      </c>
      <c r="AV363">
        <v>1</v>
      </c>
      <c r="AW363">
        <v>2</v>
      </c>
      <c r="AX363">
        <v>42072032</v>
      </c>
      <c r="AY363">
        <v>1</v>
      </c>
      <c r="AZ363">
        <v>0</v>
      </c>
      <c r="BA363">
        <v>369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X363">
        <f>Y363*Source!I384</f>
        <v>0.41600000000000004</v>
      </c>
      <c r="CY363">
        <f>AD363</f>
        <v>9.6199999999999992</v>
      </c>
      <c r="CZ363">
        <f>AH363</f>
        <v>9.6199999999999992</v>
      </c>
      <c r="DA363">
        <f>AL363</f>
        <v>1</v>
      </c>
      <c r="DB363">
        <f t="shared" si="70"/>
        <v>100.05</v>
      </c>
      <c r="DC363">
        <f t="shared" si="71"/>
        <v>0</v>
      </c>
    </row>
    <row r="364" spans="1:107" x14ac:dyDescent="0.2">
      <c r="A364">
        <f>ROW(Source!A384)</f>
        <v>384</v>
      </c>
      <c r="B364">
        <v>42069975</v>
      </c>
      <c r="C364">
        <v>42072029</v>
      </c>
      <c r="D364">
        <v>29171808</v>
      </c>
      <c r="E364">
        <v>1</v>
      </c>
      <c r="F364">
        <v>1</v>
      </c>
      <c r="G364">
        <v>1</v>
      </c>
      <c r="H364">
        <v>3</v>
      </c>
      <c r="I364" t="s">
        <v>324</v>
      </c>
      <c r="J364" t="s">
        <v>325</v>
      </c>
      <c r="K364" t="s">
        <v>326</v>
      </c>
      <c r="L364">
        <v>1374</v>
      </c>
      <c r="N364">
        <v>1013</v>
      </c>
      <c r="O364" t="s">
        <v>327</v>
      </c>
      <c r="P364" t="s">
        <v>327</v>
      </c>
      <c r="Q364">
        <v>1</v>
      </c>
      <c r="W364">
        <v>0</v>
      </c>
      <c r="X364">
        <v>-915781824</v>
      </c>
      <c r="Y364">
        <v>2</v>
      </c>
      <c r="AA364">
        <v>1</v>
      </c>
      <c r="AB364">
        <v>0</v>
      </c>
      <c r="AC364">
        <v>0</v>
      </c>
      <c r="AD364">
        <v>0</v>
      </c>
      <c r="AE364">
        <v>1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N364">
        <v>0</v>
      </c>
      <c r="AO364">
        <v>1</v>
      </c>
      <c r="AP364">
        <v>0</v>
      </c>
      <c r="AQ364">
        <v>0</v>
      </c>
      <c r="AR364">
        <v>0</v>
      </c>
      <c r="AS364" t="s">
        <v>3</v>
      </c>
      <c r="AT364">
        <v>2</v>
      </c>
      <c r="AU364" t="s">
        <v>3</v>
      </c>
      <c r="AV364">
        <v>0</v>
      </c>
      <c r="AW364">
        <v>2</v>
      </c>
      <c r="AX364">
        <v>42072033</v>
      </c>
      <c r="AY364">
        <v>1</v>
      </c>
      <c r="AZ364">
        <v>0</v>
      </c>
      <c r="BA364">
        <v>370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X364">
        <f>Y364*Source!I384</f>
        <v>0.08</v>
      </c>
      <c r="CY364">
        <f>AA364</f>
        <v>1</v>
      </c>
      <c r="CZ364">
        <f>AE364</f>
        <v>1</v>
      </c>
      <c r="DA364">
        <f>AI364</f>
        <v>1</v>
      </c>
      <c r="DB364">
        <f t="shared" si="70"/>
        <v>2</v>
      </c>
      <c r="DC364">
        <f t="shared" si="71"/>
        <v>0</v>
      </c>
    </row>
    <row r="365" spans="1:107" x14ac:dyDescent="0.2">
      <c r="A365">
        <f>ROW(Source!A385)</f>
        <v>385</v>
      </c>
      <c r="B365">
        <v>42069989</v>
      </c>
      <c r="C365">
        <v>42072029</v>
      </c>
      <c r="D365">
        <v>29362762</v>
      </c>
      <c r="E365">
        <v>1</v>
      </c>
      <c r="F365">
        <v>1</v>
      </c>
      <c r="G365">
        <v>1</v>
      </c>
      <c r="H365">
        <v>1</v>
      </c>
      <c r="I365" t="s">
        <v>295</v>
      </c>
      <c r="J365" t="s">
        <v>3</v>
      </c>
      <c r="K365" t="s">
        <v>296</v>
      </c>
      <c r="L365">
        <v>1369</v>
      </c>
      <c r="N365">
        <v>1013</v>
      </c>
      <c r="O365" t="s">
        <v>297</v>
      </c>
      <c r="P365" t="s">
        <v>297</v>
      </c>
      <c r="Q365">
        <v>1</v>
      </c>
      <c r="W365">
        <v>0</v>
      </c>
      <c r="X365">
        <v>604758886</v>
      </c>
      <c r="Y365">
        <v>10.4</v>
      </c>
      <c r="AA365">
        <v>0</v>
      </c>
      <c r="AB365">
        <v>0</v>
      </c>
      <c r="AC365">
        <v>0</v>
      </c>
      <c r="AD365">
        <v>9.6199999999999992</v>
      </c>
      <c r="AE365">
        <v>0</v>
      </c>
      <c r="AF365">
        <v>0</v>
      </c>
      <c r="AG365">
        <v>0</v>
      </c>
      <c r="AH365">
        <v>9.6199999999999992</v>
      </c>
      <c r="AI365">
        <v>1</v>
      </c>
      <c r="AJ365">
        <v>1</v>
      </c>
      <c r="AK365">
        <v>1</v>
      </c>
      <c r="AL365">
        <v>1</v>
      </c>
      <c r="AN365">
        <v>0</v>
      </c>
      <c r="AO365">
        <v>1</v>
      </c>
      <c r="AP365">
        <v>0</v>
      </c>
      <c r="AQ365">
        <v>0</v>
      </c>
      <c r="AR365">
        <v>0</v>
      </c>
      <c r="AS365" t="s">
        <v>3</v>
      </c>
      <c r="AT365">
        <v>10.4</v>
      </c>
      <c r="AU365" t="s">
        <v>3</v>
      </c>
      <c r="AV365">
        <v>1</v>
      </c>
      <c r="AW365">
        <v>2</v>
      </c>
      <c r="AX365">
        <v>42072032</v>
      </c>
      <c r="AY365">
        <v>1</v>
      </c>
      <c r="AZ365">
        <v>0</v>
      </c>
      <c r="BA365">
        <v>371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X365">
        <f>Y365*Source!I385</f>
        <v>0.41600000000000004</v>
      </c>
      <c r="CY365">
        <f>AD365</f>
        <v>9.6199999999999992</v>
      </c>
      <c r="CZ365">
        <f>AH365</f>
        <v>9.6199999999999992</v>
      </c>
      <c r="DA365">
        <f>AL365</f>
        <v>1</v>
      </c>
      <c r="DB365">
        <f t="shared" si="70"/>
        <v>100.05</v>
      </c>
      <c r="DC365">
        <f t="shared" si="71"/>
        <v>0</v>
      </c>
    </row>
    <row r="366" spans="1:107" x14ac:dyDescent="0.2">
      <c r="A366">
        <f>ROW(Source!A385)</f>
        <v>385</v>
      </c>
      <c r="B366">
        <v>42069989</v>
      </c>
      <c r="C366">
        <v>42072029</v>
      </c>
      <c r="D366">
        <v>29171808</v>
      </c>
      <c r="E366">
        <v>1</v>
      </c>
      <c r="F366">
        <v>1</v>
      </c>
      <c r="G366">
        <v>1</v>
      </c>
      <c r="H366">
        <v>3</v>
      </c>
      <c r="I366" t="s">
        <v>324</v>
      </c>
      <c r="J366" t="s">
        <v>325</v>
      </c>
      <c r="K366" t="s">
        <v>326</v>
      </c>
      <c r="L366">
        <v>1374</v>
      </c>
      <c r="N366">
        <v>1013</v>
      </c>
      <c r="O366" t="s">
        <v>327</v>
      </c>
      <c r="P366" t="s">
        <v>327</v>
      </c>
      <c r="Q366">
        <v>1</v>
      </c>
      <c r="W366">
        <v>0</v>
      </c>
      <c r="X366">
        <v>-915781824</v>
      </c>
      <c r="Y366">
        <v>2</v>
      </c>
      <c r="AA366">
        <v>1</v>
      </c>
      <c r="AB366">
        <v>0</v>
      </c>
      <c r="AC366">
        <v>0</v>
      </c>
      <c r="AD366">
        <v>0</v>
      </c>
      <c r="AE366">
        <v>1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N366">
        <v>0</v>
      </c>
      <c r="AO366">
        <v>1</v>
      </c>
      <c r="AP366">
        <v>0</v>
      </c>
      <c r="AQ366">
        <v>0</v>
      </c>
      <c r="AR366">
        <v>0</v>
      </c>
      <c r="AS366" t="s">
        <v>3</v>
      </c>
      <c r="AT366">
        <v>2</v>
      </c>
      <c r="AU366" t="s">
        <v>3</v>
      </c>
      <c r="AV366">
        <v>0</v>
      </c>
      <c r="AW366">
        <v>2</v>
      </c>
      <c r="AX366">
        <v>42072033</v>
      </c>
      <c r="AY366">
        <v>1</v>
      </c>
      <c r="AZ366">
        <v>0</v>
      </c>
      <c r="BA366">
        <v>372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X366">
        <f>Y366*Source!I385</f>
        <v>0.08</v>
      </c>
      <c r="CY366">
        <f>AA366</f>
        <v>1</v>
      </c>
      <c r="CZ366">
        <f>AE366</f>
        <v>1</v>
      </c>
      <c r="DA366">
        <f>AI366</f>
        <v>1</v>
      </c>
      <c r="DB366">
        <f t="shared" si="70"/>
        <v>2</v>
      </c>
      <c r="DC366">
        <f t="shared" si="71"/>
        <v>0</v>
      </c>
    </row>
    <row r="367" spans="1:107" x14ac:dyDescent="0.2">
      <c r="A367">
        <f>ROW(Source!A386)</f>
        <v>386</v>
      </c>
      <c r="B367">
        <v>42069975</v>
      </c>
      <c r="C367">
        <v>42072034</v>
      </c>
      <c r="D367">
        <v>29361034</v>
      </c>
      <c r="E367">
        <v>1</v>
      </c>
      <c r="F367">
        <v>1</v>
      </c>
      <c r="G367">
        <v>1</v>
      </c>
      <c r="H367">
        <v>1</v>
      </c>
      <c r="I367" t="s">
        <v>352</v>
      </c>
      <c r="J367" t="s">
        <v>3</v>
      </c>
      <c r="K367" t="s">
        <v>353</v>
      </c>
      <c r="L367">
        <v>1369</v>
      </c>
      <c r="N367">
        <v>1013</v>
      </c>
      <c r="O367" t="s">
        <v>297</v>
      </c>
      <c r="P367" t="s">
        <v>297</v>
      </c>
      <c r="Q367">
        <v>1</v>
      </c>
      <c r="W367">
        <v>0</v>
      </c>
      <c r="X367">
        <v>184923391</v>
      </c>
      <c r="Y367">
        <v>32.159999999999997</v>
      </c>
      <c r="AA367">
        <v>0</v>
      </c>
      <c r="AB367">
        <v>0</v>
      </c>
      <c r="AC367">
        <v>0</v>
      </c>
      <c r="AD367">
        <v>9.4</v>
      </c>
      <c r="AE367">
        <v>0</v>
      </c>
      <c r="AF367">
        <v>0</v>
      </c>
      <c r="AG367">
        <v>0</v>
      </c>
      <c r="AH367">
        <v>9.4</v>
      </c>
      <c r="AI367">
        <v>1</v>
      </c>
      <c r="AJ367">
        <v>1</v>
      </c>
      <c r="AK367">
        <v>1</v>
      </c>
      <c r="AL367">
        <v>1</v>
      </c>
      <c r="AN367">
        <v>0</v>
      </c>
      <c r="AO367">
        <v>1</v>
      </c>
      <c r="AP367">
        <v>0</v>
      </c>
      <c r="AQ367">
        <v>0</v>
      </c>
      <c r="AR367">
        <v>0</v>
      </c>
      <c r="AS367" t="s">
        <v>3</v>
      </c>
      <c r="AT367">
        <v>32.159999999999997</v>
      </c>
      <c r="AU367" t="s">
        <v>3</v>
      </c>
      <c r="AV367">
        <v>1</v>
      </c>
      <c r="AW367">
        <v>2</v>
      </c>
      <c r="AX367">
        <v>42072043</v>
      </c>
      <c r="AY367">
        <v>1</v>
      </c>
      <c r="AZ367">
        <v>0</v>
      </c>
      <c r="BA367">
        <v>373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X367">
        <f>Y367*Source!I386</f>
        <v>0.64319999999999999</v>
      </c>
      <c r="CY367">
        <f>AD367</f>
        <v>9.4</v>
      </c>
      <c r="CZ367">
        <f>AH367</f>
        <v>9.4</v>
      </c>
      <c r="DA367">
        <f>AL367</f>
        <v>1</v>
      </c>
      <c r="DB367">
        <f t="shared" si="70"/>
        <v>302.3</v>
      </c>
      <c r="DC367">
        <f t="shared" si="71"/>
        <v>0</v>
      </c>
    </row>
    <row r="368" spans="1:107" x14ac:dyDescent="0.2">
      <c r="A368">
        <f>ROW(Source!A386)</f>
        <v>386</v>
      </c>
      <c r="B368">
        <v>42069975</v>
      </c>
      <c r="C368">
        <v>42072034</v>
      </c>
      <c r="D368">
        <v>121548</v>
      </c>
      <c r="E368">
        <v>1</v>
      </c>
      <c r="F368">
        <v>1</v>
      </c>
      <c r="G368">
        <v>1</v>
      </c>
      <c r="H368">
        <v>1</v>
      </c>
      <c r="I368" t="s">
        <v>224</v>
      </c>
      <c r="J368" t="s">
        <v>3</v>
      </c>
      <c r="K368" t="s">
        <v>298</v>
      </c>
      <c r="L368">
        <v>608254</v>
      </c>
      <c r="N368">
        <v>1013</v>
      </c>
      <c r="O368" t="s">
        <v>299</v>
      </c>
      <c r="P368" t="s">
        <v>299</v>
      </c>
      <c r="Q368">
        <v>1</v>
      </c>
      <c r="W368">
        <v>0</v>
      </c>
      <c r="X368">
        <v>-185737400</v>
      </c>
      <c r="Y368">
        <v>0.03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N368">
        <v>0</v>
      </c>
      <c r="AO368">
        <v>1</v>
      </c>
      <c r="AP368">
        <v>0</v>
      </c>
      <c r="AQ368">
        <v>0</v>
      </c>
      <c r="AR368">
        <v>0</v>
      </c>
      <c r="AS368" t="s">
        <v>3</v>
      </c>
      <c r="AT368">
        <v>0.03</v>
      </c>
      <c r="AU368" t="s">
        <v>3</v>
      </c>
      <c r="AV368">
        <v>2</v>
      </c>
      <c r="AW368">
        <v>2</v>
      </c>
      <c r="AX368">
        <v>42072044</v>
      </c>
      <c r="AY368">
        <v>1</v>
      </c>
      <c r="AZ368">
        <v>0</v>
      </c>
      <c r="BA368">
        <v>374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X368">
        <f>Y368*Source!I386</f>
        <v>5.9999999999999995E-4</v>
      </c>
      <c r="CY368">
        <f>AD368</f>
        <v>0</v>
      </c>
      <c r="CZ368">
        <f>AH368</f>
        <v>0</v>
      </c>
      <c r="DA368">
        <f>AL368</f>
        <v>1</v>
      </c>
      <c r="DB368">
        <f t="shared" si="70"/>
        <v>0</v>
      </c>
      <c r="DC368">
        <f t="shared" si="71"/>
        <v>0</v>
      </c>
    </row>
    <row r="369" spans="1:107" x14ac:dyDescent="0.2">
      <c r="A369">
        <f>ROW(Source!A386)</f>
        <v>386</v>
      </c>
      <c r="B369">
        <v>42069975</v>
      </c>
      <c r="C369">
        <v>42072034</v>
      </c>
      <c r="D369">
        <v>29172362</v>
      </c>
      <c r="E369">
        <v>1</v>
      </c>
      <c r="F369">
        <v>1</v>
      </c>
      <c r="G369">
        <v>1</v>
      </c>
      <c r="H369">
        <v>2</v>
      </c>
      <c r="I369" t="s">
        <v>300</v>
      </c>
      <c r="J369" t="s">
        <v>301</v>
      </c>
      <c r="K369" t="s">
        <v>302</v>
      </c>
      <c r="L369">
        <v>1368</v>
      </c>
      <c r="N369">
        <v>1011</v>
      </c>
      <c r="O369" t="s">
        <v>303</v>
      </c>
      <c r="P369" t="s">
        <v>303</v>
      </c>
      <c r="Q369">
        <v>1</v>
      </c>
      <c r="W369">
        <v>0</v>
      </c>
      <c r="X369">
        <v>783836208</v>
      </c>
      <c r="Y369">
        <v>0.03</v>
      </c>
      <c r="AA369">
        <v>0</v>
      </c>
      <c r="AB369">
        <v>134.65</v>
      </c>
      <c r="AC369">
        <v>13.5</v>
      </c>
      <c r="AD369">
        <v>0</v>
      </c>
      <c r="AE369">
        <v>0</v>
      </c>
      <c r="AF369">
        <v>134.65</v>
      </c>
      <c r="AG369">
        <v>13.5</v>
      </c>
      <c r="AH369">
        <v>0</v>
      </c>
      <c r="AI369">
        <v>1</v>
      </c>
      <c r="AJ369">
        <v>1</v>
      </c>
      <c r="AK369">
        <v>1</v>
      </c>
      <c r="AL369">
        <v>1</v>
      </c>
      <c r="AN369">
        <v>0</v>
      </c>
      <c r="AO369">
        <v>1</v>
      </c>
      <c r="AP369">
        <v>0</v>
      </c>
      <c r="AQ369">
        <v>0</v>
      </c>
      <c r="AR369">
        <v>0</v>
      </c>
      <c r="AS369" t="s">
        <v>3</v>
      </c>
      <c r="AT369">
        <v>0.03</v>
      </c>
      <c r="AU369" t="s">
        <v>3</v>
      </c>
      <c r="AV369">
        <v>0</v>
      </c>
      <c r="AW369">
        <v>2</v>
      </c>
      <c r="AX369">
        <v>42072045</v>
      </c>
      <c r="AY369">
        <v>1</v>
      </c>
      <c r="AZ369">
        <v>0</v>
      </c>
      <c r="BA369">
        <v>375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X369">
        <f>Y369*Source!I386</f>
        <v>5.9999999999999995E-4</v>
      </c>
      <c r="CY369">
        <f>AB369</f>
        <v>134.65</v>
      </c>
      <c r="CZ369">
        <f>AF369</f>
        <v>134.65</v>
      </c>
      <c r="DA369">
        <f>AJ369</f>
        <v>1</v>
      </c>
      <c r="DB369">
        <f t="shared" si="70"/>
        <v>4.04</v>
      </c>
      <c r="DC369">
        <f t="shared" si="71"/>
        <v>0.41</v>
      </c>
    </row>
    <row r="370" spans="1:107" x14ac:dyDescent="0.2">
      <c r="A370">
        <f>ROW(Source!A386)</f>
        <v>386</v>
      </c>
      <c r="B370">
        <v>42069975</v>
      </c>
      <c r="C370">
        <v>42072034</v>
      </c>
      <c r="D370">
        <v>29174500</v>
      </c>
      <c r="E370">
        <v>1</v>
      </c>
      <c r="F370">
        <v>1</v>
      </c>
      <c r="G370">
        <v>1</v>
      </c>
      <c r="H370">
        <v>2</v>
      </c>
      <c r="I370" t="s">
        <v>371</v>
      </c>
      <c r="J370" t="s">
        <v>372</v>
      </c>
      <c r="K370" t="s">
        <v>373</v>
      </c>
      <c r="L370">
        <v>1368</v>
      </c>
      <c r="N370">
        <v>1011</v>
      </c>
      <c r="O370" t="s">
        <v>303</v>
      </c>
      <c r="P370" t="s">
        <v>303</v>
      </c>
      <c r="Q370">
        <v>1</v>
      </c>
      <c r="W370">
        <v>0</v>
      </c>
      <c r="X370">
        <v>-1867053656</v>
      </c>
      <c r="Y370">
        <v>12.8</v>
      </c>
      <c r="AA370">
        <v>0</v>
      </c>
      <c r="AB370">
        <v>1.95</v>
      </c>
      <c r="AC370">
        <v>0</v>
      </c>
      <c r="AD370">
        <v>0</v>
      </c>
      <c r="AE370">
        <v>0</v>
      </c>
      <c r="AF370">
        <v>1.95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N370">
        <v>0</v>
      </c>
      <c r="AO370">
        <v>1</v>
      </c>
      <c r="AP370">
        <v>0</v>
      </c>
      <c r="AQ370">
        <v>0</v>
      </c>
      <c r="AR370">
        <v>0</v>
      </c>
      <c r="AS370" t="s">
        <v>3</v>
      </c>
      <c r="AT370">
        <v>12.8</v>
      </c>
      <c r="AU370" t="s">
        <v>3</v>
      </c>
      <c r="AV370">
        <v>0</v>
      </c>
      <c r="AW370">
        <v>2</v>
      </c>
      <c r="AX370">
        <v>42072046</v>
      </c>
      <c r="AY370">
        <v>1</v>
      </c>
      <c r="AZ370">
        <v>0</v>
      </c>
      <c r="BA370">
        <v>376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X370">
        <f>Y370*Source!I386</f>
        <v>0.25600000000000001</v>
      </c>
      <c r="CY370">
        <f>AB370</f>
        <v>1.95</v>
      </c>
      <c r="CZ370">
        <f>AF370</f>
        <v>1.95</v>
      </c>
      <c r="DA370">
        <f>AJ370</f>
        <v>1</v>
      </c>
      <c r="DB370">
        <f t="shared" si="70"/>
        <v>24.96</v>
      </c>
      <c r="DC370">
        <f t="shared" si="71"/>
        <v>0</v>
      </c>
    </row>
    <row r="371" spans="1:107" x14ac:dyDescent="0.2">
      <c r="A371">
        <f>ROW(Source!A386)</f>
        <v>386</v>
      </c>
      <c r="B371">
        <v>42069975</v>
      </c>
      <c r="C371">
        <v>42072034</v>
      </c>
      <c r="D371">
        <v>29174913</v>
      </c>
      <c r="E371">
        <v>1</v>
      </c>
      <c r="F371">
        <v>1</v>
      </c>
      <c r="G371">
        <v>1</v>
      </c>
      <c r="H371">
        <v>2</v>
      </c>
      <c r="I371" t="s">
        <v>304</v>
      </c>
      <c r="J371" t="s">
        <v>305</v>
      </c>
      <c r="K371" t="s">
        <v>306</v>
      </c>
      <c r="L371">
        <v>1368</v>
      </c>
      <c r="N371">
        <v>1011</v>
      </c>
      <c r="O371" t="s">
        <v>303</v>
      </c>
      <c r="P371" t="s">
        <v>303</v>
      </c>
      <c r="Q371">
        <v>1</v>
      </c>
      <c r="W371">
        <v>0</v>
      </c>
      <c r="X371">
        <v>1230759911</v>
      </c>
      <c r="Y371">
        <v>0.03</v>
      </c>
      <c r="AA371">
        <v>0</v>
      </c>
      <c r="AB371">
        <v>87.17</v>
      </c>
      <c r="AC371">
        <v>11.6</v>
      </c>
      <c r="AD371">
        <v>0</v>
      </c>
      <c r="AE371">
        <v>0</v>
      </c>
      <c r="AF371">
        <v>87.17</v>
      </c>
      <c r="AG371">
        <v>11.6</v>
      </c>
      <c r="AH371">
        <v>0</v>
      </c>
      <c r="AI371">
        <v>1</v>
      </c>
      <c r="AJ371">
        <v>1</v>
      </c>
      <c r="AK371">
        <v>1</v>
      </c>
      <c r="AL371">
        <v>1</v>
      </c>
      <c r="AN371">
        <v>0</v>
      </c>
      <c r="AO371">
        <v>1</v>
      </c>
      <c r="AP371">
        <v>0</v>
      </c>
      <c r="AQ371">
        <v>0</v>
      </c>
      <c r="AR371">
        <v>0</v>
      </c>
      <c r="AS371" t="s">
        <v>3</v>
      </c>
      <c r="AT371">
        <v>0.03</v>
      </c>
      <c r="AU371" t="s">
        <v>3</v>
      </c>
      <c r="AV371">
        <v>0</v>
      </c>
      <c r="AW371">
        <v>2</v>
      </c>
      <c r="AX371">
        <v>42072047</v>
      </c>
      <c r="AY371">
        <v>1</v>
      </c>
      <c r="AZ371">
        <v>0</v>
      </c>
      <c r="BA371">
        <v>377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X371">
        <f>Y371*Source!I386</f>
        <v>5.9999999999999995E-4</v>
      </c>
      <c r="CY371">
        <f>AB371</f>
        <v>87.17</v>
      </c>
      <c r="CZ371">
        <f>AF371</f>
        <v>87.17</v>
      </c>
      <c r="DA371">
        <f>AJ371</f>
        <v>1</v>
      </c>
      <c r="DB371">
        <f t="shared" si="70"/>
        <v>2.62</v>
      </c>
      <c r="DC371">
        <f t="shared" si="71"/>
        <v>0.35</v>
      </c>
    </row>
    <row r="372" spans="1:107" x14ac:dyDescent="0.2">
      <c r="A372">
        <f>ROW(Source!A386)</f>
        <v>386</v>
      </c>
      <c r="B372">
        <v>42069975</v>
      </c>
      <c r="C372">
        <v>42072034</v>
      </c>
      <c r="D372">
        <v>29114470</v>
      </c>
      <c r="E372">
        <v>1</v>
      </c>
      <c r="F372">
        <v>1</v>
      </c>
      <c r="G372">
        <v>1</v>
      </c>
      <c r="H372">
        <v>3</v>
      </c>
      <c r="I372" t="s">
        <v>374</v>
      </c>
      <c r="J372" t="s">
        <v>375</v>
      </c>
      <c r="K372" t="s">
        <v>376</v>
      </c>
      <c r="L372">
        <v>1355</v>
      </c>
      <c r="N372">
        <v>1010</v>
      </c>
      <c r="O372" t="s">
        <v>46</v>
      </c>
      <c r="P372" t="s">
        <v>46</v>
      </c>
      <c r="Q372">
        <v>100</v>
      </c>
      <c r="W372">
        <v>0</v>
      </c>
      <c r="X372">
        <v>1627582661</v>
      </c>
      <c r="Y372">
        <v>2.04</v>
      </c>
      <c r="AA372">
        <v>86.24</v>
      </c>
      <c r="AB372">
        <v>0</v>
      </c>
      <c r="AC372">
        <v>0</v>
      </c>
      <c r="AD372">
        <v>0</v>
      </c>
      <c r="AE372">
        <v>86.24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N372">
        <v>0</v>
      </c>
      <c r="AO372">
        <v>1</v>
      </c>
      <c r="AP372">
        <v>0</v>
      </c>
      <c r="AQ372">
        <v>0</v>
      </c>
      <c r="AR372">
        <v>0</v>
      </c>
      <c r="AS372" t="s">
        <v>3</v>
      </c>
      <c r="AT372">
        <v>2.04</v>
      </c>
      <c r="AU372" t="s">
        <v>3</v>
      </c>
      <c r="AV372">
        <v>0</v>
      </c>
      <c r="AW372">
        <v>2</v>
      </c>
      <c r="AX372">
        <v>42072048</v>
      </c>
      <c r="AY372">
        <v>1</v>
      </c>
      <c r="AZ372">
        <v>0</v>
      </c>
      <c r="BA372">
        <v>378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X372">
        <f>Y372*Source!I386</f>
        <v>4.0800000000000003E-2</v>
      </c>
      <c r="CY372">
        <f>AA372</f>
        <v>86.24</v>
      </c>
      <c r="CZ372">
        <f>AE372</f>
        <v>86.24</v>
      </c>
      <c r="DA372">
        <f>AI372</f>
        <v>1</v>
      </c>
      <c r="DB372">
        <f t="shared" si="70"/>
        <v>175.93</v>
      </c>
      <c r="DC372">
        <f t="shared" si="71"/>
        <v>0</v>
      </c>
    </row>
    <row r="373" spans="1:107" x14ac:dyDescent="0.2">
      <c r="A373">
        <f>ROW(Source!A386)</f>
        <v>386</v>
      </c>
      <c r="B373">
        <v>42069975</v>
      </c>
      <c r="C373">
        <v>42072034</v>
      </c>
      <c r="D373">
        <v>29114732</v>
      </c>
      <c r="E373">
        <v>1</v>
      </c>
      <c r="F373">
        <v>1</v>
      </c>
      <c r="G373">
        <v>1</v>
      </c>
      <c r="H373">
        <v>3</v>
      </c>
      <c r="I373" t="s">
        <v>377</v>
      </c>
      <c r="J373" t="s">
        <v>378</v>
      </c>
      <c r="K373" t="s">
        <v>379</v>
      </c>
      <c r="L373">
        <v>1355</v>
      </c>
      <c r="N373">
        <v>1010</v>
      </c>
      <c r="O373" t="s">
        <v>46</v>
      </c>
      <c r="P373" t="s">
        <v>46</v>
      </c>
      <c r="Q373">
        <v>100</v>
      </c>
      <c r="W373">
        <v>0</v>
      </c>
      <c r="X373">
        <v>1454712393</v>
      </c>
      <c r="Y373">
        <v>2.04</v>
      </c>
      <c r="AA373">
        <v>2</v>
      </c>
      <c r="AB373">
        <v>0</v>
      </c>
      <c r="AC373">
        <v>0</v>
      </c>
      <c r="AD373">
        <v>0</v>
      </c>
      <c r="AE373">
        <v>2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N373">
        <v>0</v>
      </c>
      <c r="AO373">
        <v>1</v>
      </c>
      <c r="AP373">
        <v>0</v>
      </c>
      <c r="AQ373">
        <v>0</v>
      </c>
      <c r="AR373">
        <v>0</v>
      </c>
      <c r="AS373" t="s">
        <v>3</v>
      </c>
      <c r="AT373">
        <v>2.04</v>
      </c>
      <c r="AU373" t="s">
        <v>3</v>
      </c>
      <c r="AV373">
        <v>0</v>
      </c>
      <c r="AW373">
        <v>2</v>
      </c>
      <c r="AX373">
        <v>42072049</v>
      </c>
      <c r="AY373">
        <v>1</v>
      </c>
      <c r="AZ373">
        <v>0</v>
      </c>
      <c r="BA373">
        <v>379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X373">
        <f>Y373*Source!I386</f>
        <v>4.0800000000000003E-2</v>
      </c>
      <c r="CY373">
        <f>AA373</f>
        <v>2</v>
      </c>
      <c r="CZ373">
        <f>AE373</f>
        <v>2</v>
      </c>
      <c r="DA373">
        <f>AI373</f>
        <v>1</v>
      </c>
      <c r="DB373">
        <f t="shared" ref="DB373:DB382" si="72">ROUND(ROUND(AT373*CZ373,2),6)</f>
        <v>4.08</v>
      </c>
      <c r="DC373">
        <f t="shared" ref="DC373:DC382" si="73">ROUND(ROUND(AT373*AG373,2),6)</f>
        <v>0</v>
      </c>
    </row>
    <row r="374" spans="1:107" x14ac:dyDescent="0.2">
      <c r="A374">
        <f>ROW(Source!A386)</f>
        <v>386</v>
      </c>
      <c r="B374">
        <v>42069975</v>
      </c>
      <c r="C374">
        <v>42072034</v>
      </c>
      <c r="D374">
        <v>29171808</v>
      </c>
      <c r="E374">
        <v>1</v>
      </c>
      <c r="F374">
        <v>1</v>
      </c>
      <c r="G374">
        <v>1</v>
      </c>
      <c r="H374">
        <v>3</v>
      </c>
      <c r="I374" t="s">
        <v>324</v>
      </c>
      <c r="J374" t="s">
        <v>325</v>
      </c>
      <c r="K374" t="s">
        <v>326</v>
      </c>
      <c r="L374">
        <v>1374</v>
      </c>
      <c r="N374">
        <v>1013</v>
      </c>
      <c r="O374" t="s">
        <v>327</v>
      </c>
      <c r="P374" t="s">
        <v>327</v>
      </c>
      <c r="Q374">
        <v>1</v>
      </c>
      <c r="W374">
        <v>0</v>
      </c>
      <c r="X374">
        <v>-915781824</v>
      </c>
      <c r="Y374">
        <v>6.05</v>
      </c>
      <c r="AA374">
        <v>1</v>
      </c>
      <c r="AB374">
        <v>0</v>
      </c>
      <c r="AC374">
        <v>0</v>
      </c>
      <c r="AD374">
        <v>0</v>
      </c>
      <c r="AE374">
        <v>1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N374">
        <v>0</v>
      </c>
      <c r="AO374">
        <v>1</v>
      </c>
      <c r="AP374">
        <v>0</v>
      </c>
      <c r="AQ374">
        <v>0</v>
      </c>
      <c r="AR374">
        <v>0</v>
      </c>
      <c r="AS374" t="s">
        <v>3</v>
      </c>
      <c r="AT374">
        <v>6.05</v>
      </c>
      <c r="AU374" t="s">
        <v>3</v>
      </c>
      <c r="AV374">
        <v>0</v>
      </c>
      <c r="AW374">
        <v>2</v>
      </c>
      <c r="AX374">
        <v>42072050</v>
      </c>
      <c r="AY374">
        <v>1</v>
      </c>
      <c r="AZ374">
        <v>0</v>
      </c>
      <c r="BA374">
        <v>380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X374">
        <f>Y374*Source!I386</f>
        <v>0.121</v>
      </c>
      <c r="CY374">
        <f>AA374</f>
        <v>1</v>
      </c>
      <c r="CZ374">
        <f>AE374</f>
        <v>1</v>
      </c>
      <c r="DA374">
        <f>AI374</f>
        <v>1</v>
      </c>
      <c r="DB374">
        <f t="shared" si="72"/>
        <v>6.05</v>
      </c>
      <c r="DC374">
        <f t="shared" si="73"/>
        <v>0</v>
      </c>
    </row>
    <row r="375" spans="1:107" x14ac:dyDescent="0.2">
      <c r="A375">
        <f>ROW(Source!A387)</f>
        <v>387</v>
      </c>
      <c r="B375">
        <v>42069989</v>
      </c>
      <c r="C375">
        <v>42072034</v>
      </c>
      <c r="D375">
        <v>29361034</v>
      </c>
      <c r="E375">
        <v>1</v>
      </c>
      <c r="F375">
        <v>1</v>
      </c>
      <c r="G375">
        <v>1</v>
      </c>
      <c r="H375">
        <v>1</v>
      </c>
      <c r="I375" t="s">
        <v>352</v>
      </c>
      <c r="J375" t="s">
        <v>3</v>
      </c>
      <c r="K375" t="s">
        <v>353</v>
      </c>
      <c r="L375">
        <v>1369</v>
      </c>
      <c r="N375">
        <v>1013</v>
      </c>
      <c r="O375" t="s">
        <v>297</v>
      </c>
      <c r="P375" t="s">
        <v>297</v>
      </c>
      <c r="Q375">
        <v>1</v>
      </c>
      <c r="W375">
        <v>0</v>
      </c>
      <c r="X375">
        <v>184923391</v>
      </c>
      <c r="Y375">
        <v>32.159999999999997</v>
      </c>
      <c r="AA375">
        <v>0</v>
      </c>
      <c r="AB375">
        <v>0</v>
      </c>
      <c r="AC375">
        <v>0</v>
      </c>
      <c r="AD375">
        <v>9.4</v>
      </c>
      <c r="AE375">
        <v>0</v>
      </c>
      <c r="AF375">
        <v>0</v>
      </c>
      <c r="AG375">
        <v>0</v>
      </c>
      <c r="AH375">
        <v>9.4</v>
      </c>
      <c r="AI375">
        <v>1</v>
      </c>
      <c r="AJ375">
        <v>1</v>
      </c>
      <c r="AK375">
        <v>1</v>
      </c>
      <c r="AL375">
        <v>1</v>
      </c>
      <c r="AN375">
        <v>0</v>
      </c>
      <c r="AO375">
        <v>1</v>
      </c>
      <c r="AP375">
        <v>0</v>
      </c>
      <c r="AQ375">
        <v>0</v>
      </c>
      <c r="AR375">
        <v>0</v>
      </c>
      <c r="AS375" t="s">
        <v>3</v>
      </c>
      <c r="AT375">
        <v>32.159999999999997</v>
      </c>
      <c r="AU375" t="s">
        <v>3</v>
      </c>
      <c r="AV375">
        <v>1</v>
      </c>
      <c r="AW375">
        <v>2</v>
      </c>
      <c r="AX375">
        <v>42072043</v>
      </c>
      <c r="AY375">
        <v>1</v>
      </c>
      <c r="AZ375">
        <v>0</v>
      </c>
      <c r="BA375">
        <v>381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X375">
        <f>Y375*Source!I387</f>
        <v>0.64319999999999999</v>
      </c>
      <c r="CY375">
        <f>AD375</f>
        <v>9.4</v>
      </c>
      <c r="CZ375">
        <f>AH375</f>
        <v>9.4</v>
      </c>
      <c r="DA375">
        <f>AL375</f>
        <v>1</v>
      </c>
      <c r="DB375">
        <f t="shared" si="72"/>
        <v>302.3</v>
      </c>
      <c r="DC375">
        <f t="shared" si="73"/>
        <v>0</v>
      </c>
    </row>
    <row r="376" spans="1:107" x14ac:dyDescent="0.2">
      <c r="A376">
        <f>ROW(Source!A387)</f>
        <v>387</v>
      </c>
      <c r="B376">
        <v>42069989</v>
      </c>
      <c r="C376">
        <v>42072034</v>
      </c>
      <c r="D376">
        <v>121548</v>
      </c>
      <c r="E376">
        <v>1</v>
      </c>
      <c r="F376">
        <v>1</v>
      </c>
      <c r="G376">
        <v>1</v>
      </c>
      <c r="H376">
        <v>1</v>
      </c>
      <c r="I376" t="s">
        <v>224</v>
      </c>
      <c r="J376" t="s">
        <v>3</v>
      </c>
      <c r="K376" t="s">
        <v>298</v>
      </c>
      <c r="L376">
        <v>608254</v>
      </c>
      <c r="N376">
        <v>1013</v>
      </c>
      <c r="O376" t="s">
        <v>299</v>
      </c>
      <c r="P376" t="s">
        <v>299</v>
      </c>
      <c r="Q376">
        <v>1</v>
      </c>
      <c r="W376">
        <v>0</v>
      </c>
      <c r="X376">
        <v>-185737400</v>
      </c>
      <c r="Y376">
        <v>0.03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N376">
        <v>0</v>
      </c>
      <c r="AO376">
        <v>1</v>
      </c>
      <c r="AP376">
        <v>0</v>
      </c>
      <c r="AQ376">
        <v>0</v>
      </c>
      <c r="AR376">
        <v>0</v>
      </c>
      <c r="AS376" t="s">
        <v>3</v>
      </c>
      <c r="AT376">
        <v>0.03</v>
      </c>
      <c r="AU376" t="s">
        <v>3</v>
      </c>
      <c r="AV376">
        <v>2</v>
      </c>
      <c r="AW376">
        <v>2</v>
      </c>
      <c r="AX376">
        <v>42072044</v>
      </c>
      <c r="AY376">
        <v>1</v>
      </c>
      <c r="AZ376">
        <v>0</v>
      </c>
      <c r="BA376">
        <v>382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X376">
        <f>Y376*Source!I387</f>
        <v>5.9999999999999995E-4</v>
      </c>
      <c r="CY376">
        <f>AD376</f>
        <v>0</v>
      </c>
      <c r="CZ376">
        <f>AH376</f>
        <v>0</v>
      </c>
      <c r="DA376">
        <f>AL376</f>
        <v>1</v>
      </c>
      <c r="DB376">
        <f t="shared" si="72"/>
        <v>0</v>
      </c>
      <c r="DC376">
        <f t="shared" si="73"/>
        <v>0</v>
      </c>
    </row>
    <row r="377" spans="1:107" x14ac:dyDescent="0.2">
      <c r="A377">
        <f>ROW(Source!A387)</f>
        <v>387</v>
      </c>
      <c r="B377">
        <v>42069989</v>
      </c>
      <c r="C377">
        <v>42072034</v>
      </c>
      <c r="D377">
        <v>29172362</v>
      </c>
      <c r="E377">
        <v>1</v>
      </c>
      <c r="F377">
        <v>1</v>
      </c>
      <c r="G377">
        <v>1</v>
      </c>
      <c r="H377">
        <v>2</v>
      </c>
      <c r="I377" t="s">
        <v>300</v>
      </c>
      <c r="J377" t="s">
        <v>301</v>
      </c>
      <c r="K377" t="s">
        <v>302</v>
      </c>
      <c r="L377">
        <v>1368</v>
      </c>
      <c r="N377">
        <v>1011</v>
      </c>
      <c r="O377" t="s">
        <v>303</v>
      </c>
      <c r="P377" t="s">
        <v>303</v>
      </c>
      <c r="Q377">
        <v>1</v>
      </c>
      <c r="W377">
        <v>0</v>
      </c>
      <c r="X377">
        <v>783836208</v>
      </c>
      <c r="Y377">
        <v>0.03</v>
      </c>
      <c r="AA377">
        <v>0</v>
      </c>
      <c r="AB377">
        <v>996.41</v>
      </c>
      <c r="AC377">
        <v>363.29</v>
      </c>
      <c r="AD377">
        <v>0</v>
      </c>
      <c r="AE377">
        <v>0</v>
      </c>
      <c r="AF377">
        <v>134.65</v>
      </c>
      <c r="AG377">
        <v>13.5</v>
      </c>
      <c r="AH377">
        <v>0</v>
      </c>
      <c r="AI377">
        <v>1</v>
      </c>
      <c r="AJ377">
        <v>7.4</v>
      </c>
      <c r="AK377">
        <v>26.91</v>
      </c>
      <c r="AL377">
        <v>1</v>
      </c>
      <c r="AN377">
        <v>0</v>
      </c>
      <c r="AO377">
        <v>1</v>
      </c>
      <c r="AP377">
        <v>0</v>
      </c>
      <c r="AQ377">
        <v>0</v>
      </c>
      <c r="AR377">
        <v>0</v>
      </c>
      <c r="AS377" t="s">
        <v>3</v>
      </c>
      <c r="AT377">
        <v>0.03</v>
      </c>
      <c r="AU377" t="s">
        <v>3</v>
      </c>
      <c r="AV377">
        <v>0</v>
      </c>
      <c r="AW377">
        <v>2</v>
      </c>
      <c r="AX377">
        <v>42072045</v>
      </c>
      <c r="AY377">
        <v>1</v>
      </c>
      <c r="AZ377">
        <v>0</v>
      </c>
      <c r="BA377">
        <v>383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X377">
        <f>Y377*Source!I387</f>
        <v>5.9999999999999995E-4</v>
      </c>
      <c r="CY377">
        <f>AB377</f>
        <v>996.41</v>
      </c>
      <c r="CZ377">
        <f>AF377</f>
        <v>134.65</v>
      </c>
      <c r="DA377">
        <f>AJ377</f>
        <v>7.4</v>
      </c>
      <c r="DB377">
        <f t="shared" si="72"/>
        <v>4.04</v>
      </c>
      <c r="DC377">
        <f t="shared" si="73"/>
        <v>0.41</v>
      </c>
    </row>
    <row r="378" spans="1:107" x14ac:dyDescent="0.2">
      <c r="A378">
        <f>ROW(Source!A387)</f>
        <v>387</v>
      </c>
      <c r="B378">
        <v>42069989</v>
      </c>
      <c r="C378">
        <v>42072034</v>
      </c>
      <c r="D378">
        <v>29174500</v>
      </c>
      <c r="E378">
        <v>1</v>
      </c>
      <c r="F378">
        <v>1</v>
      </c>
      <c r="G378">
        <v>1</v>
      </c>
      <c r="H378">
        <v>2</v>
      </c>
      <c r="I378" t="s">
        <v>371</v>
      </c>
      <c r="J378" t="s">
        <v>372</v>
      </c>
      <c r="K378" t="s">
        <v>373</v>
      </c>
      <c r="L378">
        <v>1368</v>
      </c>
      <c r="N378">
        <v>1011</v>
      </c>
      <c r="O378" t="s">
        <v>303</v>
      </c>
      <c r="P378" t="s">
        <v>303</v>
      </c>
      <c r="Q378">
        <v>1</v>
      </c>
      <c r="W378">
        <v>0</v>
      </c>
      <c r="X378">
        <v>-1867053656</v>
      </c>
      <c r="Y378">
        <v>12.8</v>
      </c>
      <c r="AA378">
        <v>0</v>
      </c>
      <c r="AB378">
        <v>7.18</v>
      </c>
      <c r="AC378">
        <v>0</v>
      </c>
      <c r="AD378">
        <v>0</v>
      </c>
      <c r="AE378">
        <v>0</v>
      </c>
      <c r="AF378">
        <v>1.95</v>
      </c>
      <c r="AG378">
        <v>0</v>
      </c>
      <c r="AH378">
        <v>0</v>
      </c>
      <c r="AI378">
        <v>1</v>
      </c>
      <c r="AJ378">
        <v>3.68</v>
      </c>
      <c r="AK378">
        <v>26.91</v>
      </c>
      <c r="AL378">
        <v>1</v>
      </c>
      <c r="AN378">
        <v>0</v>
      </c>
      <c r="AO378">
        <v>1</v>
      </c>
      <c r="AP378">
        <v>0</v>
      </c>
      <c r="AQ378">
        <v>0</v>
      </c>
      <c r="AR378">
        <v>0</v>
      </c>
      <c r="AS378" t="s">
        <v>3</v>
      </c>
      <c r="AT378">
        <v>12.8</v>
      </c>
      <c r="AU378" t="s">
        <v>3</v>
      </c>
      <c r="AV378">
        <v>0</v>
      </c>
      <c r="AW378">
        <v>2</v>
      </c>
      <c r="AX378">
        <v>42072046</v>
      </c>
      <c r="AY378">
        <v>1</v>
      </c>
      <c r="AZ378">
        <v>0</v>
      </c>
      <c r="BA378">
        <v>384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X378">
        <f>Y378*Source!I387</f>
        <v>0.25600000000000001</v>
      </c>
      <c r="CY378">
        <f>AB378</f>
        <v>7.18</v>
      </c>
      <c r="CZ378">
        <f>AF378</f>
        <v>1.95</v>
      </c>
      <c r="DA378">
        <f>AJ378</f>
        <v>3.68</v>
      </c>
      <c r="DB378">
        <f t="shared" si="72"/>
        <v>24.96</v>
      </c>
      <c r="DC378">
        <f t="shared" si="73"/>
        <v>0</v>
      </c>
    </row>
    <row r="379" spans="1:107" x14ac:dyDescent="0.2">
      <c r="A379">
        <f>ROW(Source!A387)</f>
        <v>387</v>
      </c>
      <c r="B379">
        <v>42069989</v>
      </c>
      <c r="C379">
        <v>42072034</v>
      </c>
      <c r="D379">
        <v>29174913</v>
      </c>
      <c r="E379">
        <v>1</v>
      </c>
      <c r="F379">
        <v>1</v>
      </c>
      <c r="G379">
        <v>1</v>
      </c>
      <c r="H379">
        <v>2</v>
      </c>
      <c r="I379" t="s">
        <v>304</v>
      </c>
      <c r="J379" t="s">
        <v>305</v>
      </c>
      <c r="K379" t="s">
        <v>306</v>
      </c>
      <c r="L379">
        <v>1368</v>
      </c>
      <c r="N379">
        <v>1011</v>
      </c>
      <c r="O379" t="s">
        <v>303</v>
      </c>
      <c r="P379" t="s">
        <v>303</v>
      </c>
      <c r="Q379">
        <v>1</v>
      </c>
      <c r="W379">
        <v>0</v>
      </c>
      <c r="X379">
        <v>1230759911</v>
      </c>
      <c r="Y379">
        <v>0.03</v>
      </c>
      <c r="AA379">
        <v>0</v>
      </c>
      <c r="AB379">
        <v>839.45</v>
      </c>
      <c r="AC379">
        <v>312.16000000000003</v>
      </c>
      <c r="AD379">
        <v>0</v>
      </c>
      <c r="AE379">
        <v>0</v>
      </c>
      <c r="AF379">
        <v>87.17</v>
      </c>
      <c r="AG379">
        <v>11.6</v>
      </c>
      <c r="AH379">
        <v>0</v>
      </c>
      <c r="AI379">
        <v>1</v>
      </c>
      <c r="AJ379">
        <v>9.6300000000000008</v>
      </c>
      <c r="AK379">
        <v>26.91</v>
      </c>
      <c r="AL379">
        <v>1</v>
      </c>
      <c r="AN379">
        <v>0</v>
      </c>
      <c r="AO379">
        <v>1</v>
      </c>
      <c r="AP379">
        <v>0</v>
      </c>
      <c r="AQ379">
        <v>0</v>
      </c>
      <c r="AR379">
        <v>0</v>
      </c>
      <c r="AS379" t="s">
        <v>3</v>
      </c>
      <c r="AT379">
        <v>0.03</v>
      </c>
      <c r="AU379" t="s">
        <v>3</v>
      </c>
      <c r="AV379">
        <v>0</v>
      </c>
      <c r="AW379">
        <v>2</v>
      </c>
      <c r="AX379">
        <v>42072047</v>
      </c>
      <c r="AY379">
        <v>1</v>
      </c>
      <c r="AZ379">
        <v>0</v>
      </c>
      <c r="BA379">
        <v>385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X379">
        <f>Y379*Source!I387</f>
        <v>5.9999999999999995E-4</v>
      </c>
      <c r="CY379">
        <f>AB379</f>
        <v>839.45</v>
      </c>
      <c r="CZ379">
        <f>AF379</f>
        <v>87.17</v>
      </c>
      <c r="DA379">
        <f>AJ379</f>
        <v>9.6300000000000008</v>
      </c>
      <c r="DB379">
        <f t="shared" si="72"/>
        <v>2.62</v>
      </c>
      <c r="DC379">
        <f t="shared" si="73"/>
        <v>0.35</v>
      </c>
    </row>
    <row r="380" spans="1:107" x14ac:dyDescent="0.2">
      <c r="A380">
        <f>ROW(Source!A387)</f>
        <v>387</v>
      </c>
      <c r="B380">
        <v>42069989</v>
      </c>
      <c r="C380">
        <v>42072034</v>
      </c>
      <c r="D380">
        <v>29114470</v>
      </c>
      <c r="E380">
        <v>1</v>
      </c>
      <c r="F380">
        <v>1</v>
      </c>
      <c r="G380">
        <v>1</v>
      </c>
      <c r="H380">
        <v>3</v>
      </c>
      <c r="I380" t="s">
        <v>374</v>
      </c>
      <c r="J380" t="s">
        <v>375</v>
      </c>
      <c r="K380" t="s">
        <v>376</v>
      </c>
      <c r="L380">
        <v>1355</v>
      </c>
      <c r="N380">
        <v>1010</v>
      </c>
      <c r="O380" t="s">
        <v>46</v>
      </c>
      <c r="P380" t="s">
        <v>46</v>
      </c>
      <c r="Q380">
        <v>100</v>
      </c>
      <c r="W380">
        <v>0</v>
      </c>
      <c r="X380">
        <v>1627582661</v>
      </c>
      <c r="Y380">
        <v>2.04</v>
      </c>
      <c r="AA380">
        <v>60.37</v>
      </c>
      <c r="AB380">
        <v>0</v>
      </c>
      <c r="AC380">
        <v>0</v>
      </c>
      <c r="AD380">
        <v>0</v>
      </c>
      <c r="AE380">
        <v>86.24</v>
      </c>
      <c r="AF380">
        <v>0</v>
      </c>
      <c r="AG380">
        <v>0</v>
      </c>
      <c r="AH380">
        <v>0</v>
      </c>
      <c r="AI380">
        <v>0.7</v>
      </c>
      <c r="AJ380">
        <v>1</v>
      </c>
      <c r="AK380">
        <v>1</v>
      </c>
      <c r="AL380">
        <v>1</v>
      </c>
      <c r="AN380">
        <v>0</v>
      </c>
      <c r="AO380">
        <v>1</v>
      </c>
      <c r="AP380">
        <v>0</v>
      </c>
      <c r="AQ380">
        <v>0</v>
      </c>
      <c r="AR380">
        <v>0</v>
      </c>
      <c r="AS380" t="s">
        <v>3</v>
      </c>
      <c r="AT380">
        <v>2.04</v>
      </c>
      <c r="AU380" t="s">
        <v>3</v>
      </c>
      <c r="AV380">
        <v>0</v>
      </c>
      <c r="AW380">
        <v>2</v>
      </c>
      <c r="AX380">
        <v>42072048</v>
      </c>
      <c r="AY380">
        <v>1</v>
      </c>
      <c r="AZ380">
        <v>0</v>
      </c>
      <c r="BA380">
        <v>386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X380">
        <f>Y380*Source!I387</f>
        <v>4.0800000000000003E-2</v>
      </c>
      <c r="CY380">
        <f>AA380</f>
        <v>60.37</v>
      </c>
      <c r="CZ380">
        <f>AE380</f>
        <v>86.24</v>
      </c>
      <c r="DA380">
        <f>AI380</f>
        <v>0.7</v>
      </c>
      <c r="DB380">
        <f t="shared" si="72"/>
        <v>175.93</v>
      </c>
      <c r="DC380">
        <f t="shared" si="73"/>
        <v>0</v>
      </c>
    </row>
    <row r="381" spans="1:107" x14ac:dyDescent="0.2">
      <c r="A381">
        <f>ROW(Source!A387)</f>
        <v>387</v>
      </c>
      <c r="B381">
        <v>42069989</v>
      </c>
      <c r="C381">
        <v>42072034</v>
      </c>
      <c r="D381">
        <v>29114732</v>
      </c>
      <c r="E381">
        <v>1</v>
      </c>
      <c r="F381">
        <v>1</v>
      </c>
      <c r="G381">
        <v>1</v>
      </c>
      <c r="H381">
        <v>3</v>
      </c>
      <c r="I381" t="s">
        <v>377</v>
      </c>
      <c r="J381" t="s">
        <v>378</v>
      </c>
      <c r="K381" t="s">
        <v>379</v>
      </c>
      <c r="L381">
        <v>1355</v>
      </c>
      <c r="N381">
        <v>1010</v>
      </c>
      <c r="O381" t="s">
        <v>46</v>
      </c>
      <c r="P381" t="s">
        <v>46</v>
      </c>
      <c r="Q381">
        <v>100</v>
      </c>
      <c r="W381">
        <v>0</v>
      </c>
      <c r="X381">
        <v>1454712393</v>
      </c>
      <c r="Y381">
        <v>2.04</v>
      </c>
      <c r="AA381">
        <v>20.54</v>
      </c>
      <c r="AB381">
        <v>0</v>
      </c>
      <c r="AC381">
        <v>0</v>
      </c>
      <c r="AD381">
        <v>0</v>
      </c>
      <c r="AE381">
        <v>2</v>
      </c>
      <c r="AF381">
        <v>0</v>
      </c>
      <c r="AG381">
        <v>0</v>
      </c>
      <c r="AH381">
        <v>0</v>
      </c>
      <c r="AI381">
        <v>10.27</v>
      </c>
      <c r="AJ381">
        <v>1</v>
      </c>
      <c r="AK381">
        <v>1</v>
      </c>
      <c r="AL381">
        <v>1</v>
      </c>
      <c r="AN381">
        <v>0</v>
      </c>
      <c r="AO381">
        <v>1</v>
      </c>
      <c r="AP381">
        <v>0</v>
      </c>
      <c r="AQ381">
        <v>0</v>
      </c>
      <c r="AR381">
        <v>0</v>
      </c>
      <c r="AS381" t="s">
        <v>3</v>
      </c>
      <c r="AT381">
        <v>2.04</v>
      </c>
      <c r="AU381" t="s">
        <v>3</v>
      </c>
      <c r="AV381">
        <v>0</v>
      </c>
      <c r="AW381">
        <v>2</v>
      </c>
      <c r="AX381">
        <v>42072049</v>
      </c>
      <c r="AY381">
        <v>1</v>
      </c>
      <c r="AZ381">
        <v>0</v>
      </c>
      <c r="BA381">
        <v>387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X381">
        <f>Y381*Source!I387</f>
        <v>4.0800000000000003E-2</v>
      </c>
      <c r="CY381">
        <f>AA381</f>
        <v>20.54</v>
      </c>
      <c r="CZ381">
        <f>AE381</f>
        <v>2</v>
      </c>
      <c r="DA381">
        <f>AI381</f>
        <v>10.27</v>
      </c>
      <c r="DB381">
        <f t="shared" si="72"/>
        <v>4.08</v>
      </c>
      <c r="DC381">
        <f t="shared" si="73"/>
        <v>0</v>
      </c>
    </row>
    <row r="382" spans="1:107" x14ac:dyDescent="0.2">
      <c r="A382">
        <f>ROW(Source!A387)</f>
        <v>387</v>
      </c>
      <c r="B382">
        <v>42069989</v>
      </c>
      <c r="C382">
        <v>42072034</v>
      </c>
      <c r="D382">
        <v>29171808</v>
      </c>
      <c r="E382">
        <v>1</v>
      </c>
      <c r="F382">
        <v>1</v>
      </c>
      <c r="G382">
        <v>1</v>
      </c>
      <c r="H382">
        <v>3</v>
      </c>
      <c r="I382" t="s">
        <v>324</v>
      </c>
      <c r="J382" t="s">
        <v>325</v>
      </c>
      <c r="K382" t="s">
        <v>326</v>
      </c>
      <c r="L382">
        <v>1374</v>
      </c>
      <c r="N382">
        <v>1013</v>
      </c>
      <c r="O382" t="s">
        <v>327</v>
      </c>
      <c r="P382" t="s">
        <v>327</v>
      </c>
      <c r="Q382">
        <v>1</v>
      </c>
      <c r="W382">
        <v>0</v>
      </c>
      <c r="X382">
        <v>-915781824</v>
      </c>
      <c r="Y382">
        <v>6.05</v>
      </c>
      <c r="AA382">
        <v>1</v>
      </c>
      <c r="AB382">
        <v>0</v>
      </c>
      <c r="AC382">
        <v>0</v>
      </c>
      <c r="AD382">
        <v>0</v>
      </c>
      <c r="AE382">
        <v>1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N382">
        <v>0</v>
      </c>
      <c r="AO382">
        <v>1</v>
      </c>
      <c r="AP382">
        <v>0</v>
      </c>
      <c r="AQ382">
        <v>0</v>
      </c>
      <c r="AR382">
        <v>0</v>
      </c>
      <c r="AS382" t="s">
        <v>3</v>
      </c>
      <c r="AT382">
        <v>6.05</v>
      </c>
      <c r="AU382" t="s">
        <v>3</v>
      </c>
      <c r="AV382">
        <v>0</v>
      </c>
      <c r="AW382">
        <v>2</v>
      </c>
      <c r="AX382">
        <v>42072050</v>
      </c>
      <c r="AY382">
        <v>1</v>
      </c>
      <c r="AZ382">
        <v>0</v>
      </c>
      <c r="BA382">
        <v>388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X382">
        <f>Y382*Source!I387</f>
        <v>0.121</v>
      </c>
      <c r="CY382">
        <f>AA382</f>
        <v>1</v>
      </c>
      <c r="CZ382">
        <f>AE382</f>
        <v>1</v>
      </c>
      <c r="DA382">
        <f>AI382</f>
        <v>1</v>
      </c>
      <c r="DB382">
        <f t="shared" si="72"/>
        <v>6.05</v>
      </c>
      <c r="DC382">
        <f t="shared" si="73"/>
        <v>0</v>
      </c>
    </row>
    <row r="383" spans="1:107" x14ac:dyDescent="0.2">
      <c r="A383">
        <f>ROW(Source!A388)</f>
        <v>388</v>
      </c>
      <c r="B383">
        <v>42069975</v>
      </c>
      <c r="C383">
        <v>42072062</v>
      </c>
      <c r="D383">
        <v>29364679</v>
      </c>
      <c r="E383">
        <v>1</v>
      </c>
      <c r="F383">
        <v>1</v>
      </c>
      <c r="G383">
        <v>1</v>
      </c>
      <c r="H383">
        <v>1</v>
      </c>
      <c r="I383" t="s">
        <v>380</v>
      </c>
      <c r="J383" t="s">
        <v>3</v>
      </c>
      <c r="K383" t="s">
        <v>381</v>
      </c>
      <c r="L383">
        <v>1369</v>
      </c>
      <c r="N383">
        <v>1013</v>
      </c>
      <c r="O383" t="s">
        <v>297</v>
      </c>
      <c r="P383" t="s">
        <v>297</v>
      </c>
      <c r="Q383">
        <v>1</v>
      </c>
      <c r="W383">
        <v>0</v>
      </c>
      <c r="X383">
        <v>931378261</v>
      </c>
      <c r="Y383">
        <v>0.21</v>
      </c>
      <c r="AA383">
        <v>0</v>
      </c>
      <c r="AB383">
        <v>0</v>
      </c>
      <c r="AC383">
        <v>0</v>
      </c>
      <c r="AD383">
        <v>9.92</v>
      </c>
      <c r="AE383">
        <v>0</v>
      </c>
      <c r="AF383">
        <v>0</v>
      </c>
      <c r="AG383">
        <v>0</v>
      </c>
      <c r="AH383">
        <v>9.92</v>
      </c>
      <c r="AI383">
        <v>1</v>
      </c>
      <c r="AJ383">
        <v>1</v>
      </c>
      <c r="AK383">
        <v>1</v>
      </c>
      <c r="AL383">
        <v>1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0.7</v>
      </c>
      <c r="AU383" t="s">
        <v>57</v>
      </c>
      <c r="AV383">
        <v>1</v>
      </c>
      <c r="AW383">
        <v>2</v>
      </c>
      <c r="AX383">
        <v>42072069</v>
      </c>
      <c r="AY383">
        <v>1</v>
      </c>
      <c r="AZ383">
        <v>0</v>
      </c>
      <c r="BA383">
        <v>389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X383">
        <f>Y383*Source!I388</f>
        <v>0.21</v>
      </c>
      <c r="CY383">
        <f>AD383</f>
        <v>9.92</v>
      </c>
      <c r="CZ383">
        <f>AH383</f>
        <v>9.92</v>
      </c>
      <c r="DA383">
        <f>AL383</f>
        <v>1</v>
      </c>
      <c r="DB383">
        <f>ROUND((ROUND(AT383*CZ383,2)*0.3),6)</f>
        <v>2.0819999999999999</v>
      </c>
      <c r="DC383">
        <f>ROUND((ROUND(AT383*AG383,2)*0.3),6)</f>
        <v>0</v>
      </c>
    </row>
    <row r="384" spans="1:107" x14ac:dyDescent="0.2">
      <c r="A384">
        <f>ROW(Source!A388)</f>
        <v>388</v>
      </c>
      <c r="B384">
        <v>42069975</v>
      </c>
      <c r="C384">
        <v>42072062</v>
      </c>
      <c r="D384">
        <v>121548</v>
      </c>
      <c r="E384">
        <v>1</v>
      </c>
      <c r="F384">
        <v>1</v>
      </c>
      <c r="G384">
        <v>1</v>
      </c>
      <c r="H384">
        <v>1</v>
      </c>
      <c r="I384" t="s">
        <v>224</v>
      </c>
      <c r="J384" t="s">
        <v>3</v>
      </c>
      <c r="K384" t="s">
        <v>298</v>
      </c>
      <c r="L384">
        <v>608254</v>
      </c>
      <c r="N384">
        <v>1013</v>
      </c>
      <c r="O384" t="s">
        <v>299</v>
      </c>
      <c r="P384" t="s">
        <v>299</v>
      </c>
      <c r="Q384">
        <v>1</v>
      </c>
      <c r="W384">
        <v>0</v>
      </c>
      <c r="X384">
        <v>-185737400</v>
      </c>
      <c r="Y384">
        <v>3.0000000000000001E-3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0.01</v>
      </c>
      <c r="AU384" t="s">
        <v>57</v>
      </c>
      <c r="AV384">
        <v>2</v>
      </c>
      <c r="AW384">
        <v>2</v>
      </c>
      <c r="AX384">
        <v>42072070</v>
      </c>
      <c r="AY384">
        <v>1</v>
      </c>
      <c r="AZ384">
        <v>0</v>
      </c>
      <c r="BA384">
        <v>390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X384">
        <f>Y384*Source!I388</f>
        <v>3.0000000000000001E-3</v>
      </c>
      <c r="CY384">
        <f>AD384</f>
        <v>0</v>
      </c>
      <c r="CZ384">
        <f>AH384</f>
        <v>0</v>
      </c>
      <c r="DA384">
        <f>AL384</f>
        <v>1</v>
      </c>
      <c r="DB384">
        <f>ROUND((ROUND(AT384*CZ384,2)*0.3),6)</f>
        <v>0</v>
      </c>
      <c r="DC384">
        <f>ROUND((ROUND(AT384*AG384,2)*0.3),6)</f>
        <v>0</v>
      </c>
    </row>
    <row r="385" spans="1:107" x14ac:dyDescent="0.2">
      <c r="A385">
        <f>ROW(Source!A388)</f>
        <v>388</v>
      </c>
      <c r="B385">
        <v>42069975</v>
      </c>
      <c r="C385">
        <v>42072062</v>
      </c>
      <c r="D385">
        <v>29172362</v>
      </c>
      <c r="E385">
        <v>1</v>
      </c>
      <c r="F385">
        <v>1</v>
      </c>
      <c r="G385">
        <v>1</v>
      </c>
      <c r="H385">
        <v>2</v>
      </c>
      <c r="I385" t="s">
        <v>300</v>
      </c>
      <c r="J385" t="s">
        <v>301</v>
      </c>
      <c r="K385" t="s">
        <v>302</v>
      </c>
      <c r="L385">
        <v>1368</v>
      </c>
      <c r="N385">
        <v>1011</v>
      </c>
      <c r="O385" t="s">
        <v>303</v>
      </c>
      <c r="P385" t="s">
        <v>303</v>
      </c>
      <c r="Q385">
        <v>1</v>
      </c>
      <c r="W385">
        <v>0</v>
      </c>
      <c r="X385">
        <v>783836208</v>
      </c>
      <c r="Y385">
        <v>3.0000000000000001E-3</v>
      </c>
      <c r="AA385">
        <v>0</v>
      </c>
      <c r="AB385">
        <v>134.65</v>
      </c>
      <c r="AC385">
        <v>13.5</v>
      </c>
      <c r="AD385">
        <v>0</v>
      </c>
      <c r="AE385">
        <v>0</v>
      </c>
      <c r="AF385">
        <v>134.65</v>
      </c>
      <c r="AG385">
        <v>13.5</v>
      </c>
      <c r="AH385">
        <v>0</v>
      </c>
      <c r="AI385">
        <v>1</v>
      </c>
      <c r="AJ385">
        <v>1</v>
      </c>
      <c r="AK385">
        <v>1</v>
      </c>
      <c r="AL385">
        <v>1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0.01</v>
      </c>
      <c r="AU385" t="s">
        <v>57</v>
      </c>
      <c r="AV385">
        <v>0</v>
      </c>
      <c r="AW385">
        <v>2</v>
      </c>
      <c r="AX385">
        <v>42072071</v>
      </c>
      <c r="AY385">
        <v>1</v>
      </c>
      <c r="AZ385">
        <v>0</v>
      </c>
      <c r="BA385">
        <v>391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X385">
        <f>Y385*Source!I388</f>
        <v>3.0000000000000001E-3</v>
      </c>
      <c r="CY385">
        <f>AB385</f>
        <v>134.65</v>
      </c>
      <c r="CZ385">
        <f>AF385</f>
        <v>134.65</v>
      </c>
      <c r="DA385">
        <f>AJ385</f>
        <v>1</v>
      </c>
      <c r="DB385">
        <f>ROUND((ROUND(AT385*CZ385,2)*0.3),6)</f>
        <v>0.40500000000000003</v>
      </c>
      <c r="DC385">
        <f>ROUND((ROUND(AT385*AG385,2)*0.3),6)</f>
        <v>4.2000000000000003E-2</v>
      </c>
    </row>
    <row r="386" spans="1:107" x14ac:dyDescent="0.2">
      <c r="A386">
        <f>ROW(Source!A388)</f>
        <v>388</v>
      </c>
      <c r="B386">
        <v>42069975</v>
      </c>
      <c r="C386">
        <v>42072062</v>
      </c>
      <c r="D386">
        <v>29174913</v>
      </c>
      <c r="E386">
        <v>1</v>
      </c>
      <c r="F386">
        <v>1</v>
      </c>
      <c r="G386">
        <v>1</v>
      </c>
      <c r="H386">
        <v>2</v>
      </c>
      <c r="I386" t="s">
        <v>304</v>
      </c>
      <c r="J386" t="s">
        <v>305</v>
      </c>
      <c r="K386" t="s">
        <v>306</v>
      </c>
      <c r="L386">
        <v>1368</v>
      </c>
      <c r="N386">
        <v>1011</v>
      </c>
      <c r="O386" t="s">
        <v>303</v>
      </c>
      <c r="P386" t="s">
        <v>303</v>
      </c>
      <c r="Q386">
        <v>1</v>
      </c>
      <c r="W386">
        <v>0</v>
      </c>
      <c r="X386">
        <v>1230759911</v>
      </c>
      <c r="Y386">
        <v>3.0000000000000001E-3</v>
      </c>
      <c r="AA386">
        <v>0</v>
      </c>
      <c r="AB386">
        <v>87.17</v>
      </c>
      <c r="AC386">
        <v>11.6</v>
      </c>
      <c r="AD386">
        <v>0</v>
      </c>
      <c r="AE386">
        <v>0</v>
      </c>
      <c r="AF386">
        <v>87.17</v>
      </c>
      <c r="AG386">
        <v>11.6</v>
      </c>
      <c r="AH386">
        <v>0</v>
      </c>
      <c r="AI386">
        <v>1</v>
      </c>
      <c r="AJ386">
        <v>1</v>
      </c>
      <c r="AK386">
        <v>1</v>
      </c>
      <c r="AL386">
        <v>1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0.01</v>
      </c>
      <c r="AU386" t="s">
        <v>57</v>
      </c>
      <c r="AV386">
        <v>0</v>
      </c>
      <c r="AW386">
        <v>2</v>
      </c>
      <c r="AX386">
        <v>42072072</v>
      </c>
      <c r="AY386">
        <v>1</v>
      </c>
      <c r="AZ386">
        <v>0</v>
      </c>
      <c r="BA386">
        <v>392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X386">
        <f>Y386*Source!I388</f>
        <v>3.0000000000000001E-3</v>
      </c>
      <c r="CY386">
        <f>AB386</f>
        <v>87.17</v>
      </c>
      <c r="CZ386">
        <f>AF386</f>
        <v>87.17</v>
      </c>
      <c r="DA386">
        <f>AJ386</f>
        <v>1</v>
      </c>
      <c r="DB386">
        <f>ROUND((ROUND(AT386*CZ386,2)*0.3),6)</f>
        <v>0.26100000000000001</v>
      </c>
      <c r="DC386">
        <f>ROUND((ROUND(AT386*AG386,2)*0.3),6)</f>
        <v>3.5999999999999997E-2</v>
      </c>
    </row>
    <row r="387" spans="1:107" x14ac:dyDescent="0.2">
      <c r="A387">
        <f>ROW(Source!A388)</f>
        <v>388</v>
      </c>
      <c r="B387">
        <v>42069975</v>
      </c>
      <c r="C387">
        <v>42072062</v>
      </c>
      <c r="D387">
        <v>29114269</v>
      </c>
      <c r="E387">
        <v>1</v>
      </c>
      <c r="F387">
        <v>1</v>
      </c>
      <c r="G387">
        <v>1</v>
      </c>
      <c r="H387">
        <v>3</v>
      </c>
      <c r="I387" t="s">
        <v>382</v>
      </c>
      <c r="J387" t="s">
        <v>383</v>
      </c>
      <c r="K387" t="s">
        <v>384</v>
      </c>
      <c r="L387">
        <v>1348</v>
      </c>
      <c r="N387">
        <v>1009</v>
      </c>
      <c r="O387" t="s">
        <v>357</v>
      </c>
      <c r="P387" t="s">
        <v>357</v>
      </c>
      <c r="Q387">
        <v>1000</v>
      </c>
      <c r="W387">
        <v>0</v>
      </c>
      <c r="X387">
        <v>262715373</v>
      </c>
      <c r="Y387">
        <v>0</v>
      </c>
      <c r="AA387">
        <v>12429.99</v>
      </c>
      <c r="AB387">
        <v>0</v>
      </c>
      <c r="AC387">
        <v>0</v>
      </c>
      <c r="AD387">
        <v>0</v>
      </c>
      <c r="AE387">
        <v>12429.99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3.0000000000000001E-5</v>
      </c>
      <c r="AU387" t="s">
        <v>56</v>
      </c>
      <c r="AV387">
        <v>0</v>
      </c>
      <c r="AW387">
        <v>2</v>
      </c>
      <c r="AX387">
        <v>42072073</v>
      </c>
      <c r="AY387">
        <v>1</v>
      </c>
      <c r="AZ387">
        <v>0</v>
      </c>
      <c r="BA387">
        <v>393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X387">
        <f>Y387*Source!I388</f>
        <v>0</v>
      </c>
      <c r="CY387">
        <f>AA387</f>
        <v>12429.99</v>
      </c>
      <c r="CZ387">
        <f>AE387</f>
        <v>12429.99</v>
      </c>
      <c r="DA387">
        <f>AI387</f>
        <v>1</v>
      </c>
      <c r="DB387">
        <f>ROUND((ROUND(AT387*CZ387,2)*0),6)</f>
        <v>0</v>
      </c>
      <c r="DC387">
        <f>ROUND((ROUND(AT387*AG387,2)*0),6)</f>
        <v>0</v>
      </c>
    </row>
    <row r="388" spans="1:107" x14ac:dyDescent="0.2">
      <c r="A388">
        <f>ROW(Source!A388)</f>
        <v>388</v>
      </c>
      <c r="B388">
        <v>42069975</v>
      </c>
      <c r="C388">
        <v>42072062</v>
      </c>
      <c r="D388">
        <v>29171808</v>
      </c>
      <c r="E388">
        <v>1</v>
      </c>
      <c r="F388">
        <v>1</v>
      </c>
      <c r="G388">
        <v>1</v>
      </c>
      <c r="H388">
        <v>3</v>
      </c>
      <c r="I388" t="s">
        <v>324</v>
      </c>
      <c r="J388" t="s">
        <v>325</v>
      </c>
      <c r="K388" t="s">
        <v>326</v>
      </c>
      <c r="L388">
        <v>1374</v>
      </c>
      <c r="N388">
        <v>1013</v>
      </c>
      <c r="O388" t="s">
        <v>327</v>
      </c>
      <c r="P388" t="s">
        <v>327</v>
      </c>
      <c r="Q388">
        <v>1</v>
      </c>
      <c r="W388">
        <v>0</v>
      </c>
      <c r="X388">
        <v>-915781824</v>
      </c>
      <c r="Y388">
        <v>0</v>
      </c>
      <c r="AA388">
        <v>1</v>
      </c>
      <c r="AB388">
        <v>0</v>
      </c>
      <c r="AC388">
        <v>0</v>
      </c>
      <c r="AD388">
        <v>0</v>
      </c>
      <c r="AE388">
        <v>1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0.14000000000000001</v>
      </c>
      <c r="AU388" t="s">
        <v>56</v>
      </c>
      <c r="AV388">
        <v>0</v>
      </c>
      <c r="AW388">
        <v>2</v>
      </c>
      <c r="AX388">
        <v>42072074</v>
      </c>
      <c r="AY388">
        <v>1</v>
      </c>
      <c r="AZ388">
        <v>0</v>
      </c>
      <c r="BA388">
        <v>394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X388">
        <f>Y388*Source!I388</f>
        <v>0</v>
      </c>
      <c r="CY388">
        <f>AA388</f>
        <v>1</v>
      </c>
      <c r="CZ388">
        <f>AE388</f>
        <v>1</v>
      </c>
      <c r="DA388">
        <f>AI388</f>
        <v>1</v>
      </c>
      <c r="DB388">
        <f>ROUND((ROUND(AT388*CZ388,2)*0),6)</f>
        <v>0</v>
      </c>
      <c r="DC388">
        <f>ROUND((ROUND(AT388*AG388,2)*0),6)</f>
        <v>0</v>
      </c>
    </row>
    <row r="389" spans="1:107" x14ac:dyDescent="0.2">
      <c r="A389">
        <f>ROW(Source!A389)</f>
        <v>389</v>
      </c>
      <c r="B389">
        <v>42069989</v>
      </c>
      <c r="C389">
        <v>42072062</v>
      </c>
      <c r="D389">
        <v>29364679</v>
      </c>
      <c r="E389">
        <v>1</v>
      </c>
      <c r="F389">
        <v>1</v>
      </c>
      <c r="G389">
        <v>1</v>
      </c>
      <c r="H389">
        <v>1</v>
      </c>
      <c r="I389" t="s">
        <v>380</v>
      </c>
      <c r="J389" t="s">
        <v>3</v>
      </c>
      <c r="K389" t="s">
        <v>381</v>
      </c>
      <c r="L389">
        <v>1369</v>
      </c>
      <c r="N389">
        <v>1013</v>
      </c>
      <c r="O389" t="s">
        <v>297</v>
      </c>
      <c r="P389" t="s">
        <v>297</v>
      </c>
      <c r="Q389">
        <v>1</v>
      </c>
      <c r="W389">
        <v>0</v>
      </c>
      <c r="X389">
        <v>931378261</v>
      </c>
      <c r="Y389">
        <v>0.21</v>
      </c>
      <c r="AA389">
        <v>0</v>
      </c>
      <c r="AB389">
        <v>0</v>
      </c>
      <c r="AC389">
        <v>0</v>
      </c>
      <c r="AD389">
        <v>9.92</v>
      </c>
      <c r="AE389">
        <v>0</v>
      </c>
      <c r="AF389">
        <v>0</v>
      </c>
      <c r="AG389">
        <v>0</v>
      </c>
      <c r="AH389">
        <v>9.92</v>
      </c>
      <c r="AI389">
        <v>1</v>
      </c>
      <c r="AJ389">
        <v>1</v>
      </c>
      <c r="AK389">
        <v>1</v>
      </c>
      <c r="AL389">
        <v>1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0.7</v>
      </c>
      <c r="AU389" t="s">
        <v>57</v>
      </c>
      <c r="AV389">
        <v>1</v>
      </c>
      <c r="AW389">
        <v>2</v>
      </c>
      <c r="AX389">
        <v>42072069</v>
      </c>
      <c r="AY389">
        <v>1</v>
      </c>
      <c r="AZ389">
        <v>0</v>
      </c>
      <c r="BA389">
        <v>395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X389">
        <f>Y389*Source!I389</f>
        <v>0.21</v>
      </c>
      <c r="CY389">
        <f>AD389</f>
        <v>9.92</v>
      </c>
      <c r="CZ389">
        <f>AH389</f>
        <v>9.92</v>
      </c>
      <c r="DA389">
        <f>AL389</f>
        <v>1</v>
      </c>
      <c r="DB389">
        <f>ROUND((ROUND(AT389*CZ389,2)*0.3),6)</f>
        <v>2.0819999999999999</v>
      </c>
      <c r="DC389">
        <f>ROUND((ROUND(AT389*AG389,2)*0.3),6)</f>
        <v>0</v>
      </c>
    </row>
    <row r="390" spans="1:107" x14ac:dyDescent="0.2">
      <c r="A390">
        <f>ROW(Source!A389)</f>
        <v>389</v>
      </c>
      <c r="B390">
        <v>42069989</v>
      </c>
      <c r="C390">
        <v>42072062</v>
      </c>
      <c r="D390">
        <v>121548</v>
      </c>
      <c r="E390">
        <v>1</v>
      </c>
      <c r="F390">
        <v>1</v>
      </c>
      <c r="G390">
        <v>1</v>
      </c>
      <c r="H390">
        <v>1</v>
      </c>
      <c r="I390" t="s">
        <v>224</v>
      </c>
      <c r="J390" t="s">
        <v>3</v>
      </c>
      <c r="K390" t="s">
        <v>298</v>
      </c>
      <c r="L390">
        <v>608254</v>
      </c>
      <c r="N390">
        <v>1013</v>
      </c>
      <c r="O390" t="s">
        <v>299</v>
      </c>
      <c r="P390" t="s">
        <v>299</v>
      </c>
      <c r="Q390">
        <v>1</v>
      </c>
      <c r="W390">
        <v>0</v>
      </c>
      <c r="X390">
        <v>-185737400</v>
      </c>
      <c r="Y390">
        <v>3.0000000000000001E-3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0.01</v>
      </c>
      <c r="AU390" t="s">
        <v>57</v>
      </c>
      <c r="AV390">
        <v>2</v>
      </c>
      <c r="AW390">
        <v>2</v>
      </c>
      <c r="AX390">
        <v>42072070</v>
      </c>
      <c r="AY390">
        <v>1</v>
      </c>
      <c r="AZ390">
        <v>0</v>
      </c>
      <c r="BA390">
        <v>396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X390">
        <f>Y390*Source!I389</f>
        <v>3.0000000000000001E-3</v>
      </c>
      <c r="CY390">
        <f>AD390</f>
        <v>0</v>
      </c>
      <c r="CZ390">
        <f>AH390</f>
        <v>0</v>
      </c>
      <c r="DA390">
        <f>AL390</f>
        <v>1</v>
      </c>
      <c r="DB390">
        <f>ROUND((ROUND(AT390*CZ390,2)*0.3),6)</f>
        <v>0</v>
      </c>
      <c r="DC390">
        <f>ROUND((ROUND(AT390*AG390,2)*0.3),6)</f>
        <v>0</v>
      </c>
    </row>
    <row r="391" spans="1:107" x14ac:dyDescent="0.2">
      <c r="A391">
        <f>ROW(Source!A389)</f>
        <v>389</v>
      </c>
      <c r="B391">
        <v>42069989</v>
      </c>
      <c r="C391">
        <v>42072062</v>
      </c>
      <c r="D391">
        <v>29172362</v>
      </c>
      <c r="E391">
        <v>1</v>
      </c>
      <c r="F391">
        <v>1</v>
      </c>
      <c r="G391">
        <v>1</v>
      </c>
      <c r="H391">
        <v>2</v>
      </c>
      <c r="I391" t="s">
        <v>300</v>
      </c>
      <c r="J391" t="s">
        <v>301</v>
      </c>
      <c r="K391" t="s">
        <v>302</v>
      </c>
      <c r="L391">
        <v>1368</v>
      </c>
      <c r="N391">
        <v>1011</v>
      </c>
      <c r="O391" t="s">
        <v>303</v>
      </c>
      <c r="P391" t="s">
        <v>303</v>
      </c>
      <c r="Q391">
        <v>1</v>
      </c>
      <c r="W391">
        <v>0</v>
      </c>
      <c r="X391">
        <v>783836208</v>
      </c>
      <c r="Y391">
        <v>3.0000000000000001E-3</v>
      </c>
      <c r="AA391">
        <v>0</v>
      </c>
      <c r="AB391">
        <v>996.41</v>
      </c>
      <c r="AC391">
        <v>363.29</v>
      </c>
      <c r="AD391">
        <v>0</v>
      </c>
      <c r="AE391">
        <v>0</v>
      </c>
      <c r="AF391">
        <v>134.65</v>
      </c>
      <c r="AG391">
        <v>13.5</v>
      </c>
      <c r="AH391">
        <v>0</v>
      </c>
      <c r="AI391">
        <v>1</v>
      </c>
      <c r="AJ391">
        <v>7.4</v>
      </c>
      <c r="AK391">
        <v>26.91</v>
      </c>
      <c r="AL391">
        <v>1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0.01</v>
      </c>
      <c r="AU391" t="s">
        <v>57</v>
      </c>
      <c r="AV391">
        <v>0</v>
      </c>
      <c r="AW391">
        <v>2</v>
      </c>
      <c r="AX391">
        <v>42072071</v>
      </c>
      <c r="AY391">
        <v>1</v>
      </c>
      <c r="AZ391">
        <v>0</v>
      </c>
      <c r="BA391">
        <v>397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X391">
        <f>Y391*Source!I389</f>
        <v>3.0000000000000001E-3</v>
      </c>
      <c r="CY391">
        <f>AB391</f>
        <v>996.41</v>
      </c>
      <c r="CZ391">
        <f>AF391</f>
        <v>134.65</v>
      </c>
      <c r="DA391">
        <f>AJ391</f>
        <v>7.4</v>
      </c>
      <c r="DB391">
        <f>ROUND((ROUND(AT391*CZ391,2)*0.3),6)</f>
        <v>0.40500000000000003</v>
      </c>
      <c r="DC391">
        <f>ROUND((ROUND(AT391*AG391,2)*0.3),6)</f>
        <v>4.2000000000000003E-2</v>
      </c>
    </row>
    <row r="392" spans="1:107" x14ac:dyDescent="0.2">
      <c r="A392">
        <f>ROW(Source!A389)</f>
        <v>389</v>
      </c>
      <c r="B392">
        <v>42069989</v>
      </c>
      <c r="C392">
        <v>42072062</v>
      </c>
      <c r="D392">
        <v>29174913</v>
      </c>
      <c r="E392">
        <v>1</v>
      </c>
      <c r="F392">
        <v>1</v>
      </c>
      <c r="G392">
        <v>1</v>
      </c>
      <c r="H392">
        <v>2</v>
      </c>
      <c r="I392" t="s">
        <v>304</v>
      </c>
      <c r="J392" t="s">
        <v>305</v>
      </c>
      <c r="K392" t="s">
        <v>306</v>
      </c>
      <c r="L392">
        <v>1368</v>
      </c>
      <c r="N392">
        <v>1011</v>
      </c>
      <c r="O392" t="s">
        <v>303</v>
      </c>
      <c r="P392" t="s">
        <v>303</v>
      </c>
      <c r="Q392">
        <v>1</v>
      </c>
      <c r="W392">
        <v>0</v>
      </c>
      <c r="X392">
        <v>1230759911</v>
      </c>
      <c r="Y392">
        <v>3.0000000000000001E-3</v>
      </c>
      <c r="AA392">
        <v>0</v>
      </c>
      <c r="AB392">
        <v>839.45</v>
      </c>
      <c r="AC392">
        <v>312.16000000000003</v>
      </c>
      <c r="AD392">
        <v>0</v>
      </c>
      <c r="AE392">
        <v>0</v>
      </c>
      <c r="AF392">
        <v>87.17</v>
      </c>
      <c r="AG392">
        <v>11.6</v>
      </c>
      <c r="AH392">
        <v>0</v>
      </c>
      <c r="AI392">
        <v>1</v>
      </c>
      <c r="AJ392">
        <v>9.6300000000000008</v>
      </c>
      <c r="AK392">
        <v>26.91</v>
      </c>
      <c r="AL392">
        <v>1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0.01</v>
      </c>
      <c r="AU392" t="s">
        <v>57</v>
      </c>
      <c r="AV392">
        <v>0</v>
      </c>
      <c r="AW392">
        <v>2</v>
      </c>
      <c r="AX392">
        <v>42072072</v>
      </c>
      <c r="AY392">
        <v>1</v>
      </c>
      <c r="AZ392">
        <v>0</v>
      </c>
      <c r="BA392">
        <v>398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X392">
        <f>Y392*Source!I389</f>
        <v>3.0000000000000001E-3</v>
      </c>
      <c r="CY392">
        <f>AB392</f>
        <v>839.45</v>
      </c>
      <c r="CZ392">
        <f>AF392</f>
        <v>87.17</v>
      </c>
      <c r="DA392">
        <f>AJ392</f>
        <v>9.6300000000000008</v>
      </c>
      <c r="DB392">
        <f>ROUND((ROUND(AT392*CZ392,2)*0.3),6)</f>
        <v>0.26100000000000001</v>
      </c>
      <c r="DC392">
        <f>ROUND((ROUND(AT392*AG392,2)*0.3),6)</f>
        <v>3.5999999999999997E-2</v>
      </c>
    </row>
    <row r="393" spans="1:107" x14ac:dyDescent="0.2">
      <c r="A393">
        <f>ROW(Source!A389)</f>
        <v>389</v>
      </c>
      <c r="B393">
        <v>42069989</v>
      </c>
      <c r="C393">
        <v>42072062</v>
      </c>
      <c r="D393">
        <v>29114269</v>
      </c>
      <c r="E393">
        <v>1</v>
      </c>
      <c r="F393">
        <v>1</v>
      </c>
      <c r="G393">
        <v>1</v>
      </c>
      <c r="H393">
        <v>3</v>
      </c>
      <c r="I393" t="s">
        <v>382</v>
      </c>
      <c r="J393" t="s">
        <v>383</v>
      </c>
      <c r="K393" t="s">
        <v>384</v>
      </c>
      <c r="L393">
        <v>1348</v>
      </c>
      <c r="N393">
        <v>1009</v>
      </c>
      <c r="O393" t="s">
        <v>357</v>
      </c>
      <c r="P393" t="s">
        <v>357</v>
      </c>
      <c r="Q393">
        <v>1000</v>
      </c>
      <c r="W393">
        <v>0</v>
      </c>
      <c r="X393">
        <v>262715373</v>
      </c>
      <c r="Y393">
        <v>0</v>
      </c>
      <c r="AA393">
        <v>102547.42</v>
      </c>
      <c r="AB393">
        <v>0</v>
      </c>
      <c r="AC393">
        <v>0</v>
      </c>
      <c r="AD393">
        <v>0</v>
      </c>
      <c r="AE393">
        <v>12429.99</v>
      </c>
      <c r="AF393">
        <v>0</v>
      </c>
      <c r="AG393">
        <v>0</v>
      </c>
      <c r="AH393">
        <v>0</v>
      </c>
      <c r="AI393">
        <v>8.25</v>
      </c>
      <c r="AJ393">
        <v>1</v>
      </c>
      <c r="AK393">
        <v>1</v>
      </c>
      <c r="AL393">
        <v>1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3.0000000000000001E-5</v>
      </c>
      <c r="AU393" t="s">
        <v>56</v>
      </c>
      <c r="AV393">
        <v>0</v>
      </c>
      <c r="AW393">
        <v>2</v>
      </c>
      <c r="AX393">
        <v>42072073</v>
      </c>
      <c r="AY393">
        <v>1</v>
      </c>
      <c r="AZ393">
        <v>0</v>
      </c>
      <c r="BA393">
        <v>399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X393">
        <f>Y393*Source!I389</f>
        <v>0</v>
      </c>
      <c r="CY393">
        <f>AA393</f>
        <v>102547.42</v>
      </c>
      <c r="CZ393">
        <f>AE393</f>
        <v>12429.99</v>
      </c>
      <c r="DA393">
        <f>AI393</f>
        <v>8.25</v>
      </c>
      <c r="DB393">
        <f>ROUND((ROUND(AT393*CZ393,2)*0),6)</f>
        <v>0</v>
      </c>
      <c r="DC393">
        <f>ROUND((ROUND(AT393*AG393,2)*0),6)</f>
        <v>0</v>
      </c>
    </row>
    <row r="394" spans="1:107" x14ac:dyDescent="0.2">
      <c r="A394">
        <f>ROW(Source!A389)</f>
        <v>389</v>
      </c>
      <c r="B394">
        <v>42069989</v>
      </c>
      <c r="C394">
        <v>42072062</v>
      </c>
      <c r="D394">
        <v>29171808</v>
      </c>
      <c r="E394">
        <v>1</v>
      </c>
      <c r="F394">
        <v>1</v>
      </c>
      <c r="G394">
        <v>1</v>
      </c>
      <c r="H394">
        <v>3</v>
      </c>
      <c r="I394" t="s">
        <v>324</v>
      </c>
      <c r="J394" t="s">
        <v>325</v>
      </c>
      <c r="K394" t="s">
        <v>326</v>
      </c>
      <c r="L394">
        <v>1374</v>
      </c>
      <c r="N394">
        <v>1013</v>
      </c>
      <c r="O394" t="s">
        <v>327</v>
      </c>
      <c r="P394" t="s">
        <v>327</v>
      </c>
      <c r="Q394">
        <v>1</v>
      </c>
      <c r="W394">
        <v>0</v>
      </c>
      <c r="X394">
        <v>-915781824</v>
      </c>
      <c r="Y394">
        <v>0</v>
      </c>
      <c r="AA394">
        <v>1</v>
      </c>
      <c r="AB394">
        <v>0</v>
      </c>
      <c r="AC394">
        <v>0</v>
      </c>
      <c r="AD394">
        <v>0</v>
      </c>
      <c r="AE394">
        <v>1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0.14000000000000001</v>
      </c>
      <c r="AU394" t="s">
        <v>56</v>
      </c>
      <c r="AV394">
        <v>0</v>
      </c>
      <c r="AW394">
        <v>2</v>
      </c>
      <c r="AX394">
        <v>42072074</v>
      </c>
      <c r="AY394">
        <v>1</v>
      </c>
      <c r="AZ394">
        <v>0</v>
      </c>
      <c r="BA394">
        <v>400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X394">
        <f>Y394*Source!I389</f>
        <v>0</v>
      </c>
      <c r="CY394">
        <f>AA394</f>
        <v>1</v>
      </c>
      <c r="CZ394">
        <f>AE394</f>
        <v>1</v>
      </c>
      <c r="DA394">
        <f>AI394</f>
        <v>1</v>
      </c>
      <c r="DB394">
        <f>ROUND((ROUND(AT394*CZ394,2)*0),6)</f>
        <v>0</v>
      </c>
      <c r="DC394">
        <f>ROUND((ROUND(AT394*AG394,2)*0),6)</f>
        <v>0</v>
      </c>
    </row>
    <row r="395" spans="1:107" x14ac:dyDescent="0.2">
      <c r="A395">
        <f>ROW(Source!A390)</f>
        <v>390</v>
      </c>
      <c r="B395">
        <v>42069975</v>
      </c>
      <c r="C395">
        <v>42072075</v>
      </c>
      <c r="D395">
        <v>29364679</v>
      </c>
      <c r="E395">
        <v>1</v>
      </c>
      <c r="F395">
        <v>1</v>
      </c>
      <c r="G395">
        <v>1</v>
      </c>
      <c r="H395">
        <v>1</v>
      </c>
      <c r="I395" t="s">
        <v>380</v>
      </c>
      <c r="J395" t="s">
        <v>3</v>
      </c>
      <c r="K395" t="s">
        <v>381</v>
      </c>
      <c r="L395">
        <v>1369</v>
      </c>
      <c r="N395">
        <v>1013</v>
      </c>
      <c r="O395" t="s">
        <v>297</v>
      </c>
      <c r="P395" t="s">
        <v>297</v>
      </c>
      <c r="Q395">
        <v>1</v>
      </c>
      <c r="W395">
        <v>0</v>
      </c>
      <c r="X395">
        <v>931378261</v>
      </c>
      <c r="Y395">
        <v>0.7</v>
      </c>
      <c r="AA395">
        <v>0</v>
      </c>
      <c r="AB395">
        <v>0</v>
      </c>
      <c r="AC395">
        <v>0</v>
      </c>
      <c r="AD395">
        <v>9.92</v>
      </c>
      <c r="AE395">
        <v>0</v>
      </c>
      <c r="AF395">
        <v>0</v>
      </c>
      <c r="AG395">
        <v>0</v>
      </c>
      <c r="AH395">
        <v>9.92</v>
      </c>
      <c r="AI395">
        <v>1</v>
      </c>
      <c r="AJ395">
        <v>1</v>
      </c>
      <c r="AK395">
        <v>1</v>
      </c>
      <c r="AL395">
        <v>1</v>
      </c>
      <c r="AN395">
        <v>0</v>
      </c>
      <c r="AO395">
        <v>1</v>
      </c>
      <c r="AP395">
        <v>0</v>
      </c>
      <c r="AQ395">
        <v>0</v>
      </c>
      <c r="AR395">
        <v>0</v>
      </c>
      <c r="AS395" t="s">
        <v>3</v>
      </c>
      <c r="AT395">
        <v>0.7</v>
      </c>
      <c r="AU395" t="s">
        <v>3</v>
      </c>
      <c r="AV395">
        <v>1</v>
      </c>
      <c r="AW395">
        <v>2</v>
      </c>
      <c r="AX395">
        <v>42072082</v>
      </c>
      <c r="AY395">
        <v>1</v>
      </c>
      <c r="AZ395">
        <v>0</v>
      </c>
      <c r="BA395">
        <v>401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X395">
        <f>Y395*Source!I390</f>
        <v>0.7</v>
      </c>
      <c r="CY395">
        <f>AD395</f>
        <v>9.92</v>
      </c>
      <c r="CZ395">
        <f>AH395</f>
        <v>9.92</v>
      </c>
      <c r="DA395">
        <f>AL395</f>
        <v>1</v>
      </c>
      <c r="DB395">
        <f t="shared" ref="DB395:DB410" si="74">ROUND(ROUND(AT395*CZ395,2),6)</f>
        <v>6.94</v>
      </c>
      <c r="DC395">
        <f t="shared" ref="DC395:DC410" si="75">ROUND(ROUND(AT395*AG395,2),6)</f>
        <v>0</v>
      </c>
    </row>
    <row r="396" spans="1:107" x14ac:dyDescent="0.2">
      <c r="A396">
        <f>ROW(Source!A390)</f>
        <v>390</v>
      </c>
      <c r="B396">
        <v>42069975</v>
      </c>
      <c r="C396">
        <v>42072075</v>
      </c>
      <c r="D396">
        <v>121548</v>
      </c>
      <c r="E396">
        <v>1</v>
      </c>
      <c r="F396">
        <v>1</v>
      </c>
      <c r="G396">
        <v>1</v>
      </c>
      <c r="H396">
        <v>1</v>
      </c>
      <c r="I396" t="s">
        <v>224</v>
      </c>
      <c r="J396" t="s">
        <v>3</v>
      </c>
      <c r="K396" t="s">
        <v>298</v>
      </c>
      <c r="L396">
        <v>608254</v>
      </c>
      <c r="N396">
        <v>1013</v>
      </c>
      <c r="O396" t="s">
        <v>299</v>
      </c>
      <c r="P396" t="s">
        <v>299</v>
      </c>
      <c r="Q396">
        <v>1</v>
      </c>
      <c r="W396">
        <v>0</v>
      </c>
      <c r="X396">
        <v>-185737400</v>
      </c>
      <c r="Y396">
        <v>0.01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N396">
        <v>0</v>
      </c>
      <c r="AO396">
        <v>1</v>
      </c>
      <c r="AP396">
        <v>0</v>
      </c>
      <c r="AQ396">
        <v>0</v>
      </c>
      <c r="AR396">
        <v>0</v>
      </c>
      <c r="AS396" t="s">
        <v>3</v>
      </c>
      <c r="AT396">
        <v>0.01</v>
      </c>
      <c r="AU396" t="s">
        <v>3</v>
      </c>
      <c r="AV396">
        <v>2</v>
      </c>
      <c r="AW396">
        <v>2</v>
      </c>
      <c r="AX396">
        <v>42072083</v>
      </c>
      <c r="AY396">
        <v>1</v>
      </c>
      <c r="AZ396">
        <v>0</v>
      </c>
      <c r="BA396">
        <v>402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X396">
        <f>Y396*Source!I390</f>
        <v>0.01</v>
      </c>
      <c r="CY396">
        <f>AD396</f>
        <v>0</v>
      </c>
      <c r="CZ396">
        <f>AH396</f>
        <v>0</v>
      </c>
      <c r="DA396">
        <f>AL396</f>
        <v>1</v>
      </c>
      <c r="DB396">
        <f t="shared" si="74"/>
        <v>0</v>
      </c>
      <c r="DC396">
        <f t="shared" si="75"/>
        <v>0</v>
      </c>
    </row>
    <row r="397" spans="1:107" x14ac:dyDescent="0.2">
      <c r="A397">
        <f>ROW(Source!A390)</f>
        <v>390</v>
      </c>
      <c r="B397">
        <v>42069975</v>
      </c>
      <c r="C397">
        <v>42072075</v>
      </c>
      <c r="D397">
        <v>29172362</v>
      </c>
      <c r="E397">
        <v>1</v>
      </c>
      <c r="F397">
        <v>1</v>
      </c>
      <c r="G397">
        <v>1</v>
      </c>
      <c r="H397">
        <v>2</v>
      </c>
      <c r="I397" t="s">
        <v>300</v>
      </c>
      <c r="J397" t="s">
        <v>301</v>
      </c>
      <c r="K397" t="s">
        <v>302</v>
      </c>
      <c r="L397">
        <v>1368</v>
      </c>
      <c r="N397">
        <v>1011</v>
      </c>
      <c r="O397" t="s">
        <v>303</v>
      </c>
      <c r="P397" t="s">
        <v>303</v>
      </c>
      <c r="Q397">
        <v>1</v>
      </c>
      <c r="W397">
        <v>0</v>
      </c>
      <c r="X397">
        <v>783836208</v>
      </c>
      <c r="Y397">
        <v>0.01</v>
      </c>
      <c r="AA397">
        <v>0</v>
      </c>
      <c r="AB397">
        <v>134.65</v>
      </c>
      <c r="AC397">
        <v>13.5</v>
      </c>
      <c r="AD397">
        <v>0</v>
      </c>
      <c r="AE397">
        <v>0</v>
      </c>
      <c r="AF397">
        <v>134.65</v>
      </c>
      <c r="AG397">
        <v>13.5</v>
      </c>
      <c r="AH397">
        <v>0</v>
      </c>
      <c r="AI397">
        <v>1</v>
      </c>
      <c r="AJ397">
        <v>1</v>
      </c>
      <c r="AK397">
        <v>1</v>
      </c>
      <c r="AL397">
        <v>1</v>
      </c>
      <c r="AN397">
        <v>0</v>
      </c>
      <c r="AO397">
        <v>1</v>
      </c>
      <c r="AP397">
        <v>0</v>
      </c>
      <c r="AQ397">
        <v>0</v>
      </c>
      <c r="AR397">
        <v>0</v>
      </c>
      <c r="AS397" t="s">
        <v>3</v>
      </c>
      <c r="AT397">
        <v>0.01</v>
      </c>
      <c r="AU397" t="s">
        <v>3</v>
      </c>
      <c r="AV397">
        <v>0</v>
      </c>
      <c r="AW397">
        <v>2</v>
      </c>
      <c r="AX397">
        <v>42072084</v>
      </c>
      <c r="AY397">
        <v>1</v>
      </c>
      <c r="AZ397">
        <v>0</v>
      </c>
      <c r="BA397">
        <v>403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X397">
        <f>Y397*Source!I390</f>
        <v>0.01</v>
      </c>
      <c r="CY397">
        <f>AB397</f>
        <v>134.65</v>
      </c>
      <c r="CZ397">
        <f>AF397</f>
        <v>134.65</v>
      </c>
      <c r="DA397">
        <f>AJ397</f>
        <v>1</v>
      </c>
      <c r="DB397">
        <f t="shared" si="74"/>
        <v>1.35</v>
      </c>
      <c r="DC397">
        <f t="shared" si="75"/>
        <v>0.14000000000000001</v>
      </c>
    </row>
    <row r="398" spans="1:107" x14ac:dyDescent="0.2">
      <c r="A398">
        <f>ROW(Source!A390)</f>
        <v>390</v>
      </c>
      <c r="B398">
        <v>42069975</v>
      </c>
      <c r="C398">
        <v>42072075</v>
      </c>
      <c r="D398">
        <v>29174913</v>
      </c>
      <c r="E398">
        <v>1</v>
      </c>
      <c r="F398">
        <v>1</v>
      </c>
      <c r="G398">
        <v>1</v>
      </c>
      <c r="H398">
        <v>2</v>
      </c>
      <c r="I398" t="s">
        <v>304</v>
      </c>
      <c r="J398" t="s">
        <v>305</v>
      </c>
      <c r="K398" t="s">
        <v>306</v>
      </c>
      <c r="L398">
        <v>1368</v>
      </c>
      <c r="N398">
        <v>1011</v>
      </c>
      <c r="O398" t="s">
        <v>303</v>
      </c>
      <c r="P398" t="s">
        <v>303</v>
      </c>
      <c r="Q398">
        <v>1</v>
      </c>
      <c r="W398">
        <v>0</v>
      </c>
      <c r="X398">
        <v>1230759911</v>
      </c>
      <c r="Y398">
        <v>0.01</v>
      </c>
      <c r="AA398">
        <v>0</v>
      </c>
      <c r="AB398">
        <v>87.17</v>
      </c>
      <c r="AC398">
        <v>11.6</v>
      </c>
      <c r="AD398">
        <v>0</v>
      </c>
      <c r="AE398">
        <v>0</v>
      </c>
      <c r="AF398">
        <v>87.17</v>
      </c>
      <c r="AG398">
        <v>11.6</v>
      </c>
      <c r="AH398">
        <v>0</v>
      </c>
      <c r="AI398">
        <v>1</v>
      </c>
      <c r="AJ398">
        <v>1</v>
      </c>
      <c r="AK398">
        <v>1</v>
      </c>
      <c r="AL398">
        <v>1</v>
      </c>
      <c r="AN398">
        <v>0</v>
      </c>
      <c r="AO398">
        <v>1</v>
      </c>
      <c r="AP398">
        <v>0</v>
      </c>
      <c r="AQ398">
        <v>0</v>
      </c>
      <c r="AR398">
        <v>0</v>
      </c>
      <c r="AS398" t="s">
        <v>3</v>
      </c>
      <c r="AT398">
        <v>0.01</v>
      </c>
      <c r="AU398" t="s">
        <v>3</v>
      </c>
      <c r="AV398">
        <v>0</v>
      </c>
      <c r="AW398">
        <v>2</v>
      </c>
      <c r="AX398">
        <v>42072085</v>
      </c>
      <c r="AY398">
        <v>1</v>
      </c>
      <c r="AZ398">
        <v>0</v>
      </c>
      <c r="BA398">
        <v>404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X398">
        <f>Y398*Source!I390</f>
        <v>0.01</v>
      </c>
      <c r="CY398">
        <f>AB398</f>
        <v>87.17</v>
      </c>
      <c r="CZ398">
        <f>AF398</f>
        <v>87.17</v>
      </c>
      <c r="DA398">
        <f>AJ398</f>
        <v>1</v>
      </c>
      <c r="DB398">
        <f t="shared" si="74"/>
        <v>0.87</v>
      </c>
      <c r="DC398">
        <f t="shared" si="75"/>
        <v>0.12</v>
      </c>
    </row>
    <row r="399" spans="1:107" x14ac:dyDescent="0.2">
      <c r="A399">
        <f>ROW(Source!A390)</f>
        <v>390</v>
      </c>
      <c r="B399">
        <v>42069975</v>
      </c>
      <c r="C399">
        <v>42072075</v>
      </c>
      <c r="D399">
        <v>29114269</v>
      </c>
      <c r="E399">
        <v>1</v>
      </c>
      <c r="F399">
        <v>1</v>
      </c>
      <c r="G399">
        <v>1</v>
      </c>
      <c r="H399">
        <v>3</v>
      </c>
      <c r="I399" t="s">
        <v>382</v>
      </c>
      <c r="J399" t="s">
        <v>383</v>
      </c>
      <c r="K399" t="s">
        <v>384</v>
      </c>
      <c r="L399">
        <v>1348</v>
      </c>
      <c r="N399">
        <v>1009</v>
      </c>
      <c r="O399" t="s">
        <v>357</v>
      </c>
      <c r="P399" t="s">
        <v>357</v>
      </c>
      <c r="Q399">
        <v>1000</v>
      </c>
      <c r="W399">
        <v>0</v>
      </c>
      <c r="X399">
        <v>262715373</v>
      </c>
      <c r="Y399">
        <v>3.0000000000000001E-5</v>
      </c>
      <c r="AA399">
        <v>12429.99</v>
      </c>
      <c r="AB399">
        <v>0</v>
      </c>
      <c r="AC399">
        <v>0</v>
      </c>
      <c r="AD399">
        <v>0</v>
      </c>
      <c r="AE399">
        <v>12429.99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N399">
        <v>0</v>
      </c>
      <c r="AO399">
        <v>1</v>
      </c>
      <c r="AP399">
        <v>0</v>
      </c>
      <c r="AQ399">
        <v>0</v>
      </c>
      <c r="AR399">
        <v>0</v>
      </c>
      <c r="AS399" t="s">
        <v>3</v>
      </c>
      <c r="AT399">
        <v>3.0000000000000001E-5</v>
      </c>
      <c r="AU399" t="s">
        <v>3</v>
      </c>
      <c r="AV399">
        <v>0</v>
      </c>
      <c r="AW399">
        <v>2</v>
      </c>
      <c r="AX399">
        <v>42072086</v>
      </c>
      <c r="AY399">
        <v>1</v>
      </c>
      <c r="AZ399">
        <v>0</v>
      </c>
      <c r="BA399">
        <v>405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X399">
        <f>Y399*Source!I390</f>
        <v>3.0000000000000001E-5</v>
      </c>
      <c r="CY399">
        <f>AA399</f>
        <v>12429.99</v>
      </c>
      <c r="CZ399">
        <f>AE399</f>
        <v>12429.99</v>
      </c>
      <c r="DA399">
        <f>AI399</f>
        <v>1</v>
      </c>
      <c r="DB399">
        <f t="shared" si="74"/>
        <v>0.37</v>
      </c>
      <c r="DC399">
        <f t="shared" si="75"/>
        <v>0</v>
      </c>
    </row>
    <row r="400" spans="1:107" x14ac:dyDescent="0.2">
      <c r="A400">
        <f>ROW(Source!A390)</f>
        <v>390</v>
      </c>
      <c r="B400">
        <v>42069975</v>
      </c>
      <c r="C400">
        <v>42072075</v>
      </c>
      <c r="D400">
        <v>29171808</v>
      </c>
      <c r="E400">
        <v>1</v>
      </c>
      <c r="F400">
        <v>1</v>
      </c>
      <c r="G400">
        <v>1</v>
      </c>
      <c r="H400">
        <v>3</v>
      </c>
      <c r="I400" t="s">
        <v>324</v>
      </c>
      <c r="J400" t="s">
        <v>325</v>
      </c>
      <c r="K400" t="s">
        <v>326</v>
      </c>
      <c r="L400">
        <v>1374</v>
      </c>
      <c r="N400">
        <v>1013</v>
      </c>
      <c r="O400" t="s">
        <v>327</v>
      </c>
      <c r="P400" t="s">
        <v>327</v>
      </c>
      <c r="Q400">
        <v>1</v>
      </c>
      <c r="W400">
        <v>0</v>
      </c>
      <c r="X400">
        <v>-915781824</v>
      </c>
      <c r="Y400">
        <v>0.14000000000000001</v>
      </c>
      <c r="AA400">
        <v>1</v>
      </c>
      <c r="AB400">
        <v>0</v>
      </c>
      <c r="AC400">
        <v>0</v>
      </c>
      <c r="AD400">
        <v>0</v>
      </c>
      <c r="AE400">
        <v>1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N400">
        <v>0</v>
      </c>
      <c r="AO400">
        <v>1</v>
      </c>
      <c r="AP400">
        <v>0</v>
      </c>
      <c r="AQ400">
        <v>0</v>
      </c>
      <c r="AR400">
        <v>0</v>
      </c>
      <c r="AS400" t="s">
        <v>3</v>
      </c>
      <c r="AT400">
        <v>0.14000000000000001</v>
      </c>
      <c r="AU400" t="s">
        <v>3</v>
      </c>
      <c r="AV400">
        <v>0</v>
      </c>
      <c r="AW400">
        <v>2</v>
      </c>
      <c r="AX400">
        <v>42072087</v>
      </c>
      <c r="AY400">
        <v>1</v>
      </c>
      <c r="AZ400">
        <v>0</v>
      </c>
      <c r="BA400">
        <v>406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X400">
        <f>Y400*Source!I390</f>
        <v>0.14000000000000001</v>
      </c>
      <c r="CY400">
        <f>AA400</f>
        <v>1</v>
      </c>
      <c r="CZ400">
        <f>AE400</f>
        <v>1</v>
      </c>
      <c r="DA400">
        <f>AI400</f>
        <v>1</v>
      </c>
      <c r="DB400">
        <f t="shared" si="74"/>
        <v>0.14000000000000001</v>
      </c>
      <c r="DC400">
        <f t="shared" si="75"/>
        <v>0</v>
      </c>
    </row>
    <row r="401" spans="1:107" x14ac:dyDescent="0.2">
      <c r="A401">
        <f>ROW(Source!A391)</f>
        <v>391</v>
      </c>
      <c r="B401">
        <v>42069989</v>
      </c>
      <c r="C401">
        <v>42072075</v>
      </c>
      <c r="D401">
        <v>29364679</v>
      </c>
      <c r="E401">
        <v>1</v>
      </c>
      <c r="F401">
        <v>1</v>
      </c>
      <c r="G401">
        <v>1</v>
      </c>
      <c r="H401">
        <v>1</v>
      </c>
      <c r="I401" t="s">
        <v>380</v>
      </c>
      <c r="J401" t="s">
        <v>3</v>
      </c>
      <c r="K401" t="s">
        <v>381</v>
      </c>
      <c r="L401">
        <v>1369</v>
      </c>
      <c r="N401">
        <v>1013</v>
      </c>
      <c r="O401" t="s">
        <v>297</v>
      </c>
      <c r="P401" t="s">
        <v>297</v>
      </c>
      <c r="Q401">
        <v>1</v>
      </c>
      <c r="W401">
        <v>0</v>
      </c>
      <c r="X401">
        <v>931378261</v>
      </c>
      <c r="Y401">
        <v>0.7</v>
      </c>
      <c r="AA401">
        <v>0</v>
      </c>
      <c r="AB401">
        <v>0</v>
      </c>
      <c r="AC401">
        <v>0</v>
      </c>
      <c r="AD401">
        <v>9.92</v>
      </c>
      <c r="AE401">
        <v>0</v>
      </c>
      <c r="AF401">
        <v>0</v>
      </c>
      <c r="AG401">
        <v>0</v>
      </c>
      <c r="AH401">
        <v>9.92</v>
      </c>
      <c r="AI401">
        <v>1</v>
      </c>
      <c r="AJ401">
        <v>1</v>
      </c>
      <c r="AK401">
        <v>1</v>
      </c>
      <c r="AL401">
        <v>1</v>
      </c>
      <c r="AN401">
        <v>0</v>
      </c>
      <c r="AO401">
        <v>1</v>
      </c>
      <c r="AP401">
        <v>0</v>
      </c>
      <c r="AQ401">
        <v>0</v>
      </c>
      <c r="AR401">
        <v>0</v>
      </c>
      <c r="AS401" t="s">
        <v>3</v>
      </c>
      <c r="AT401">
        <v>0.7</v>
      </c>
      <c r="AU401" t="s">
        <v>3</v>
      </c>
      <c r="AV401">
        <v>1</v>
      </c>
      <c r="AW401">
        <v>2</v>
      </c>
      <c r="AX401">
        <v>42072082</v>
      </c>
      <c r="AY401">
        <v>1</v>
      </c>
      <c r="AZ401">
        <v>0</v>
      </c>
      <c r="BA401">
        <v>407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X401">
        <f>Y401*Source!I391</f>
        <v>0.7</v>
      </c>
      <c r="CY401">
        <f>AD401</f>
        <v>9.92</v>
      </c>
      <c r="CZ401">
        <f>AH401</f>
        <v>9.92</v>
      </c>
      <c r="DA401">
        <f>AL401</f>
        <v>1</v>
      </c>
      <c r="DB401">
        <f t="shared" si="74"/>
        <v>6.94</v>
      </c>
      <c r="DC401">
        <f t="shared" si="75"/>
        <v>0</v>
      </c>
    </row>
    <row r="402" spans="1:107" x14ac:dyDescent="0.2">
      <c r="A402">
        <f>ROW(Source!A391)</f>
        <v>391</v>
      </c>
      <c r="B402">
        <v>42069989</v>
      </c>
      <c r="C402">
        <v>42072075</v>
      </c>
      <c r="D402">
        <v>121548</v>
      </c>
      <c r="E402">
        <v>1</v>
      </c>
      <c r="F402">
        <v>1</v>
      </c>
      <c r="G402">
        <v>1</v>
      </c>
      <c r="H402">
        <v>1</v>
      </c>
      <c r="I402" t="s">
        <v>224</v>
      </c>
      <c r="J402" t="s">
        <v>3</v>
      </c>
      <c r="K402" t="s">
        <v>298</v>
      </c>
      <c r="L402">
        <v>608254</v>
      </c>
      <c r="N402">
        <v>1013</v>
      </c>
      <c r="O402" t="s">
        <v>299</v>
      </c>
      <c r="P402" t="s">
        <v>299</v>
      </c>
      <c r="Q402">
        <v>1</v>
      </c>
      <c r="W402">
        <v>0</v>
      </c>
      <c r="X402">
        <v>-185737400</v>
      </c>
      <c r="Y402">
        <v>0.01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N402">
        <v>0</v>
      </c>
      <c r="AO402">
        <v>1</v>
      </c>
      <c r="AP402">
        <v>0</v>
      </c>
      <c r="AQ402">
        <v>0</v>
      </c>
      <c r="AR402">
        <v>0</v>
      </c>
      <c r="AS402" t="s">
        <v>3</v>
      </c>
      <c r="AT402">
        <v>0.01</v>
      </c>
      <c r="AU402" t="s">
        <v>3</v>
      </c>
      <c r="AV402">
        <v>2</v>
      </c>
      <c r="AW402">
        <v>2</v>
      </c>
      <c r="AX402">
        <v>42072083</v>
      </c>
      <c r="AY402">
        <v>1</v>
      </c>
      <c r="AZ402">
        <v>0</v>
      </c>
      <c r="BA402">
        <v>408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X402">
        <f>Y402*Source!I391</f>
        <v>0.01</v>
      </c>
      <c r="CY402">
        <f>AD402</f>
        <v>0</v>
      </c>
      <c r="CZ402">
        <f>AH402</f>
        <v>0</v>
      </c>
      <c r="DA402">
        <f>AL402</f>
        <v>1</v>
      </c>
      <c r="DB402">
        <f t="shared" si="74"/>
        <v>0</v>
      </c>
      <c r="DC402">
        <f t="shared" si="75"/>
        <v>0</v>
      </c>
    </row>
    <row r="403" spans="1:107" x14ac:dyDescent="0.2">
      <c r="A403">
        <f>ROW(Source!A391)</f>
        <v>391</v>
      </c>
      <c r="B403">
        <v>42069989</v>
      </c>
      <c r="C403">
        <v>42072075</v>
      </c>
      <c r="D403">
        <v>29172362</v>
      </c>
      <c r="E403">
        <v>1</v>
      </c>
      <c r="F403">
        <v>1</v>
      </c>
      <c r="G403">
        <v>1</v>
      </c>
      <c r="H403">
        <v>2</v>
      </c>
      <c r="I403" t="s">
        <v>300</v>
      </c>
      <c r="J403" t="s">
        <v>301</v>
      </c>
      <c r="K403" t="s">
        <v>302</v>
      </c>
      <c r="L403">
        <v>1368</v>
      </c>
      <c r="N403">
        <v>1011</v>
      </c>
      <c r="O403" t="s">
        <v>303</v>
      </c>
      <c r="P403" t="s">
        <v>303</v>
      </c>
      <c r="Q403">
        <v>1</v>
      </c>
      <c r="W403">
        <v>0</v>
      </c>
      <c r="X403">
        <v>783836208</v>
      </c>
      <c r="Y403">
        <v>0.01</v>
      </c>
      <c r="AA403">
        <v>0</v>
      </c>
      <c r="AB403">
        <v>996.41</v>
      </c>
      <c r="AC403">
        <v>363.29</v>
      </c>
      <c r="AD403">
        <v>0</v>
      </c>
      <c r="AE403">
        <v>0</v>
      </c>
      <c r="AF403">
        <v>134.65</v>
      </c>
      <c r="AG403">
        <v>13.5</v>
      </c>
      <c r="AH403">
        <v>0</v>
      </c>
      <c r="AI403">
        <v>1</v>
      </c>
      <c r="AJ403">
        <v>7.4</v>
      </c>
      <c r="AK403">
        <v>26.91</v>
      </c>
      <c r="AL403">
        <v>1</v>
      </c>
      <c r="AN403">
        <v>0</v>
      </c>
      <c r="AO403">
        <v>1</v>
      </c>
      <c r="AP403">
        <v>0</v>
      </c>
      <c r="AQ403">
        <v>0</v>
      </c>
      <c r="AR403">
        <v>0</v>
      </c>
      <c r="AS403" t="s">
        <v>3</v>
      </c>
      <c r="AT403">
        <v>0.01</v>
      </c>
      <c r="AU403" t="s">
        <v>3</v>
      </c>
      <c r="AV403">
        <v>0</v>
      </c>
      <c r="AW403">
        <v>2</v>
      </c>
      <c r="AX403">
        <v>42072084</v>
      </c>
      <c r="AY403">
        <v>1</v>
      </c>
      <c r="AZ403">
        <v>0</v>
      </c>
      <c r="BA403">
        <v>409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X403">
        <f>Y403*Source!I391</f>
        <v>0.01</v>
      </c>
      <c r="CY403">
        <f>AB403</f>
        <v>996.41</v>
      </c>
      <c r="CZ403">
        <f>AF403</f>
        <v>134.65</v>
      </c>
      <c r="DA403">
        <f>AJ403</f>
        <v>7.4</v>
      </c>
      <c r="DB403">
        <f t="shared" si="74"/>
        <v>1.35</v>
      </c>
      <c r="DC403">
        <f t="shared" si="75"/>
        <v>0.14000000000000001</v>
      </c>
    </row>
    <row r="404" spans="1:107" x14ac:dyDescent="0.2">
      <c r="A404">
        <f>ROW(Source!A391)</f>
        <v>391</v>
      </c>
      <c r="B404">
        <v>42069989</v>
      </c>
      <c r="C404">
        <v>42072075</v>
      </c>
      <c r="D404">
        <v>29174913</v>
      </c>
      <c r="E404">
        <v>1</v>
      </c>
      <c r="F404">
        <v>1</v>
      </c>
      <c r="G404">
        <v>1</v>
      </c>
      <c r="H404">
        <v>2</v>
      </c>
      <c r="I404" t="s">
        <v>304</v>
      </c>
      <c r="J404" t="s">
        <v>305</v>
      </c>
      <c r="K404" t="s">
        <v>306</v>
      </c>
      <c r="L404">
        <v>1368</v>
      </c>
      <c r="N404">
        <v>1011</v>
      </c>
      <c r="O404" t="s">
        <v>303</v>
      </c>
      <c r="P404" t="s">
        <v>303</v>
      </c>
      <c r="Q404">
        <v>1</v>
      </c>
      <c r="W404">
        <v>0</v>
      </c>
      <c r="X404">
        <v>1230759911</v>
      </c>
      <c r="Y404">
        <v>0.01</v>
      </c>
      <c r="AA404">
        <v>0</v>
      </c>
      <c r="AB404">
        <v>839.45</v>
      </c>
      <c r="AC404">
        <v>312.16000000000003</v>
      </c>
      <c r="AD404">
        <v>0</v>
      </c>
      <c r="AE404">
        <v>0</v>
      </c>
      <c r="AF404">
        <v>87.17</v>
      </c>
      <c r="AG404">
        <v>11.6</v>
      </c>
      <c r="AH404">
        <v>0</v>
      </c>
      <c r="AI404">
        <v>1</v>
      </c>
      <c r="AJ404">
        <v>9.6300000000000008</v>
      </c>
      <c r="AK404">
        <v>26.91</v>
      </c>
      <c r="AL404">
        <v>1</v>
      </c>
      <c r="AN404">
        <v>0</v>
      </c>
      <c r="AO404">
        <v>1</v>
      </c>
      <c r="AP404">
        <v>0</v>
      </c>
      <c r="AQ404">
        <v>0</v>
      </c>
      <c r="AR404">
        <v>0</v>
      </c>
      <c r="AS404" t="s">
        <v>3</v>
      </c>
      <c r="AT404">
        <v>0.01</v>
      </c>
      <c r="AU404" t="s">
        <v>3</v>
      </c>
      <c r="AV404">
        <v>0</v>
      </c>
      <c r="AW404">
        <v>2</v>
      </c>
      <c r="AX404">
        <v>42072085</v>
      </c>
      <c r="AY404">
        <v>1</v>
      </c>
      <c r="AZ404">
        <v>0</v>
      </c>
      <c r="BA404">
        <v>410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X404">
        <f>Y404*Source!I391</f>
        <v>0.01</v>
      </c>
      <c r="CY404">
        <f>AB404</f>
        <v>839.45</v>
      </c>
      <c r="CZ404">
        <f>AF404</f>
        <v>87.17</v>
      </c>
      <c r="DA404">
        <f>AJ404</f>
        <v>9.6300000000000008</v>
      </c>
      <c r="DB404">
        <f t="shared" si="74"/>
        <v>0.87</v>
      </c>
      <c r="DC404">
        <f t="shared" si="75"/>
        <v>0.12</v>
      </c>
    </row>
    <row r="405" spans="1:107" x14ac:dyDescent="0.2">
      <c r="A405">
        <f>ROW(Source!A391)</f>
        <v>391</v>
      </c>
      <c r="B405">
        <v>42069989</v>
      </c>
      <c r="C405">
        <v>42072075</v>
      </c>
      <c r="D405">
        <v>29114269</v>
      </c>
      <c r="E405">
        <v>1</v>
      </c>
      <c r="F405">
        <v>1</v>
      </c>
      <c r="G405">
        <v>1</v>
      </c>
      <c r="H405">
        <v>3</v>
      </c>
      <c r="I405" t="s">
        <v>382</v>
      </c>
      <c r="J405" t="s">
        <v>383</v>
      </c>
      <c r="K405" t="s">
        <v>384</v>
      </c>
      <c r="L405">
        <v>1348</v>
      </c>
      <c r="N405">
        <v>1009</v>
      </c>
      <c r="O405" t="s">
        <v>357</v>
      </c>
      <c r="P405" t="s">
        <v>357</v>
      </c>
      <c r="Q405">
        <v>1000</v>
      </c>
      <c r="W405">
        <v>0</v>
      </c>
      <c r="X405">
        <v>262715373</v>
      </c>
      <c r="Y405">
        <v>3.0000000000000001E-5</v>
      </c>
      <c r="AA405">
        <v>102547.42</v>
      </c>
      <c r="AB405">
        <v>0</v>
      </c>
      <c r="AC405">
        <v>0</v>
      </c>
      <c r="AD405">
        <v>0</v>
      </c>
      <c r="AE405">
        <v>12429.99</v>
      </c>
      <c r="AF405">
        <v>0</v>
      </c>
      <c r="AG405">
        <v>0</v>
      </c>
      <c r="AH405">
        <v>0</v>
      </c>
      <c r="AI405">
        <v>8.25</v>
      </c>
      <c r="AJ405">
        <v>1</v>
      </c>
      <c r="AK405">
        <v>1</v>
      </c>
      <c r="AL405">
        <v>1</v>
      </c>
      <c r="AN405">
        <v>0</v>
      </c>
      <c r="AO405">
        <v>1</v>
      </c>
      <c r="AP405">
        <v>0</v>
      </c>
      <c r="AQ405">
        <v>0</v>
      </c>
      <c r="AR405">
        <v>0</v>
      </c>
      <c r="AS405" t="s">
        <v>3</v>
      </c>
      <c r="AT405">
        <v>3.0000000000000001E-5</v>
      </c>
      <c r="AU405" t="s">
        <v>3</v>
      </c>
      <c r="AV405">
        <v>0</v>
      </c>
      <c r="AW405">
        <v>2</v>
      </c>
      <c r="AX405">
        <v>42072086</v>
      </c>
      <c r="AY405">
        <v>1</v>
      </c>
      <c r="AZ405">
        <v>0</v>
      </c>
      <c r="BA405">
        <v>411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X405">
        <f>Y405*Source!I391</f>
        <v>3.0000000000000001E-5</v>
      </c>
      <c r="CY405">
        <f>AA405</f>
        <v>102547.42</v>
      </c>
      <c r="CZ405">
        <f>AE405</f>
        <v>12429.99</v>
      </c>
      <c r="DA405">
        <f>AI405</f>
        <v>8.25</v>
      </c>
      <c r="DB405">
        <f t="shared" si="74"/>
        <v>0.37</v>
      </c>
      <c r="DC405">
        <f t="shared" si="75"/>
        <v>0</v>
      </c>
    </row>
    <row r="406" spans="1:107" x14ac:dyDescent="0.2">
      <c r="A406">
        <f>ROW(Source!A391)</f>
        <v>391</v>
      </c>
      <c r="B406">
        <v>42069989</v>
      </c>
      <c r="C406">
        <v>42072075</v>
      </c>
      <c r="D406">
        <v>29171808</v>
      </c>
      <c r="E406">
        <v>1</v>
      </c>
      <c r="F406">
        <v>1</v>
      </c>
      <c r="G406">
        <v>1</v>
      </c>
      <c r="H406">
        <v>3</v>
      </c>
      <c r="I406" t="s">
        <v>324</v>
      </c>
      <c r="J406" t="s">
        <v>325</v>
      </c>
      <c r="K406" t="s">
        <v>326</v>
      </c>
      <c r="L406">
        <v>1374</v>
      </c>
      <c r="N406">
        <v>1013</v>
      </c>
      <c r="O406" t="s">
        <v>327</v>
      </c>
      <c r="P406" t="s">
        <v>327</v>
      </c>
      <c r="Q406">
        <v>1</v>
      </c>
      <c r="W406">
        <v>0</v>
      </c>
      <c r="X406">
        <v>-915781824</v>
      </c>
      <c r="Y406">
        <v>0.14000000000000001</v>
      </c>
      <c r="AA406">
        <v>1</v>
      </c>
      <c r="AB406">
        <v>0</v>
      </c>
      <c r="AC406">
        <v>0</v>
      </c>
      <c r="AD406">
        <v>0</v>
      </c>
      <c r="AE406">
        <v>1</v>
      </c>
      <c r="AF406">
        <v>0</v>
      </c>
      <c r="AG406">
        <v>0</v>
      </c>
      <c r="AH406">
        <v>0</v>
      </c>
      <c r="AI406">
        <v>1</v>
      </c>
      <c r="AJ406">
        <v>1</v>
      </c>
      <c r="AK406">
        <v>1</v>
      </c>
      <c r="AL406">
        <v>1</v>
      </c>
      <c r="AN406">
        <v>0</v>
      </c>
      <c r="AO406">
        <v>1</v>
      </c>
      <c r="AP406">
        <v>0</v>
      </c>
      <c r="AQ406">
        <v>0</v>
      </c>
      <c r="AR406">
        <v>0</v>
      </c>
      <c r="AS406" t="s">
        <v>3</v>
      </c>
      <c r="AT406">
        <v>0.14000000000000001</v>
      </c>
      <c r="AU406" t="s">
        <v>3</v>
      </c>
      <c r="AV406">
        <v>0</v>
      </c>
      <c r="AW406">
        <v>2</v>
      </c>
      <c r="AX406">
        <v>42072087</v>
      </c>
      <c r="AY406">
        <v>1</v>
      </c>
      <c r="AZ406">
        <v>0</v>
      </c>
      <c r="BA406">
        <v>412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X406">
        <f>Y406*Source!I391</f>
        <v>0.14000000000000001</v>
      </c>
      <c r="CY406">
        <f>AA406</f>
        <v>1</v>
      </c>
      <c r="CZ406">
        <f>AE406</f>
        <v>1</v>
      </c>
      <c r="DA406">
        <f>AI406</f>
        <v>1</v>
      </c>
      <c r="DB406">
        <f t="shared" si="74"/>
        <v>0.14000000000000001</v>
      </c>
      <c r="DC406">
        <f t="shared" si="75"/>
        <v>0</v>
      </c>
    </row>
    <row r="407" spans="1:107" x14ac:dyDescent="0.2">
      <c r="A407">
        <f>ROW(Source!A392)</f>
        <v>392</v>
      </c>
      <c r="B407">
        <v>42069975</v>
      </c>
      <c r="C407">
        <v>42072088</v>
      </c>
      <c r="D407">
        <v>29372988</v>
      </c>
      <c r="E407">
        <v>1</v>
      </c>
      <c r="F407">
        <v>1</v>
      </c>
      <c r="G407">
        <v>1</v>
      </c>
      <c r="H407">
        <v>1</v>
      </c>
      <c r="I407" t="s">
        <v>385</v>
      </c>
      <c r="J407" t="s">
        <v>3</v>
      </c>
      <c r="K407" t="s">
        <v>386</v>
      </c>
      <c r="L407">
        <v>1369</v>
      </c>
      <c r="N407">
        <v>1013</v>
      </c>
      <c r="O407" t="s">
        <v>297</v>
      </c>
      <c r="P407" t="s">
        <v>297</v>
      </c>
      <c r="Q407">
        <v>1</v>
      </c>
      <c r="W407">
        <v>0</v>
      </c>
      <c r="X407">
        <v>-1569667371</v>
      </c>
      <c r="Y407">
        <v>58</v>
      </c>
      <c r="AA407">
        <v>0</v>
      </c>
      <c r="AB407">
        <v>0</v>
      </c>
      <c r="AC407">
        <v>0</v>
      </c>
      <c r="AD407">
        <v>11.09</v>
      </c>
      <c r="AE407">
        <v>0</v>
      </c>
      <c r="AF407">
        <v>0</v>
      </c>
      <c r="AG407">
        <v>0</v>
      </c>
      <c r="AH407">
        <v>11.09</v>
      </c>
      <c r="AI407">
        <v>1</v>
      </c>
      <c r="AJ407">
        <v>1</v>
      </c>
      <c r="AK407">
        <v>1</v>
      </c>
      <c r="AL407">
        <v>1</v>
      </c>
      <c r="AN407">
        <v>0</v>
      </c>
      <c r="AO407">
        <v>1</v>
      </c>
      <c r="AP407">
        <v>0</v>
      </c>
      <c r="AQ407">
        <v>0</v>
      </c>
      <c r="AR407">
        <v>0</v>
      </c>
      <c r="AS407" t="s">
        <v>3</v>
      </c>
      <c r="AT407">
        <v>58</v>
      </c>
      <c r="AU407" t="s">
        <v>3</v>
      </c>
      <c r="AV407">
        <v>1</v>
      </c>
      <c r="AW407">
        <v>2</v>
      </c>
      <c r="AX407">
        <v>42072091</v>
      </c>
      <c r="AY407">
        <v>1</v>
      </c>
      <c r="AZ407">
        <v>0</v>
      </c>
      <c r="BA407">
        <v>413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X407">
        <f>Y407*Source!I392</f>
        <v>0.57999999999999996</v>
      </c>
      <c r="CY407">
        <f>AD407</f>
        <v>11.09</v>
      </c>
      <c r="CZ407">
        <f>AH407</f>
        <v>11.09</v>
      </c>
      <c r="DA407">
        <f>AL407</f>
        <v>1</v>
      </c>
      <c r="DB407">
        <f t="shared" si="74"/>
        <v>643.22</v>
      </c>
      <c r="DC407">
        <f t="shared" si="75"/>
        <v>0</v>
      </c>
    </row>
    <row r="408" spans="1:107" x14ac:dyDescent="0.2">
      <c r="A408">
        <f>ROW(Source!A392)</f>
        <v>392</v>
      </c>
      <c r="B408">
        <v>42069975</v>
      </c>
      <c r="C408">
        <v>42072088</v>
      </c>
      <c r="D408">
        <v>29171808</v>
      </c>
      <c r="E408">
        <v>1</v>
      </c>
      <c r="F408">
        <v>1</v>
      </c>
      <c r="G408">
        <v>1</v>
      </c>
      <c r="H408">
        <v>3</v>
      </c>
      <c r="I408" t="s">
        <v>324</v>
      </c>
      <c r="J408" t="s">
        <v>325</v>
      </c>
      <c r="K408" t="s">
        <v>326</v>
      </c>
      <c r="L408">
        <v>1374</v>
      </c>
      <c r="N408">
        <v>1013</v>
      </c>
      <c r="O408" t="s">
        <v>327</v>
      </c>
      <c r="P408" t="s">
        <v>327</v>
      </c>
      <c r="Q408">
        <v>1</v>
      </c>
      <c r="W408">
        <v>0</v>
      </c>
      <c r="X408">
        <v>-915781824</v>
      </c>
      <c r="Y408">
        <v>12.86</v>
      </c>
      <c r="AA408">
        <v>1</v>
      </c>
      <c r="AB408">
        <v>0</v>
      </c>
      <c r="AC408">
        <v>0</v>
      </c>
      <c r="AD408">
        <v>0</v>
      </c>
      <c r="AE408">
        <v>1</v>
      </c>
      <c r="AF408">
        <v>0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N408">
        <v>0</v>
      </c>
      <c r="AO408">
        <v>1</v>
      </c>
      <c r="AP408">
        <v>0</v>
      </c>
      <c r="AQ408">
        <v>0</v>
      </c>
      <c r="AR408">
        <v>0</v>
      </c>
      <c r="AS408" t="s">
        <v>3</v>
      </c>
      <c r="AT408">
        <v>12.86</v>
      </c>
      <c r="AU408" t="s">
        <v>3</v>
      </c>
      <c r="AV408">
        <v>0</v>
      </c>
      <c r="AW408">
        <v>2</v>
      </c>
      <c r="AX408">
        <v>42072092</v>
      </c>
      <c r="AY408">
        <v>1</v>
      </c>
      <c r="AZ408">
        <v>0</v>
      </c>
      <c r="BA408">
        <v>414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X408">
        <f>Y408*Source!I392</f>
        <v>0.12859999999999999</v>
      </c>
      <c r="CY408">
        <f>AA408</f>
        <v>1</v>
      </c>
      <c r="CZ408">
        <f>AE408</f>
        <v>1</v>
      </c>
      <c r="DA408">
        <f>AI408</f>
        <v>1</v>
      </c>
      <c r="DB408">
        <f t="shared" si="74"/>
        <v>12.86</v>
      </c>
      <c r="DC408">
        <f t="shared" si="75"/>
        <v>0</v>
      </c>
    </row>
    <row r="409" spans="1:107" x14ac:dyDescent="0.2">
      <c r="A409">
        <f>ROW(Source!A393)</f>
        <v>393</v>
      </c>
      <c r="B409">
        <v>42069989</v>
      </c>
      <c r="C409">
        <v>42072088</v>
      </c>
      <c r="D409">
        <v>29372988</v>
      </c>
      <c r="E409">
        <v>1</v>
      </c>
      <c r="F409">
        <v>1</v>
      </c>
      <c r="G409">
        <v>1</v>
      </c>
      <c r="H409">
        <v>1</v>
      </c>
      <c r="I409" t="s">
        <v>385</v>
      </c>
      <c r="J409" t="s">
        <v>3</v>
      </c>
      <c r="K409" t="s">
        <v>386</v>
      </c>
      <c r="L409">
        <v>1369</v>
      </c>
      <c r="N409">
        <v>1013</v>
      </c>
      <c r="O409" t="s">
        <v>297</v>
      </c>
      <c r="P409" t="s">
        <v>297</v>
      </c>
      <c r="Q409">
        <v>1</v>
      </c>
      <c r="W409">
        <v>0</v>
      </c>
      <c r="X409">
        <v>-1569667371</v>
      </c>
      <c r="Y409">
        <v>58</v>
      </c>
      <c r="AA409">
        <v>0</v>
      </c>
      <c r="AB409">
        <v>0</v>
      </c>
      <c r="AC409">
        <v>0</v>
      </c>
      <c r="AD409">
        <v>11.09</v>
      </c>
      <c r="AE409">
        <v>0</v>
      </c>
      <c r="AF409">
        <v>0</v>
      </c>
      <c r="AG409">
        <v>0</v>
      </c>
      <c r="AH409">
        <v>11.09</v>
      </c>
      <c r="AI409">
        <v>1</v>
      </c>
      <c r="AJ409">
        <v>1</v>
      </c>
      <c r="AK409">
        <v>1</v>
      </c>
      <c r="AL409">
        <v>1</v>
      </c>
      <c r="AN409">
        <v>0</v>
      </c>
      <c r="AO409">
        <v>1</v>
      </c>
      <c r="AP409">
        <v>0</v>
      </c>
      <c r="AQ409">
        <v>0</v>
      </c>
      <c r="AR409">
        <v>0</v>
      </c>
      <c r="AS409" t="s">
        <v>3</v>
      </c>
      <c r="AT409">
        <v>58</v>
      </c>
      <c r="AU409" t="s">
        <v>3</v>
      </c>
      <c r="AV409">
        <v>1</v>
      </c>
      <c r="AW409">
        <v>2</v>
      </c>
      <c r="AX409">
        <v>42072091</v>
      </c>
      <c r="AY409">
        <v>1</v>
      </c>
      <c r="AZ409">
        <v>0</v>
      </c>
      <c r="BA409">
        <v>415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X409">
        <f>Y409*Source!I393</f>
        <v>0.57999999999999996</v>
      </c>
      <c r="CY409">
        <f>AD409</f>
        <v>11.09</v>
      </c>
      <c r="CZ409">
        <f>AH409</f>
        <v>11.09</v>
      </c>
      <c r="DA409">
        <f>AL409</f>
        <v>1</v>
      </c>
      <c r="DB409">
        <f t="shared" si="74"/>
        <v>643.22</v>
      </c>
      <c r="DC409">
        <f t="shared" si="75"/>
        <v>0</v>
      </c>
    </row>
    <row r="410" spans="1:107" x14ac:dyDescent="0.2">
      <c r="A410">
        <f>ROW(Source!A393)</f>
        <v>393</v>
      </c>
      <c r="B410">
        <v>42069989</v>
      </c>
      <c r="C410">
        <v>42072088</v>
      </c>
      <c r="D410">
        <v>29171808</v>
      </c>
      <c r="E410">
        <v>1</v>
      </c>
      <c r="F410">
        <v>1</v>
      </c>
      <c r="G410">
        <v>1</v>
      </c>
      <c r="H410">
        <v>3</v>
      </c>
      <c r="I410" t="s">
        <v>324</v>
      </c>
      <c r="J410" t="s">
        <v>325</v>
      </c>
      <c r="K410" t="s">
        <v>326</v>
      </c>
      <c r="L410">
        <v>1374</v>
      </c>
      <c r="N410">
        <v>1013</v>
      </c>
      <c r="O410" t="s">
        <v>327</v>
      </c>
      <c r="P410" t="s">
        <v>327</v>
      </c>
      <c r="Q410">
        <v>1</v>
      </c>
      <c r="W410">
        <v>0</v>
      </c>
      <c r="X410">
        <v>-915781824</v>
      </c>
      <c r="Y410">
        <v>12.86</v>
      </c>
      <c r="AA410">
        <v>1</v>
      </c>
      <c r="AB410">
        <v>0</v>
      </c>
      <c r="AC410">
        <v>0</v>
      </c>
      <c r="AD410">
        <v>0</v>
      </c>
      <c r="AE410">
        <v>1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N410">
        <v>0</v>
      </c>
      <c r="AO410">
        <v>1</v>
      </c>
      <c r="AP410">
        <v>0</v>
      </c>
      <c r="AQ410">
        <v>0</v>
      </c>
      <c r="AR410">
        <v>0</v>
      </c>
      <c r="AS410" t="s">
        <v>3</v>
      </c>
      <c r="AT410">
        <v>12.86</v>
      </c>
      <c r="AU410" t="s">
        <v>3</v>
      </c>
      <c r="AV410">
        <v>0</v>
      </c>
      <c r="AW410">
        <v>2</v>
      </c>
      <c r="AX410">
        <v>42072092</v>
      </c>
      <c r="AY410">
        <v>1</v>
      </c>
      <c r="AZ410">
        <v>0</v>
      </c>
      <c r="BA410">
        <v>416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X410">
        <f>Y410*Source!I393</f>
        <v>0.12859999999999999</v>
      </c>
      <c r="CY410">
        <f>AA410</f>
        <v>1</v>
      </c>
      <c r="CZ410">
        <f>AE410</f>
        <v>1</v>
      </c>
      <c r="DA410">
        <f>AI410</f>
        <v>1</v>
      </c>
      <c r="DB410">
        <f t="shared" si="74"/>
        <v>12.86</v>
      </c>
      <c r="DC410">
        <f t="shared" si="75"/>
        <v>0</v>
      </c>
    </row>
    <row r="411" spans="1:107" x14ac:dyDescent="0.2">
      <c r="A411">
        <f>ROW(Source!A394)</f>
        <v>394</v>
      </c>
      <c r="B411">
        <v>42069975</v>
      </c>
      <c r="C411">
        <v>42072093</v>
      </c>
      <c r="D411">
        <v>29362762</v>
      </c>
      <c r="E411">
        <v>1</v>
      </c>
      <c r="F411">
        <v>1</v>
      </c>
      <c r="G411">
        <v>1</v>
      </c>
      <c r="H411">
        <v>1</v>
      </c>
      <c r="I411" t="s">
        <v>295</v>
      </c>
      <c r="J411" t="s">
        <v>3</v>
      </c>
      <c r="K411" t="s">
        <v>296</v>
      </c>
      <c r="L411">
        <v>1369</v>
      </c>
      <c r="N411">
        <v>1013</v>
      </c>
      <c r="O411" t="s">
        <v>297</v>
      </c>
      <c r="P411" t="s">
        <v>297</v>
      </c>
      <c r="Q411">
        <v>1</v>
      </c>
      <c r="W411">
        <v>0</v>
      </c>
      <c r="X411">
        <v>604758886</v>
      </c>
      <c r="Y411">
        <v>0.84299999999999997</v>
      </c>
      <c r="AA411">
        <v>0</v>
      </c>
      <c r="AB411">
        <v>0</v>
      </c>
      <c r="AC411">
        <v>0</v>
      </c>
      <c r="AD411">
        <v>9.6199999999999992</v>
      </c>
      <c r="AE411">
        <v>0</v>
      </c>
      <c r="AF411">
        <v>0</v>
      </c>
      <c r="AG411">
        <v>0</v>
      </c>
      <c r="AH411">
        <v>9.6199999999999992</v>
      </c>
      <c r="AI411">
        <v>1</v>
      </c>
      <c r="AJ411">
        <v>1</v>
      </c>
      <c r="AK411">
        <v>1</v>
      </c>
      <c r="AL411">
        <v>1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2.81</v>
      </c>
      <c r="AU411" t="s">
        <v>57</v>
      </c>
      <c r="AV411">
        <v>1</v>
      </c>
      <c r="AW411">
        <v>2</v>
      </c>
      <c r="AX411">
        <v>42072102</v>
      </c>
      <c r="AY411">
        <v>1</v>
      </c>
      <c r="AZ411">
        <v>0</v>
      </c>
      <c r="BA411">
        <v>417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X411">
        <f>Y411*Source!I394</f>
        <v>2.5289999999999999</v>
      </c>
      <c r="CY411">
        <f>AD411</f>
        <v>9.6199999999999992</v>
      </c>
      <c r="CZ411">
        <f>AH411</f>
        <v>9.6199999999999992</v>
      </c>
      <c r="DA411">
        <f>AL411</f>
        <v>1</v>
      </c>
      <c r="DB411">
        <f>ROUND((ROUND(AT411*CZ411,2)*0.3),6)</f>
        <v>8.109</v>
      </c>
      <c r="DC411">
        <f>ROUND((ROUND(AT411*AG411,2)*0.3),6)</f>
        <v>0</v>
      </c>
    </row>
    <row r="412" spans="1:107" x14ac:dyDescent="0.2">
      <c r="A412">
        <f>ROW(Source!A394)</f>
        <v>394</v>
      </c>
      <c r="B412">
        <v>42069975</v>
      </c>
      <c r="C412">
        <v>42072093</v>
      </c>
      <c r="D412">
        <v>121548</v>
      </c>
      <c r="E412">
        <v>1</v>
      </c>
      <c r="F412">
        <v>1</v>
      </c>
      <c r="G412">
        <v>1</v>
      </c>
      <c r="H412">
        <v>1</v>
      </c>
      <c r="I412" t="s">
        <v>224</v>
      </c>
      <c r="J412" t="s">
        <v>3</v>
      </c>
      <c r="K412" t="s">
        <v>298</v>
      </c>
      <c r="L412">
        <v>608254</v>
      </c>
      <c r="N412">
        <v>1013</v>
      </c>
      <c r="O412" t="s">
        <v>299</v>
      </c>
      <c r="P412" t="s">
        <v>299</v>
      </c>
      <c r="Q412">
        <v>1</v>
      </c>
      <c r="W412">
        <v>0</v>
      </c>
      <c r="X412">
        <v>-185737400</v>
      </c>
      <c r="Y412">
        <v>2.7E-2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1</v>
      </c>
      <c r="AJ412">
        <v>1</v>
      </c>
      <c r="AK412">
        <v>1</v>
      </c>
      <c r="AL412">
        <v>1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0.09</v>
      </c>
      <c r="AU412" t="s">
        <v>57</v>
      </c>
      <c r="AV412">
        <v>2</v>
      </c>
      <c r="AW412">
        <v>2</v>
      </c>
      <c r="AX412">
        <v>42072103</v>
      </c>
      <c r="AY412">
        <v>1</v>
      </c>
      <c r="AZ412">
        <v>0</v>
      </c>
      <c r="BA412">
        <v>418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X412">
        <f>Y412*Source!I394</f>
        <v>8.1000000000000003E-2</v>
      </c>
      <c r="CY412">
        <f>AD412</f>
        <v>0</v>
      </c>
      <c r="CZ412">
        <f>AH412</f>
        <v>0</v>
      </c>
      <c r="DA412">
        <f>AL412</f>
        <v>1</v>
      </c>
      <c r="DB412">
        <f>ROUND((ROUND(AT412*CZ412,2)*0.3),6)</f>
        <v>0</v>
      </c>
      <c r="DC412">
        <f>ROUND((ROUND(AT412*AG412,2)*0.3),6)</f>
        <v>0</v>
      </c>
    </row>
    <row r="413" spans="1:107" x14ac:dyDescent="0.2">
      <c r="A413">
        <f>ROW(Source!A394)</f>
        <v>394</v>
      </c>
      <c r="B413">
        <v>42069975</v>
      </c>
      <c r="C413">
        <v>42072093</v>
      </c>
      <c r="D413">
        <v>29172362</v>
      </c>
      <c r="E413">
        <v>1</v>
      </c>
      <c r="F413">
        <v>1</v>
      </c>
      <c r="G413">
        <v>1</v>
      </c>
      <c r="H413">
        <v>2</v>
      </c>
      <c r="I413" t="s">
        <v>300</v>
      </c>
      <c r="J413" t="s">
        <v>301</v>
      </c>
      <c r="K413" t="s">
        <v>302</v>
      </c>
      <c r="L413">
        <v>1368</v>
      </c>
      <c r="N413">
        <v>1011</v>
      </c>
      <c r="O413" t="s">
        <v>303</v>
      </c>
      <c r="P413" t="s">
        <v>303</v>
      </c>
      <c r="Q413">
        <v>1</v>
      </c>
      <c r="W413">
        <v>0</v>
      </c>
      <c r="X413">
        <v>783836208</v>
      </c>
      <c r="Y413">
        <v>2.1000000000000001E-2</v>
      </c>
      <c r="AA413">
        <v>0</v>
      </c>
      <c r="AB413">
        <v>134.65</v>
      </c>
      <c r="AC413">
        <v>13.5</v>
      </c>
      <c r="AD413">
        <v>0</v>
      </c>
      <c r="AE413">
        <v>0</v>
      </c>
      <c r="AF413">
        <v>134.65</v>
      </c>
      <c r="AG413">
        <v>13.5</v>
      </c>
      <c r="AH413">
        <v>0</v>
      </c>
      <c r="AI413">
        <v>1</v>
      </c>
      <c r="AJ413">
        <v>1</v>
      </c>
      <c r="AK413">
        <v>1</v>
      </c>
      <c r="AL413">
        <v>1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7.0000000000000007E-2</v>
      </c>
      <c r="AU413" t="s">
        <v>57</v>
      </c>
      <c r="AV413">
        <v>0</v>
      </c>
      <c r="AW413">
        <v>2</v>
      </c>
      <c r="AX413">
        <v>42072104</v>
      </c>
      <c r="AY413">
        <v>1</v>
      </c>
      <c r="AZ413">
        <v>0</v>
      </c>
      <c r="BA413">
        <v>419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X413">
        <f>Y413*Source!I394</f>
        <v>6.3E-2</v>
      </c>
      <c r="CY413">
        <f>AB413</f>
        <v>134.65</v>
      </c>
      <c r="CZ413">
        <f>AF413</f>
        <v>134.65</v>
      </c>
      <c r="DA413">
        <f>AJ413</f>
        <v>1</v>
      </c>
      <c r="DB413">
        <f>ROUND((ROUND(AT413*CZ413,2)*0.3),6)</f>
        <v>2.8290000000000002</v>
      </c>
      <c r="DC413">
        <f>ROUND((ROUND(AT413*AG413,2)*0.3),6)</f>
        <v>0.28499999999999998</v>
      </c>
    </row>
    <row r="414" spans="1:107" x14ac:dyDescent="0.2">
      <c r="A414">
        <f>ROW(Source!A394)</f>
        <v>394</v>
      </c>
      <c r="B414">
        <v>42069975</v>
      </c>
      <c r="C414">
        <v>42072093</v>
      </c>
      <c r="D414">
        <v>29172520</v>
      </c>
      <c r="E414">
        <v>1</v>
      </c>
      <c r="F414">
        <v>1</v>
      </c>
      <c r="G414">
        <v>1</v>
      </c>
      <c r="H414">
        <v>2</v>
      </c>
      <c r="I414" t="s">
        <v>387</v>
      </c>
      <c r="J414" t="s">
        <v>388</v>
      </c>
      <c r="K414" t="s">
        <v>389</v>
      </c>
      <c r="L414">
        <v>1368</v>
      </c>
      <c r="N414">
        <v>1011</v>
      </c>
      <c r="O414" t="s">
        <v>303</v>
      </c>
      <c r="P414" t="s">
        <v>303</v>
      </c>
      <c r="Q414">
        <v>1</v>
      </c>
      <c r="W414">
        <v>0</v>
      </c>
      <c r="X414">
        <v>-1784920055</v>
      </c>
      <c r="Y414">
        <v>6.0000000000000001E-3</v>
      </c>
      <c r="AA414">
        <v>0</v>
      </c>
      <c r="AB414">
        <v>131.44</v>
      </c>
      <c r="AC414">
        <v>11.6</v>
      </c>
      <c r="AD414">
        <v>0</v>
      </c>
      <c r="AE414">
        <v>0</v>
      </c>
      <c r="AF414">
        <v>131.44</v>
      </c>
      <c r="AG414">
        <v>11.6</v>
      </c>
      <c r="AH414">
        <v>0</v>
      </c>
      <c r="AI414">
        <v>1</v>
      </c>
      <c r="AJ414">
        <v>1</v>
      </c>
      <c r="AK414">
        <v>1</v>
      </c>
      <c r="AL414">
        <v>1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0.02</v>
      </c>
      <c r="AU414" t="s">
        <v>57</v>
      </c>
      <c r="AV414">
        <v>0</v>
      </c>
      <c r="AW414">
        <v>2</v>
      </c>
      <c r="AX414">
        <v>42072105</v>
      </c>
      <c r="AY414">
        <v>1</v>
      </c>
      <c r="AZ414">
        <v>0</v>
      </c>
      <c r="BA414">
        <v>420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X414">
        <f>Y414*Source!I394</f>
        <v>1.8000000000000002E-2</v>
      </c>
      <c r="CY414">
        <f>AB414</f>
        <v>131.44</v>
      </c>
      <c r="CZ414">
        <f>AF414</f>
        <v>131.44</v>
      </c>
      <c r="DA414">
        <f>AJ414</f>
        <v>1</v>
      </c>
      <c r="DB414">
        <f>ROUND((ROUND(AT414*CZ414,2)*0.3),6)</f>
        <v>0.78900000000000003</v>
      </c>
      <c r="DC414">
        <f>ROUND((ROUND(AT414*AG414,2)*0.3),6)</f>
        <v>6.9000000000000006E-2</v>
      </c>
    </row>
    <row r="415" spans="1:107" x14ac:dyDescent="0.2">
      <c r="A415">
        <f>ROW(Source!A394)</f>
        <v>394</v>
      </c>
      <c r="B415">
        <v>42069975</v>
      </c>
      <c r="C415">
        <v>42072093</v>
      </c>
      <c r="D415">
        <v>29174913</v>
      </c>
      <c r="E415">
        <v>1</v>
      </c>
      <c r="F415">
        <v>1</v>
      </c>
      <c r="G415">
        <v>1</v>
      </c>
      <c r="H415">
        <v>2</v>
      </c>
      <c r="I415" t="s">
        <v>304</v>
      </c>
      <c r="J415" t="s">
        <v>305</v>
      </c>
      <c r="K415" t="s">
        <v>306</v>
      </c>
      <c r="L415">
        <v>1368</v>
      </c>
      <c r="N415">
        <v>1011</v>
      </c>
      <c r="O415" t="s">
        <v>303</v>
      </c>
      <c r="P415" t="s">
        <v>303</v>
      </c>
      <c r="Q415">
        <v>1</v>
      </c>
      <c r="W415">
        <v>0</v>
      </c>
      <c r="X415">
        <v>1230759911</v>
      </c>
      <c r="Y415">
        <v>2.1000000000000001E-2</v>
      </c>
      <c r="AA415">
        <v>0</v>
      </c>
      <c r="AB415">
        <v>87.17</v>
      </c>
      <c r="AC415">
        <v>11.6</v>
      </c>
      <c r="AD415">
        <v>0</v>
      </c>
      <c r="AE415">
        <v>0</v>
      </c>
      <c r="AF415">
        <v>87.17</v>
      </c>
      <c r="AG415">
        <v>11.6</v>
      </c>
      <c r="AH415">
        <v>0</v>
      </c>
      <c r="AI415">
        <v>1</v>
      </c>
      <c r="AJ415">
        <v>1</v>
      </c>
      <c r="AK415">
        <v>1</v>
      </c>
      <c r="AL415">
        <v>1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3</v>
      </c>
      <c r="AT415">
        <v>7.0000000000000007E-2</v>
      </c>
      <c r="AU415" t="s">
        <v>57</v>
      </c>
      <c r="AV415">
        <v>0</v>
      </c>
      <c r="AW415">
        <v>2</v>
      </c>
      <c r="AX415">
        <v>42072106</v>
      </c>
      <c r="AY415">
        <v>1</v>
      </c>
      <c r="AZ415">
        <v>0</v>
      </c>
      <c r="BA415">
        <v>421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X415">
        <f>Y415*Source!I394</f>
        <v>6.3E-2</v>
      </c>
      <c r="CY415">
        <f>AB415</f>
        <v>87.17</v>
      </c>
      <c r="CZ415">
        <f>AF415</f>
        <v>87.17</v>
      </c>
      <c r="DA415">
        <f>AJ415</f>
        <v>1</v>
      </c>
      <c r="DB415">
        <f>ROUND((ROUND(AT415*CZ415,2)*0.3),6)</f>
        <v>1.83</v>
      </c>
      <c r="DC415">
        <f>ROUND((ROUND(AT415*AG415,2)*0.3),6)</f>
        <v>0.24299999999999999</v>
      </c>
    </row>
    <row r="416" spans="1:107" x14ac:dyDescent="0.2">
      <c r="A416">
        <f>ROW(Source!A394)</f>
        <v>394</v>
      </c>
      <c r="B416">
        <v>42069975</v>
      </c>
      <c r="C416">
        <v>42072093</v>
      </c>
      <c r="D416">
        <v>29114246</v>
      </c>
      <c r="E416">
        <v>1</v>
      </c>
      <c r="F416">
        <v>1</v>
      </c>
      <c r="G416">
        <v>1</v>
      </c>
      <c r="H416">
        <v>3</v>
      </c>
      <c r="I416" t="s">
        <v>307</v>
      </c>
      <c r="J416" t="s">
        <v>308</v>
      </c>
      <c r="K416" t="s">
        <v>309</v>
      </c>
      <c r="L416">
        <v>1346</v>
      </c>
      <c r="N416">
        <v>1009</v>
      </c>
      <c r="O416" t="s">
        <v>310</v>
      </c>
      <c r="P416" t="s">
        <v>310</v>
      </c>
      <c r="Q416">
        <v>1</v>
      </c>
      <c r="W416">
        <v>0</v>
      </c>
      <c r="X416">
        <v>30920770</v>
      </c>
      <c r="Y416">
        <v>0</v>
      </c>
      <c r="AA416">
        <v>9.0399999999999991</v>
      </c>
      <c r="AB416">
        <v>0</v>
      </c>
      <c r="AC416">
        <v>0</v>
      </c>
      <c r="AD416">
        <v>0</v>
      </c>
      <c r="AE416">
        <v>9.0399999999999991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3</v>
      </c>
      <c r="AT416">
        <v>0.94</v>
      </c>
      <c r="AU416" t="s">
        <v>56</v>
      </c>
      <c r="AV416">
        <v>0</v>
      </c>
      <c r="AW416">
        <v>2</v>
      </c>
      <c r="AX416">
        <v>42072107</v>
      </c>
      <c r="AY416">
        <v>1</v>
      </c>
      <c r="AZ416">
        <v>0</v>
      </c>
      <c r="BA416">
        <v>422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X416">
        <f>Y416*Source!I394</f>
        <v>0</v>
      </c>
      <c r="CY416">
        <f>AA416</f>
        <v>9.0399999999999991</v>
      </c>
      <c r="CZ416">
        <f>AE416</f>
        <v>9.0399999999999991</v>
      </c>
      <c r="DA416">
        <f>AI416</f>
        <v>1</v>
      </c>
      <c r="DB416">
        <f>ROUND((ROUND(AT416*CZ416,2)*0),6)</f>
        <v>0</v>
      </c>
      <c r="DC416">
        <f>ROUND((ROUND(AT416*AG416,2)*0),6)</f>
        <v>0</v>
      </c>
    </row>
    <row r="417" spans="1:107" x14ac:dyDescent="0.2">
      <c r="A417">
        <f>ROW(Source!A394)</f>
        <v>394</v>
      </c>
      <c r="B417">
        <v>42069975</v>
      </c>
      <c r="C417">
        <v>42072093</v>
      </c>
      <c r="D417">
        <v>29165774</v>
      </c>
      <c r="E417">
        <v>1</v>
      </c>
      <c r="F417">
        <v>1</v>
      </c>
      <c r="G417">
        <v>1</v>
      </c>
      <c r="H417">
        <v>3</v>
      </c>
      <c r="I417" t="s">
        <v>320</v>
      </c>
      <c r="J417" t="s">
        <v>321</v>
      </c>
      <c r="K417" t="s">
        <v>322</v>
      </c>
      <c r="L417">
        <v>1358</v>
      </c>
      <c r="N417">
        <v>1010</v>
      </c>
      <c r="O417" t="s">
        <v>323</v>
      </c>
      <c r="P417" t="s">
        <v>323</v>
      </c>
      <c r="Q417">
        <v>10</v>
      </c>
      <c r="W417">
        <v>0</v>
      </c>
      <c r="X417">
        <v>-1035860104</v>
      </c>
      <c r="Y417">
        <v>0</v>
      </c>
      <c r="AA417">
        <v>40.9</v>
      </c>
      <c r="AB417">
        <v>0</v>
      </c>
      <c r="AC417">
        <v>0</v>
      </c>
      <c r="AD417">
        <v>0</v>
      </c>
      <c r="AE417">
        <v>40.9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0.1</v>
      </c>
      <c r="AU417" t="s">
        <v>56</v>
      </c>
      <c r="AV417">
        <v>0</v>
      </c>
      <c r="AW417">
        <v>2</v>
      </c>
      <c r="AX417">
        <v>42072108</v>
      </c>
      <c r="AY417">
        <v>1</v>
      </c>
      <c r="AZ417">
        <v>0</v>
      </c>
      <c r="BA417">
        <v>423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X417">
        <f>Y417*Source!I394</f>
        <v>0</v>
      </c>
      <c r="CY417">
        <f>AA417</f>
        <v>40.9</v>
      </c>
      <c r="CZ417">
        <f>AE417</f>
        <v>40.9</v>
      </c>
      <c r="DA417">
        <f>AI417</f>
        <v>1</v>
      </c>
      <c r="DB417">
        <f>ROUND((ROUND(AT417*CZ417,2)*0),6)</f>
        <v>0</v>
      </c>
      <c r="DC417">
        <f>ROUND((ROUND(AT417*AG417,2)*0),6)</f>
        <v>0</v>
      </c>
    </row>
    <row r="418" spans="1:107" x14ac:dyDescent="0.2">
      <c r="A418">
        <f>ROW(Source!A394)</f>
        <v>394</v>
      </c>
      <c r="B418">
        <v>42069975</v>
      </c>
      <c r="C418">
        <v>42072093</v>
      </c>
      <c r="D418">
        <v>29171808</v>
      </c>
      <c r="E418">
        <v>1</v>
      </c>
      <c r="F418">
        <v>1</v>
      </c>
      <c r="G418">
        <v>1</v>
      </c>
      <c r="H418">
        <v>3</v>
      </c>
      <c r="I418" t="s">
        <v>324</v>
      </c>
      <c r="J418" t="s">
        <v>325</v>
      </c>
      <c r="K418" t="s">
        <v>326</v>
      </c>
      <c r="L418">
        <v>1374</v>
      </c>
      <c r="N418">
        <v>1013</v>
      </c>
      <c r="O418" t="s">
        <v>327</v>
      </c>
      <c r="P418" t="s">
        <v>327</v>
      </c>
      <c r="Q418">
        <v>1</v>
      </c>
      <c r="W418">
        <v>0</v>
      </c>
      <c r="X418">
        <v>-915781824</v>
      </c>
      <c r="Y418">
        <v>0</v>
      </c>
      <c r="AA418">
        <v>1</v>
      </c>
      <c r="AB418">
        <v>0</v>
      </c>
      <c r="AC418">
        <v>0</v>
      </c>
      <c r="AD418">
        <v>0</v>
      </c>
      <c r="AE418">
        <v>1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0.54</v>
      </c>
      <c r="AU418" t="s">
        <v>56</v>
      </c>
      <c r="AV418">
        <v>0</v>
      </c>
      <c r="AW418">
        <v>2</v>
      </c>
      <c r="AX418">
        <v>42072109</v>
      </c>
      <c r="AY418">
        <v>1</v>
      </c>
      <c r="AZ418">
        <v>0</v>
      </c>
      <c r="BA418">
        <v>424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X418">
        <f>Y418*Source!I394</f>
        <v>0</v>
      </c>
      <c r="CY418">
        <f>AA418</f>
        <v>1</v>
      </c>
      <c r="CZ418">
        <f>AE418</f>
        <v>1</v>
      </c>
      <c r="DA418">
        <f>AI418</f>
        <v>1</v>
      </c>
      <c r="DB418">
        <f>ROUND((ROUND(AT418*CZ418,2)*0),6)</f>
        <v>0</v>
      </c>
      <c r="DC418">
        <f>ROUND((ROUND(AT418*AG418,2)*0),6)</f>
        <v>0</v>
      </c>
    </row>
    <row r="419" spans="1:107" x14ac:dyDescent="0.2">
      <c r="A419">
        <f>ROW(Source!A395)</f>
        <v>395</v>
      </c>
      <c r="B419">
        <v>42069989</v>
      </c>
      <c r="C419">
        <v>42072093</v>
      </c>
      <c r="D419">
        <v>29362762</v>
      </c>
      <c r="E419">
        <v>1</v>
      </c>
      <c r="F419">
        <v>1</v>
      </c>
      <c r="G419">
        <v>1</v>
      </c>
      <c r="H419">
        <v>1</v>
      </c>
      <c r="I419" t="s">
        <v>295</v>
      </c>
      <c r="J419" t="s">
        <v>3</v>
      </c>
      <c r="K419" t="s">
        <v>296</v>
      </c>
      <c r="L419">
        <v>1369</v>
      </c>
      <c r="N419">
        <v>1013</v>
      </c>
      <c r="O419" t="s">
        <v>297</v>
      </c>
      <c r="P419" t="s">
        <v>297</v>
      </c>
      <c r="Q419">
        <v>1</v>
      </c>
      <c r="W419">
        <v>0</v>
      </c>
      <c r="X419">
        <v>604758886</v>
      </c>
      <c r="Y419">
        <v>0.84299999999999997</v>
      </c>
      <c r="AA419">
        <v>0</v>
      </c>
      <c r="AB419">
        <v>0</v>
      </c>
      <c r="AC419">
        <v>0</v>
      </c>
      <c r="AD419">
        <v>9.6199999999999992</v>
      </c>
      <c r="AE419">
        <v>0</v>
      </c>
      <c r="AF419">
        <v>0</v>
      </c>
      <c r="AG419">
        <v>0</v>
      </c>
      <c r="AH419">
        <v>9.6199999999999992</v>
      </c>
      <c r="AI419">
        <v>1</v>
      </c>
      <c r="AJ419">
        <v>1</v>
      </c>
      <c r="AK419">
        <v>1</v>
      </c>
      <c r="AL419">
        <v>1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2.81</v>
      </c>
      <c r="AU419" t="s">
        <v>57</v>
      </c>
      <c r="AV419">
        <v>1</v>
      </c>
      <c r="AW419">
        <v>2</v>
      </c>
      <c r="AX419">
        <v>42072102</v>
      </c>
      <c r="AY419">
        <v>1</v>
      </c>
      <c r="AZ419">
        <v>0</v>
      </c>
      <c r="BA419">
        <v>425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X419">
        <f>Y419*Source!I395</f>
        <v>2.5289999999999999</v>
      </c>
      <c r="CY419">
        <f>AD419</f>
        <v>9.6199999999999992</v>
      </c>
      <c r="CZ419">
        <f>AH419</f>
        <v>9.6199999999999992</v>
      </c>
      <c r="DA419">
        <f>AL419</f>
        <v>1</v>
      </c>
      <c r="DB419">
        <f>ROUND((ROUND(AT419*CZ419,2)*0.3),6)</f>
        <v>8.109</v>
      </c>
      <c r="DC419">
        <f>ROUND((ROUND(AT419*AG419,2)*0.3),6)</f>
        <v>0</v>
      </c>
    </row>
    <row r="420" spans="1:107" x14ac:dyDescent="0.2">
      <c r="A420">
        <f>ROW(Source!A395)</f>
        <v>395</v>
      </c>
      <c r="B420">
        <v>42069989</v>
      </c>
      <c r="C420">
        <v>42072093</v>
      </c>
      <c r="D420">
        <v>121548</v>
      </c>
      <c r="E420">
        <v>1</v>
      </c>
      <c r="F420">
        <v>1</v>
      </c>
      <c r="G420">
        <v>1</v>
      </c>
      <c r="H420">
        <v>1</v>
      </c>
      <c r="I420" t="s">
        <v>224</v>
      </c>
      <c r="J420" t="s">
        <v>3</v>
      </c>
      <c r="K420" t="s">
        <v>298</v>
      </c>
      <c r="L420">
        <v>608254</v>
      </c>
      <c r="N420">
        <v>1013</v>
      </c>
      <c r="O420" t="s">
        <v>299</v>
      </c>
      <c r="P420" t="s">
        <v>299</v>
      </c>
      <c r="Q420">
        <v>1</v>
      </c>
      <c r="W420">
        <v>0</v>
      </c>
      <c r="X420">
        <v>-185737400</v>
      </c>
      <c r="Y420">
        <v>2.7E-2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3</v>
      </c>
      <c r="AT420">
        <v>0.09</v>
      </c>
      <c r="AU420" t="s">
        <v>57</v>
      </c>
      <c r="AV420">
        <v>2</v>
      </c>
      <c r="AW420">
        <v>2</v>
      </c>
      <c r="AX420">
        <v>42072103</v>
      </c>
      <c r="AY420">
        <v>1</v>
      </c>
      <c r="AZ420">
        <v>0</v>
      </c>
      <c r="BA420">
        <v>426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X420">
        <f>Y420*Source!I395</f>
        <v>8.1000000000000003E-2</v>
      </c>
      <c r="CY420">
        <f>AD420</f>
        <v>0</v>
      </c>
      <c r="CZ420">
        <f>AH420</f>
        <v>0</v>
      </c>
      <c r="DA420">
        <f>AL420</f>
        <v>1</v>
      </c>
      <c r="DB420">
        <f>ROUND((ROUND(AT420*CZ420,2)*0.3),6)</f>
        <v>0</v>
      </c>
      <c r="DC420">
        <f>ROUND((ROUND(AT420*AG420,2)*0.3),6)</f>
        <v>0</v>
      </c>
    </row>
    <row r="421" spans="1:107" x14ac:dyDescent="0.2">
      <c r="A421">
        <f>ROW(Source!A395)</f>
        <v>395</v>
      </c>
      <c r="B421">
        <v>42069989</v>
      </c>
      <c r="C421">
        <v>42072093</v>
      </c>
      <c r="D421">
        <v>29172362</v>
      </c>
      <c r="E421">
        <v>1</v>
      </c>
      <c r="F421">
        <v>1</v>
      </c>
      <c r="G421">
        <v>1</v>
      </c>
      <c r="H421">
        <v>2</v>
      </c>
      <c r="I421" t="s">
        <v>300</v>
      </c>
      <c r="J421" t="s">
        <v>301</v>
      </c>
      <c r="K421" t="s">
        <v>302</v>
      </c>
      <c r="L421">
        <v>1368</v>
      </c>
      <c r="N421">
        <v>1011</v>
      </c>
      <c r="O421" t="s">
        <v>303</v>
      </c>
      <c r="P421" t="s">
        <v>303</v>
      </c>
      <c r="Q421">
        <v>1</v>
      </c>
      <c r="W421">
        <v>0</v>
      </c>
      <c r="X421">
        <v>783836208</v>
      </c>
      <c r="Y421">
        <v>2.1000000000000001E-2</v>
      </c>
      <c r="AA421">
        <v>0</v>
      </c>
      <c r="AB421">
        <v>996.41</v>
      </c>
      <c r="AC421">
        <v>363.29</v>
      </c>
      <c r="AD421">
        <v>0</v>
      </c>
      <c r="AE421">
        <v>0</v>
      </c>
      <c r="AF421">
        <v>134.65</v>
      </c>
      <c r="AG421">
        <v>13.5</v>
      </c>
      <c r="AH421">
        <v>0</v>
      </c>
      <c r="AI421">
        <v>1</v>
      </c>
      <c r="AJ421">
        <v>7.4</v>
      </c>
      <c r="AK421">
        <v>26.91</v>
      </c>
      <c r="AL421">
        <v>1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7.0000000000000007E-2</v>
      </c>
      <c r="AU421" t="s">
        <v>57</v>
      </c>
      <c r="AV421">
        <v>0</v>
      </c>
      <c r="AW421">
        <v>2</v>
      </c>
      <c r="AX421">
        <v>42072104</v>
      </c>
      <c r="AY421">
        <v>1</v>
      </c>
      <c r="AZ421">
        <v>0</v>
      </c>
      <c r="BA421">
        <v>427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X421">
        <f>Y421*Source!I395</f>
        <v>6.3E-2</v>
      </c>
      <c r="CY421">
        <f>AB421</f>
        <v>996.41</v>
      </c>
      <c r="CZ421">
        <f>AF421</f>
        <v>134.65</v>
      </c>
      <c r="DA421">
        <f>AJ421</f>
        <v>7.4</v>
      </c>
      <c r="DB421">
        <f>ROUND((ROUND(AT421*CZ421,2)*0.3),6)</f>
        <v>2.8290000000000002</v>
      </c>
      <c r="DC421">
        <f>ROUND((ROUND(AT421*AG421,2)*0.3),6)</f>
        <v>0.28499999999999998</v>
      </c>
    </row>
    <row r="422" spans="1:107" x14ac:dyDescent="0.2">
      <c r="A422">
        <f>ROW(Source!A395)</f>
        <v>395</v>
      </c>
      <c r="B422">
        <v>42069989</v>
      </c>
      <c r="C422">
        <v>42072093</v>
      </c>
      <c r="D422">
        <v>29172520</v>
      </c>
      <c r="E422">
        <v>1</v>
      </c>
      <c r="F422">
        <v>1</v>
      </c>
      <c r="G422">
        <v>1</v>
      </c>
      <c r="H422">
        <v>2</v>
      </c>
      <c r="I422" t="s">
        <v>387</v>
      </c>
      <c r="J422" t="s">
        <v>388</v>
      </c>
      <c r="K422" t="s">
        <v>389</v>
      </c>
      <c r="L422">
        <v>1368</v>
      </c>
      <c r="N422">
        <v>1011</v>
      </c>
      <c r="O422" t="s">
        <v>303</v>
      </c>
      <c r="P422" t="s">
        <v>303</v>
      </c>
      <c r="Q422">
        <v>1</v>
      </c>
      <c r="W422">
        <v>0</v>
      </c>
      <c r="X422">
        <v>-1784920055</v>
      </c>
      <c r="Y422">
        <v>6.0000000000000001E-3</v>
      </c>
      <c r="AA422">
        <v>0</v>
      </c>
      <c r="AB422">
        <v>682.17</v>
      </c>
      <c r="AC422">
        <v>312.16000000000003</v>
      </c>
      <c r="AD422">
        <v>0</v>
      </c>
      <c r="AE422">
        <v>0</v>
      </c>
      <c r="AF422">
        <v>131.44</v>
      </c>
      <c r="AG422">
        <v>11.6</v>
      </c>
      <c r="AH422">
        <v>0</v>
      </c>
      <c r="AI422">
        <v>1</v>
      </c>
      <c r="AJ422">
        <v>5.19</v>
      </c>
      <c r="AK422">
        <v>26.91</v>
      </c>
      <c r="AL422">
        <v>1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0.02</v>
      </c>
      <c r="AU422" t="s">
        <v>57</v>
      </c>
      <c r="AV422">
        <v>0</v>
      </c>
      <c r="AW422">
        <v>2</v>
      </c>
      <c r="AX422">
        <v>42072105</v>
      </c>
      <c r="AY422">
        <v>1</v>
      </c>
      <c r="AZ422">
        <v>0</v>
      </c>
      <c r="BA422">
        <v>428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X422">
        <f>Y422*Source!I395</f>
        <v>1.8000000000000002E-2</v>
      </c>
      <c r="CY422">
        <f>AB422</f>
        <v>682.17</v>
      </c>
      <c r="CZ422">
        <f>AF422</f>
        <v>131.44</v>
      </c>
      <c r="DA422">
        <f>AJ422</f>
        <v>5.19</v>
      </c>
      <c r="DB422">
        <f>ROUND((ROUND(AT422*CZ422,2)*0.3),6)</f>
        <v>0.78900000000000003</v>
      </c>
      <c r="DC422">
        <f>ROUND((ROUND(AT422*AG422,2)*0.3),6)</f>
        <v>6.9000000000000006E-2</v>
      </c>
    </row>
    <row r="423" spans="1:107" x14ac:dyDescent="0.2">
      <c r="A423">
        <f>ROW(Source!A395)</f>
        <v>395</v>
      </c>
      <c r="B423">
        <v>42069989</v>
      </c>
      <c r="C423">
        <v>42072093</v>
      </c>
      <c r="D423">
        <v>29174913</v>
      </c>
      <c r="E423">
        <v>1</v>
      </c>
      <c r="F423">
        <v>1</v>
      </c>
      <c r="G423">
        <v>1</v>
      </c>
      <c r="H423">
        <v>2</v>
      </c>
      <c r="I423" t="s">
        <v>304</v>
      </c>
      <c r="J423" t="s">
        <v>305</v>
      </c>
      <c r="K423" t="s">
        <v>306</v>
      </c>
      <c r="L423">
        <v>1368</v>
      </c>
      <c r="N423">
        <v>1011</v>
      </c>
      <c r="O423" t="s">
        <v>303</v>
      </c>
      <c r="P423" t="s">
        <v>303</v>
      </c>
      <c r="Q423">
        <v>1</v>
      </c>
      <c r="W423">
        <v>0</v>
      </c>
      <c r="X423">
        <v>1230759911</v>
      </c>
      <c r="Y423">
        <v>2.1000000000000001E-2</v>
      </c>
      <c r="AA423">
        <v>0</v>
      </c>
      <c r="AB423">
        <v>839.45</v>
      </c>
      <c r="AC423">
        <v>312.16000000000003</v>
      </c>
      <c r="AD423">
        <v>0</v>
      </c>
      <c r="AE423">
        <v>0</v>
      </c>
      <c r="AF423">
        <v>87.17</v>
      </c>
      <c r="AG423">
        <v>11.6</v>
      </c>
      <c r="AH423">
        <v>0</v>
      </c>
      <c r="AI423">
        <v>1</v>
      </c>
      <c r="AJ423">
        <v>9.6300000000000008</v>
      </c>
      <c r="AK423">
        <v>26.91</v>
      </c>
      <c r="AL423">
        <v>1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3</v>
      </c>
      <c r="AT423">
        <v>7.0000000000000007E-2</v>
      </c>
      <c r="AU423" t="s">
        <v>57</v>
      </c>
      <c r="AV423">
        <v>0</v>
      </c>
      <c r="AW423">
        <v>2</v>
      </c>
      <c r="AX423">
        <v>42072106</v>
      </c>
      <c r="AY423">
        <v>1</v>
      </c>
      <c r="AZ423">
        <v>0</v>
      </c>
      <c r="BA423">
        <v>429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X423">
        <f>Y423*Source!I395</f>
        <v>6.3E-2</v>
      </c>
      <c r="CY423">
        <f>AB423</f>
        <v>839.45</v>
      </c>
      <c r="CZ423">
        <f>AF423</f>
        <v>87.17</v>
      </c>
      <c r="DA423">
        <f>AJ423</f>
        <v>9.6300000000000008</v>
      </c>
      <c r="DB423">
        <f>ROUND((ROUND(AT423*CZ423,2)*0.3),6)</f>
        <v>1.83</v>
      </c>
      <c r="DC423">
        <f>ROUND((ROUND(AT423*AG423,2)*0.3),6)</f>
        <v>0.24299999999999999</v>
      </c>
    </row>
    <row r="424" spans="1:107" x14ac:dyDescent="0.2">
      <c r="A424">
        <f>ROW(Source!A395)</f>
        <v>395</v>
      </c>
      <c r="B424">
        <v>42069989</v>
      </c>
      <c r="C424">
        <v>42072093</v>
      </c>
      <c r="D424">
        <v>29114246</v>
      </c>
      <c r="E424">
        <v>1</v>
      </c>
      <c r="F424">
        <v>1</v>
      </c>
      <c r="G424">
        <v>1</v>
      </c>
      <c r="H424">
        <v>3</v>
      </c>
      <c r="I424" t="s">
        <v>307</v>
      </c>
      <c r="J424" t="s">
        <v>308</v>
      </c>
      <c r="K424" t="s">
        <v>309</v>
      </c>
      <c r="L424">
        <v>1346</v>
      </c>
      <c r="N424">
        <v>1009</v>
      </c>
      <c r="O424" t="s">
        <v>310</v>
      </c>
      <c r="P424" t="s">
        <v>310</v>
      </c>
      <c r="Q424">
        <v>1</v>
      </c>
      <c r="W424">
        <v>0</v>
      </c>
      <c r="X424">
        <v>30920770</v>
      </c>
      <c r="Y424">
        <v>0</v>
      </c>
      <c r="AA424">
        <v>80.55</v>
      </c>
      <c r="AB424">
        <v>0</v>
      </c>
      <c r="AC424">
        <v>0</v>
      </c>
      <c r="AD424">
        <v>0</v>
      </c>
      <c r="AE424">
        <v>9.0399999999999991</v>
      </c>
      <c r="AF424">
        <v>0</v>
      </c>
      <c r="AG424">
        <v>0</v>
      </c>
      <c r="AH424">
        <v>0</v>
      </c>
      <c r="AI424">
        <v>8.91</v>
      </c>
      <c r="AJ424">
        <v>1</v>
      </c>
      <c r="AK424">
        <v>1</v>
      </c>
      <c r="AL424">
        <v>1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3</v>
      </c>
      <c r="AT424">
        <v>0.94</v>
      </c>
      <c r="AU424" t="s">
        <v>56</v>
      </c>
      <c r="AV424">
        <v>0</v>
      </c>
      <c r="AW424">
        <v>2</v>
      </c>
      <c r="AX424">
        <v>42072107</v>
      </c>
      <c r="AY424">
        <v>1</v>
      </c>
      <c r="AZ424">
        <v>0</v>
      </c>
      <c r="BA424">
        <v>430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X424">
        <f>Y424*Source!I395</f>
        <v>0</v>
      </c>
      <c r="CY424">
        <f>AA424</f>
        <v>80.55</v>
      </c>
      <c r="CZ424">
        <f>AE424</f>
        <v>9.0399999999999991</v>
      </c>
      <c r="DA424">
        <f>AI424</f>
        <v>8.91</v>
      </c>
      <c r="DB424">
        <f>ROUND((ROUND(AT424*CZ424,2)*0),6)</f>
        <v>0</v>
      </c>
      <c r="DC424">
        <f>ROUND((ROUND(AT424*AG424,2)*0),6)</f>
        <v>0</v>
      </c>
    </row>
    <row r="425" spans="1:107" x14ac:dyDescent="0.2">
      <c r="A425">
        <f>ROW(Source!A395)</f>
        <v>395</v>
      </c>
      <c r="B425">
        <v>42069989</v>
      </c>
      <c r="C425">
        <v>42072093</v>
      </c>
      <c r="D425">
        <v>29165774</v>
      </c>
      <c r="E425">
        <v>1</v>
      </c>
      <c r="F425">
        <v>1</v>
      </c>
      <c r="G425">
        <v>1</v>
      </c>
      <c r="H425">
        <v>3</v>
      </c>
      <c r="I425" t="s">
        <v>320</v>
      </c>
      <c r="J425" t="s">
        <v>321</v>
      </c>
      <c r="K425" t="s">
        <v>322</v>
      </c>
      <c r="L425">
        <v>1358</v>
      </c>
      <c r="N425">
        <v>1010</v>
      </c>
      <c r="O425" t="s">
        <v>323</v>
      </c>
      <c r="P425" t="s">
        <v>323</v>
      </c>
      <c r="Q425">
        <v>10</v>
      </c>
      <c r="W425">
        <v>0</v>
      </c>
      <c r="X425">
        <v>-1035860104</v>
      </c>
      <c r="Y425">
        <v>0</v>
      </c>
      <c r="AA425">
        <v>993.87</v>
      </c>
      <c r="AB425">
        <v>0</v>
      </c>
      <c r="AC425">
        <v>0</v>
      </c>
      <c r="AD425">
        <v>0</v>
      </c>
      <c r="AE425">
        <v>40.9</v>
      </c>
      <c r="AF425">
        <v>0</v>
      </c>
      <c r="AG425">
        <v>0</v>
      </c>
      <c r="AH425">
        <v>0</v>
      </c>
      <c r="AI425">
        <v>24.3</v>
      </c>
      <c r="AJ425">
        <v>1</v>
      </c>
      <c r="AK425">
        <v>1</v>
      </c>
      <c r="AL425">
        <v>1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3</v>
      </c>
      <c r="AT425">
        <v>0.1</v>
      </c>
      <c r="AU425" t="s">
        <v>56</v>
      </c>
      <c r="AV425">
        <v>0</v>
      </c>
      <c r="AW425">
        <v>2</v>
      </c>
      <c r="AX425">
        <v>42072108</v>
      </c>
      <c r="AY425">
        <v>1</v>
      </c>
      <c r="AZ425">
        <v>0</v>
      </c>
      <c r="BA425">
        <v>431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X425">
        <f>Y425*Source!I395</f>
        <v>0</v>
      </c>
      <c r="CY425">
        <f>AA425</f>
        <v>993.87</v>
      </c>
      <c r="CZ425">
        <f>AE425</f>
        <v>40.9</v>
      </c>
      <c r="DA425">
        <f>AI425</f>
        <v>24.3</v>
      </c>
      <c r="DB425">
        <f>ROUND((ROUND(AT425*CZ425,2)*0),6)</f>
        <v>0</v>
      </c>
      <c r="DC425">
        <f>ROUND((ROUND(AT425*AG425,2)*0),6)</f>
        <v>0</v>
      </c>
    </row>
    <row r="426" spans="1:107" x14ac:dyDescent="0.2">
      <c r="A426">
        <f>ROW(Source!A395)</f>
        <v>395</v>
      </c>
      <c r="B426">
        <v>42069989</v>
      </c>
      <c r="C426">
        <v>42072093</v>
      </c>
      <c r="D426">
        <v>29171808</v>
      </c>
      <c r="E426">
        <v>1</v>
      </c>
      <c r="F426">
        <v>1</v>
      </c>
      <c r="G426">
        <v>1</v>
      </c>
      <c r="H426">
        <v>3</v>
      </c>
      <c r="I426" t="s">
        <v>324</v>
      </c>
      <c r="J426" t="s">
        <v>325</v>
      </c>
      <c r="K426" t="s">
        <v>326</v>
      </c>
      <c r="L426">
        <v>1374</v>
      </c>
      <c r="N426">
        <v>1013</v>
      </c>
      <c r="O426" t="s">
        <v>327</v>
      </c>
      <c r="P426" t="s">
        <v>327</v>
      </c>
      <c r="Q426">
        <v>1</v>
      </c>
      <c r="W426">
        <v>0</v>
      </c>
      <c r="X426">
        <v>-915781824</v>
      </c>
      <c r="Y426">
        <v>0</v>
      </c>
      <c r="AA426">
        <v>1</v>
      </c>
      <c r="AB426">
        <v>0</v>
      </c>
      <c r="AC426">
        <v>0</v>
      </c>
      <c r="AD426">
        <v>0</v>
      </c>
      <c r="AE426">
        <v>1</v>
      </c>
      <c r="AF426">
        <v>0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0.54</v>
      </c>
      <c r="AU426" t="s">
        <v>56</v>
      </c>
      <c r="AV426">
        <v>0</v>
      </c>
      <c r="AW426">
        <v>2</v>
      </c>
      <c r="AX426">
        <v>42072109</v>
      </c>
      <c r="AY426">
        <v>1</v>
      </c>
      <c r="AZ426">
        <v>0</v>
      </c>
      <c r="BA426">
        <v>432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X426">
        <f>Y426*Source!I395</f>
        <v>0</v>
      </c>
      <c r="CY426">
        <f>AA426</f>
        <v>1</v>
      </c>
      <c r="CZ426">
        <f>AE426</f>
        <v>1</v>
      </c>
      <c r="DA426">
        <f>AI426</f>
        <v>1</v>
      </c>
      <c r="DB426">
        <f>ROUND((ROUND(AT426*CZ426,2)*0),6)</f>
        <v>0</v>
      </c>
      <c r="DC426">
        <f>ROUND((ROUND(AT426*AG426,2)*0),6)</f>
        <v>0</v>
      </c>
    </row>
    <row r="427" spans="1:107" x14ac:dyDescent="0.2">
      <c r="A427">
        <f>ROW(Source!A396)</f>
        <v>396</v>
      </c>
      <c r="B427">
        <v>42069975</v>
      </c>
      <c r="C427">
        <v>42072110</v>
      </c>
      <c r="D427">
        <v>29362762</v>
      </c>
      <c r="E427">
        <v>1</v>
      </c>
      <c r="F427">
        <v>1</v>
      </c>
      <c r="G427">
        <v>1</v>
      </c>
      <c r="H427">
        <v>1</v>
      </c>
      <c r="I427" t="s">
        <v>295</v>
      </c>
      <c r="J427" t="s">
        <v>3</v>
      </c>
      <c r="K427" t="s">
        <v>296</v>
      </c>
      <c r="L427">
        <v>1369</v>
      </c>
      <c r="N427">
        <v>1013</v>
      </c>
      <c r="O427" t="s">
        <v>297</v>
      </c>
      <c r="P427" t="s">
        <v>297</v>
      </c>
      <c r="Q427">
        <v>1</v>
      </c>
      <c r="W427">
        <v>0</v>
      </c>
      <c r="X427">
        <v>604758886</v>
      </c>
      <c r="Y427">
        <v>2.81</v>
      </c>
      <c r="AA427">
        <v>0</v>
      </c>
      <c r="AB427">
        <v>0</v>
      </c>
      <c r="AC427">
        <v>0</v>
      </c>
      <c r="AD427">
        <v>9.6199999999999992</v>
      </c>
      <c r="AE427">
        <v>0</v>
      </c>
      <c r="AF427">
        <v>0</v>
      </c>
      <c r="AG427">
        <v>0</v>
      </c>
      <c r="AH427">
        <v>9.6199999999999992</v>
      </c>
      <c r="AI427">
        <v>1</v>
      </c>
      <c r="AJ427">
        <v>1</v>
      </c>
      <c r="AK427">
        <v>1</v>
      </c>
      <c r="AL427">
        <v>1</v>
      </c>
      <c r="AN427">
        <v>0</v>
      </c>
      <c r="AO427">
        <v>1</v>
      </c>
      <c r="AP427">
        <v>0</v>
      </c>
      <c r="AQ427">
        <v>0</v>
      </c>
      <c r="AR427">
        <v>0</v>
      </c>
      <c r="AS427" t="s">
        <v>3</v>
      </c>
      <c r="AT427">
        <v>2.81</v>
      </c>
      <c r="AU427" t="s">
        <v>3</v>
      </c>
      <c r="AV427">
        <v>1</v>
      </c>
      <c r="AW427">
        <v>2</v>
      </c>
      <c r="AX427">
        <v>42072119</v>
      </c>
      <c r="AY427">
        <v>1</v>
      </c>
      <c r="AZ427">
        <v>0</v>
      </c>
      <c r="BA427">
        <v>433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X427">
        <f>Y427*Source!I396</f>
        <v>8.43</v>
      </c>
      <c r="CY427">
        <f>AD427</f>
        <v>9.6199999999999992</v>
      </c>
      <c r="CZ427">
        <f>AH427</f>
        <v>9.6199999999999992</v>
      </c>
      <c r="DA427">
        <f>AL427</f>
        <v>1</v>
      </c>
      <c r="DB427">
        <f t="shared" ref="DB427:DB442" si="76">ROUND(ROUND(AT427*CZ427,2),6)</f>
        <v>27.03</v>
      </c>
      <c r="DC427">
        <f t="shared" ref="DC427:DC442" si="77">ROUND(ROUND(AT427*AG427,2),6)</f>
        <v>0</v>
      </c>
    </row>
    <row r="428" spans="1:107" x14ac:dyDescent="0.2">
      <c r="A428">
        <f>ROW(Source!A396)</f>
        <v>396</v>
      </c>
      <c r="B428">
        <v>42069975</v>
      </c>
      <c r="C428">
        <v>42072110</v>
      </c>
      <c r="D428">
        <v>121548</v>
      </c>
      <c r="E428">
        <v>1</v>
      </c>
      <c r="F428">
        <v>1</v>
      </c>
      <c r="G428">
        <v>1</v>
      </c>
      <c r="H428">
        <v>1</v>
      </c>
      <c r="I428" t="s">
        <v>224</v>
      </c>
      <c r="J428" t="s">
        <v>3</v>
      </c>
      <c r="K428" t="s">
        <v>298</v>
      </c>
      <c r="L428">
        <v>608254</v>
      </c>
      <c r="N428">
        <v>1013</v>
      </c>
      <c r="O428" t="s">
        <v>299</v>
      </c>
      <c r="P428" t="s">
        <v>299</v>
      </c>
      <c r="Q428">
        <v>1</v>
      </c>
      <c r="W428">
        <v>0</v>
      </c>
      <c r="X428">
        <v>-185737400</v>
      </c>
      <c r="Y428">
        <v>0.09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N428">
        <v>0</v>
      </c>
      <c r="AO428">
        <v>1</v>
      </c>
      <c r="AP428">
        <v>0</v>
      </c>
      <c r="AQ428">
        <v>0</v>
      </c>
      <c r="AR428">
        <v>0</v>
      </c>
      <c r="AS428" t="s">
        <v>3</v>
      </c>
      <c r="AT428">
        <v>0.09</v>
      </c>
      <c r="AU428" t="s">
        <v>3</v>
      </c>
      <c r="AV428">
        <v>2</v>
      </c>
      <c r="AW428">
        <v>2</v>
      </c>
      <c r="AX428">
        <v>42072120</v>
      </c>
      <c r="AY428">
        <v>1</v>
      </c>
      <c r="AZ428">
        <v>0</v>
      </c>
      <c r="BA428">
        <v>434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X428">
        <f>Y428*Source!I396</f>
        <v>0.27</v>
      </c>
      <c r="CY428">
        <f>AD428</f>
        <v>0</v>
      </c>
      <c r="CZ428">
        <f>AH428</f>
        <v>0</v>
      </c>
      <c r="DA428">
        <f>AL428</f>
        <v>1</v>
      </c>
      <c r="DB428">
        <f t="shared" si="76"/>
        <v>0</v>
      </c>
      <c r="DC428">
        <f t="shared" si="77"/>
        <v>0</v>
      </c>
    </row>
    <row r="429" spans="1:107" x14ac:dyDescent="0.2">
      <c r="A429">
        <f>ROW(Source!A396)</f>
        <v>396</v>
      </c>
      <c r="B429">
        <v>42069975</v>
      </c>
      <c r="C429">
        <v>42072110</v>
      </c>
      <c r="D429">
        <v>29172362</v>
      </c>
      <c r="E429">
        <v>1</v>
      </c>
      <c r="F429">
        <v>1</v>
      </c>
      <c r="G429">
        <v>1</v>
      </c>
      <c r="H429">
        <v>2</v>
      </c>
      <c r="I429" t="s">
        <v>300</v>
      </c>
      <c r="J429" t="s">
        <v>301</v>
      </c>
      <c r="K429" t="s">
        <v>302</v>
      </c>
      <c r="L429">
        <v>1368</v>
      </c>
      <c r="N429">
        <v>1011</v>
      </c>
      <c r="O429" t="s">
        <v>303</v>
      </c>
      <c r="P429" t="s">
        <v>303</v>
      </c>
      <c r="Q429">
        <v>1</v>
      </c>
      <c r="W429">
        <v>0</v>
      </c>
      <c r="X429">
        <v>783836208</v>
      </c>
      <c r="Y429">
        <v>7.0000000000000007E-2</v>
      </c>
      <c r="AA429">
        <v>0</v>
      </c>
      <c r="AB429">
        <v>134.65</v>
      </c>
      <c r="AC429">
        <v>13.5</v>
      </c>
      <c r="AD429">
        <v>0</v>
      </c>
      <c r="AE429">
        <v>0</v>
      </c>
      <c r="AF429">
        <v>134.65</v>
      </c>
      <c r="AG429">
        <v>13.5</v>
      </c>
      <c r="AH429">
        <v>0</v>
      </c>
      <c r="AI429">
        <v>1</v>
      </c>
      <c r="AJ429">
        <v>1</v>
      </c>
      <c r="AK429">
        <v>1</v>
      </c>
      <c r="AL429">
        <v>1</v>
      </c>
      <c r="AN429">
        <v>0</v>
      </c>
      <c r="AO429">
        <v>1</v>
      </c>
      <c r="AP429">
        <v>0</v>
      </c>
      <c r="AQ429">
        <v>0</v>
      </c>
      <c r="AR429">
        <v>0</v>
      </c>
      <c r="AS429" t="s">
        <v>3</v>
      </c>
      <c r="AT429">
        <v>7.0000000000000007E-2</v>
      </c>
      <c r="AU429" t="s">
        <v>3</v>
      </c>
      <c r="AV429">
        <v>0</v>
      </c>
      <c r="AW429">
        <v>2</v>
      </c>
      <c r="AX429">
        <v>42072121</v>
      </c>
      <c r="AY429">
        <v>1</v>
      </c>
      <c r="AZ429">
        <v>0</v>
      </c>
      <c r="BA429">
        <v>435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X429">
        <f>Y429*Source!I396</f>
        <v>0.21000000000000002</v>
      </c>
      <c r="CY429">
        <f>AB429</f>
        <v>134.65</v>
      </c>
      <c r="CZ429">
        <f>AF429</f>
        <v>134.65</v>
      </c>
      <c r="DA429">
        <f>AJ429</f>
        <v>1</v>
      </c>
      <c r="DB429">
        <f t="shared" si="76"/>
        <v>9.43</v>
      </c>
      <c r="DC429">
        <f t="shared" si="77"/>
        <v>0.95</v>
      </c>
    </row>
    <row r="430" spans="1:107" x14ac:dyDescent="0.2">
      <c r="A430">
        <f>ROW(Source!A396)</f>
        <v>396</v>
      </c>
      <c r="B430">
        <v>42069975</v>
      </c>
      <c r="C430">
        <v>42072110</v>
      </c>
      <c r="D430">
        <v>29172520</v>
      </c>
      <c r="E430">
        <v>1</v>
      </c>
      <c r="F430">
        <v>1</v>
      </c>
      <c r="G430">
        <v>1</v>
      </c>
      <c r="H430">
        <v>2</v>
      </c>
      <c r="I430" t="s">
        <v>387</v>
      </c>
      <c r="J430" t="s">
        <v>388</v>
      </c>
      <c r="K430" t="s">
        <v>389</v>
      </c>
      <c r="L430">
        <v>1368</v>
      </c>
      <c r="N430">
        <v>1011</v>
      </c>
      <c r="O430" t="s">
        <v>303</v>
      </c>
      <c r="P430" t="s">
        <v>303</v>
      </c>
      <c r="Q430">
        <v>1</v>
      </c>
      <c r="W430">
        <v>0</v>
      </c>
      <c r="X430">
        <v>-1784920055</v>
      </c>
      <c r="Y430">
        <v>0.02</v>
      </c>
      <c r="AA430">
        <v>0</v>
      </c>
      <c r="AB430">
        <v>131.44</v>
      </c>
      <c r="AC430">
        <v>11.6</v>
      </c>
      <c r="AD430">
        <v>0</v>
      </c>
      <c r="AE430">
        <v>0</v>
      </c>
      <c r="AF430">
        <v>131.44</v>
      </c>
      <c r="AG430">
        <v>11.6</v>
      </c>
      <c r="AH430">
        <v>0</v>
      </c>
      <c r="AI430">
        <v>1</v>
      </c>
      <c r="AJ430">
        <v>1</v>
      </c>
      <c r="AK430">
        <v>1</v>
      </c>
      <c r="AL430">
        <v>1</v>
      </c>
      <c r="AN430">
        <v>0</v>
      </c>
      <c r="AO430">
        <v>1</v>
      </c>
      <c r="AP430">
        <v>0</v>
      </c>
      <c r="AQ430">
        <v>0</v>
      </c>
      <c r="AR430">
        <v>0</v>
      </c>
      <c r="AS430" t="s">
        <v>3</v>
      </c>
      <c r="AT430">
        <v>0.02</v>
      </c>
      <c r="AU430" t="s">
        <v>3</v>
      </c>
      <c r="AV430">
        <v>0</v>
      </c>
      <c r="AW430">
        <v>2</v>
      </c>
      <c r="AX430">
        <v>42072122</v>
      </c>
      <c r="AY430">
        <v>1</v>
      </c>
      <c r="AZ430">
        <v>0</v>
      </c>
      <c r="BA430">
        <v>436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X430">
        <f>Y430*Source!I396</f>
        <v>0.06</v>
      </c>
      <c r="CY430">
        <f>AB430</f>
        <v>131.44</v>
      </c>
      <c r="CZ430">
        <f>AF430</f>
        <v>131.44</v>
      </c>
      <c r="DA430">
        <f>AJ430</f>
        <v>1</v>
      </c>
      <c r="DB430">
        <f t="shared" si="76"/>
        <v>2.63</v>
      </c>
      <c r="DC430">
        <f t="shared" si="77"/>
        <v>0.23</v>
      </c>
    </row>
    <row r="431" spans="1:107" x14ac:dyDescent="0.2">
      <c r="A431">
        <f>ROW(Source!A396)</f>
        <v>396</v>
      </c>
      <c r="B431">
        <v>42069975</v>
      </c>
      <c r="C431">
        <v>42072110</v>
      </c>
      <c r="D431">
        <v>29174913</v>
      </c>
      <c r="E431">
        <v>1</v>
      </c>
      <c r="F431">
        <v>1</v>
      </c>
      <c r="G431">
        <v>1</v>
      </c>
      <c r="H431">
        <v>2</v>
      </c>
      <c r="I431" t="s">
        <v>304</v>
      </c>
      <c r="J431" t="s">
        <v>305</v>
      </c>
      <c r="K431" t="s">
        <v>306</v>
      </c>
      <c r="L431">
        <v>1368</v>
      </c>
      <c r="N431">
        <v>1011</v>
      </c>
      <c r="O431" t="s">
        <v>303</v>
      </c>
      <c r="P431" t="s">
        <v>303</v>
      </c>
      <c r="Q431">
        <v>1</v>
      </c>
      <c r="W431">
        <v>0</v>
      </c>
      <c r="X431">
        <v>1230759911</v>
      </c>
      <c r="Y431">
        <v>7.0000000000000007E-2</v>
      </c>
      <c r="AA431">
        <v>0</v>
      </c>
      <c r="AB431">
        <v>87.17</v>
      </c>
      <c r="AC431">
        <v>11.6</v>
      </c>
      <c r="AD431">
        <v>0</v>
      </c>
      <c r="AE431">
        <v>0</v>
      </c>
      <c r="AF431">
        <v>87.17</v>
      </c>
      <c r="AG431">
        <v>11.6</v>
      </c>
      <c r="AH431">
        <v>0</v>
      </c>
      <c r="AI431">
        <v>1</v>
      </c>
      <c r="AJ431">
        <v>1</v>
      </c>
      <c r="AK431">
        <v>1</v>
      </c>
      <c r="AL431">
        <v>1</v>
      </c>
      <c r="AN431">
        <v>0</v>
      </c>
      <c r="AO431">
        <v>1</v>
      </c>
      <c r="AP431">
        <v>0</v>
      </c>
      <c r="AQ431">
        <v>0</v>
      </c>
      <c r="AR431">
        <v>0</v>
      </c>
      <c r="AS431" t="s">
        <v>3</v>
      </c>
      <c r="AT431">
        <v>7.0000000000000007E-2</v>
      </c>
      <c r="AU431" t="s">
        <v>3</v>
      </c>
      <c r="AV431">
        <v>0</v>
      </c>
      <c r="AW431">
        <v>2</v>
      </c>
      <c r="AX431">
        <v>42072123</v>
      </c>
      <c r="AY431">
        <v>1</v>
      </c>
      <c r="AZ431">
        <v>0</v>
      </c>
      <c r="BA431">
        <v>437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X431">
        <f>Y431*Source!I396</f>
        <v>0.21000000000000002</v>
      </c>
      <c r="CY431">
        <f>AB431</f>
        <v>87.17</v>
      </c>
      <c r="CZ431">
        <f>AF431</f>
        <v>87.17</v>
      </c>
      <c r="DA431">
        <f>AJ431</f>
        <v>1</v>
      </c>
      <c r="DB431">
        <f t="shared" si="76"/>
        <v>6.1</v>
      </c>
      <c r="DC431">
        <f t="shared" si="77"/>
        <v>0.81</v>
      </c>
    </row>
    <row r="432" spans="1:107" x14ac:dyDescent="0.2">
      <c r="A432">
        <f>ROW(Source!A396)</f>
        <v>396</v>
      </c>
      <c r="B432">
        <v>42069975</v>
      </c>
      <c r="C432">
        <v>42072110</v>
      </c>
      <c r="D432">
        <v>29114246</v>
      </c>
      <c r="E432">
        <v>1</v>
      </c>
      <c r="F432">
        <v>1</v>
      </c>
      <c r="G432">
        <v>1</v>
      </c>
      <c r="H432">
        <v>3</v>
      </c>
      <c r="I432" t="s">
        <v>307</v>
      </c>
      <c r="J432" t="s">
        <v>308</v>
      </c>
      <c r="K432" t="s">
        <v>309</v>
      </c>
      <c r="L432">
        <v>1346</v>
      </c>
      <c r="N432">
        <v>1009</v>
      </c>
      <c r="O432" t="s">
        <v>310</v>
      </c>
      <c r="P432" t="s">
        <v>310</v>
      </c>
      <c r="Q432">
        <v>1</v>
      </c>
      <c r="W432">
        <v>0</v>
      </c>
      <c r="X432">
        <v>30920770</v>
      </c>
      <c r="Y432">
        <v>0.94</v>
      </c>
      <c r="AA432">
        <v>9.0399999999999991</v>
      </c>
      <c r="AB432">
        <v>0</v>
      </c>
      <c r="AC432">
        <v>0</v>
      </c>
      <c r="AD432">
        <v>0</v>
      </c>
      <c r="AE432">
        <v>9.0399999999999991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N432">
        <v>0</v>
      </c>
      <c r="AO432">
        <v>1</v>
      </c>
      <c r="AP432">
        <v>0</v>
      </c>
      <c r="AQ432">
        <v>0</v>
      </c>
      <c r="AR432">
        <v>0</v>
      </c>
      <c r="AS432" t="s">
        <v>3</v>
      </c>
      <c r="AT432">
        <v>0.94</v>
      </c>
      <c r="AU432" t="s">
        <v>3</v>
      </c>
      <c r="AV432">
        <v>0</v>
      </c>
      <c r="AW432">
        <v>2</v>
      </c>
      <c r="AX432">
        <v>42072124</v>
      </c>
      <c r="AY432">
        <v>1</v>
      </c>
      <c r="AZ432">
        <v>0</v>
      </c>
      <c r="BA432">
        <v>438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X432">
        <f>Y432*Source!I396</f>
        <v>2.82</v>
      </c>
      <c r="CY432">
        <f>AA432</f>
        <v>9.0399999999999991</v>
      </c>
      <c r="CZ432">
        <f>AE432</f>
        <v>9.0399999999999991</v>
      </c>
      <c r="DA432">
        <f>AI432</f>
        <v>1</v>
      </c>
      <c r="DB432">
        <f t="shared" si="76"/>
        <v>8.5</v>
      </c>
      <c r="DC432">
        <f t="shared" si="77"/>
        <v>0</v>
      </c>
    </row>
    <row r="433" spans="1:107" x14ac:dyDescent="0.2">
      <c r="A433">
        <f>ROW(Source!A396)</f>
        <v>396</v>
      </c>
      <c r="B433">
        <v>42069975</v>
      </c>
      <c r="C433">
        <v>42072110</v>
      </c>
      <c r="D433">
        <v>29165774</v>
      </c>
      <c r="E433">
        <v>1</v>
      </c>
      <c r="F433">
        <v>1</v>
      </c>
      <c r="G433">
        <v>1</v>
      </c>
      <c r="H433">
        <v>3</v>
      </c>
      <c r="I433" t="s">
        <v>320</v>
      </c>
      <c r="J433" t="s">
        <v>321</v>
      </c>
      <c r="K433" t="s">
        <v>322</v>
      </c>
      <c r="L433">
        <v>1358</v>
      </c>
      <c r="N433">
        <v>1010</v>
      </c>
      <c r="O433" t="s">
        <v>323</v>
      </c>
      <c r="P433" t="s">
        <v>323</v>
      </c>
      <c r="Q433">
        <v>10</v>
      </c>
      <c r="W433">
        <v>0</v>
      </c>
      <c r="X433">
        <v>-1035860104</v>
      </c>
      <c r="Y433">
        <v>0.1</v>
      </c>
      <c r="AA433">
        <v>40.9</v>
      </c>
      <c r="AB433">
        <v>0</v>
      </c>
      <c r="AC433">
        <v>0</v>
      </c>
      <c r="AD433">
        <v>0</v>
      </c>
      <c r="AE433">
        <v>40.9</v>
      </c>
      <c r="AF433">
        <v>0</v>
      </c>
      <c r="AG433">
        <v>0</v>
      </c>
      <c r="AH433">
        <v>0</v>
      </c>
      <c r="AI433">
        <v>1</v>
      </c>
      <c r="AJ433">
        <v>1</v>
      </c>
      <c r="AK433">
        <v>1</v>
      </c>
      <c r="AL433">
        <v>1</v>
      </c>
      <c r="AN433">
        <v>0</v>
      </c>
      <c r="AO433">
        <v>1</v>
      </c>
      <c r="AP433">
        <v>0</v>
      </c>
      <c r="AQ433">
        <v>0</v>
      </c>
      <c r="AR433">
        <v>0</v>
      </c>
      <c r="AS433" t="s">
        <v>3</v>
      </c>
      <c r="AT433">
        <v>0.1</v>
      </c>
      <c r="AU433" t="s">
        <v>3</v>
      </c>
      <c r="AV433">
        <v>0</v>
      </c>
      <c r="AW433">
        <v>2</v>
      </c>
      <c r="AX433">
        <v>42072125</v>
      </c>
      <c r="AY433">
        <v>1</v>
      </c>
      <c r="AZ433">
        <v>0</v>
      </c>
      <c r="BA433">
        <v>439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X433">
        <f>Y433*Source!I396</f>
        <v>0.30000000000000004</v>
      </c>
      <c r="CY433">
        <f>AA433</f>
        <v>40.9</v>
      </c>
      <c r="CZ433">
        <f>AE433</f>
        <v>40.9</v>
      </c>
      <c r="DA433">
        <f>AI433</f>
        <v>1</v>
      </c>
      <c r="DB433">
        <f t="shared" si="76"/>
        <v>4.09</v>
      </c>
      <c r="DC433">
        <f t="shared" si="77"/>
        <v>0</v>
      </c>
    </row>
    <row r="434" spans="1:107" x14ac:dyDescent="0.2">
      <c r="A434">
        <f>ROW(Source!A396)</f>
        <v>396</v>
      </c>
      <c r="B434">
        <v>42069975</v>
      </c>
      <c r="C434">
        <v>42072110</v>
      </c>
      <c r="D434">
        <v>29171808</v>
      </c>
      <c r="E434">
        <v>1</v>
      </c>
      <c r="F434">
        <v>1</v>
      </c>
      <c r="G434">
        <v>1</v>
      </c>
      <c r="H434">
        <v>3</v>
      </c>
      <c r="I434" t="s">
        <v>324</v>
      </c>
      <c r="J434" t="s">
        <v>325</v>
      </c>
      <c r="K434" t="s">
        <v>326</v>
      </c>
      <c r="L434">
        <v>1374</v>
      </c>
      <c r="N434">
        <v>1013</v>
      </c>
      <c r="O434" t="s">
        <v>327</v>
      </c>
      <c r="P434" t="s">
        <v>327</v>
      </c>
      <c r="Q434">
        <v>1</v>
      </c>
      <c r="W434">
        <v>0</v>
      </c>
      <c r="X434">
        <v>-915781824</v>
      </c>
      <c r="Y434">
        <v>0.54</v>
      </c>
      <c r="AA434">
        <v>1</v>
      </c>
      <c r="AB434">
        <v>0</v>
      </c>
      <c r="AC434">
        <v>0</v>
      </c>
      <c r="AD434">
        <v>0</v>
      </c>
      <c r="AE434">
        <v>1</v>
      </c>
      <c r="AF434">
        <v>0</v>
      </c>
      <c r="AG434">
        <v>0</v>
      </c>
      <c r="AH434">
        <v>0</v>
      </c>
      <c r="AI434">
        <v>1</v>
      </c>
      <c r="AJ434">
        <v>1</v>
      </c>
      <c r="AK434">
        <v>1</v>
      </c>
      <c r="AL434">
        <v>1</v>
      </c>
      <c r="AN434">
        <v>0</v>
      </c>
      <c r="AO434">
        <v>1</v>
      </c>
      <c r="AP434">
        <v>0</v>
      </c>
      <c r="AQ434">
        <v>0</v>
      </c>
      <c r="AR434">
        <v>0</v>
      </c>
      <c r="AS434" t="s">
        <v>3</v>
      </c>
      <c r="AT434">
        <v>0.54</v>
      </c>
      <c r="AU434" t="s">
        <v>3</v>
      </c>
      <c r="AV434">
        <v>0</v>
      </c>
      <c r="AW434">
        <v>2</v>
      </c>
      <c r="AX434">
        <v>42072126</v>
      </c>
      <c r="AY434">
        <v>1</v>
      </c>
      <c r="AZ434">
        <v>0</v>
      </c>
      <c r="BA434">
        <v>440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X434">
        <f>Y434*Source!I396</f>
        <v>1.62</v>
      </c>
      <c r="CY434">
        <f>AA434</f>
        <v>1</v>
      </c>
      <c r="CZ434">
        <f>AE434</f>
        <v>1</v>
      </c>
      <c r="DA434">
        <f>AI434</f>
        <v>1</v>
      </c>
      <c r="DB434">
        <f t="shared" si="76"/>
        <v>0.54</v>
      </c>
      <c r="DC434">
        <f t="shared" si="77"/>
        <v>0</v>
      </c>
    </row>
    <row r="435" spans="1:107" x14ac:dyDescent="0.2">
      <c r="A435">
        <f>ROW(Source!A397)</f>
        <v>397</v>
      </c>
      <c r="B435">
        <v>42069989</v>
      </c>
      <c r="C435">
        <v>42072110</v>
      </c>
      <c r="D435">
        <v>29362762</v>
      </c>
      <c r="E435">
        <v>1</v>
      </c>
      <c r="F435">
        <v>1</v>
      </c>
      <c r="G435">
        <v>1</v>
      </c>
      <c r="H435">
        <v>1</v>
      </c>
      <c r="I435" t="s">
        <v>295</v>
      </c>
      <c r="J435" t="s">
        <v>3</v>
      </c>
      <c r="K435" t="s">
        <v>296</v>
      </c>
      <c r="L435">
        <v>1369</v>
      </c>
      <c r="N435">
        <v>1013</v>
      </c>
      <c r="O435" t="s">
        <v>297</v>
      </c>
      <c r="P435" t="s">
        <v>297</v>
      </c>
      <c r="Q435">
        <v>1</v>
      </c>
      <c r="W435">
        <v>0</v>
      </c>
      <c r="X435">
        <v>604758886</v>
      </c>
      <c r="Y435">
        <v>2.81</v>
      </c>
      <c r="AA435">
        <v>0</v>
      </c>
      <c r="AB435">
        <v>0</v>
      </c>
      <c r="AC435">
        <v>0</v>
      </c>
      <c r="AD435">
        <v>9.6199999999999992</v>
      </c>
      <c r="AE435">
        <v>0</v>
      </c>
      <c r="AF435">
        <v>0</v>
      </c>
      <c r="AG435">
        <v>0</v>
      </c>
      <c r="AH435">
        <v>9.6199999999999992</v>
      </c>
      <c r="AI435">
        <v>1</v>
      </c>
      <c r="AJ435">
        <v>1</v>
      </c>
      <c r="AK435">
        <v>1</v>
      </c>
      <c r="AL435">
        <v>1</v>
      </c>
      <c r="AN435">
        <v>0</v>
      </c>
      <c r="AO435">
        <v>1</v>
      </c>
      <c r="AP435">
        <v>0</v>
      </c>
      <c r="AQ435">
        <v>0</v>
      </c>
      <c r="AR435">
        <v>0</v>
      </c>
      <c r="AS435" t="s">
        <v>3</v>
      </c>
      <c r="AT435">
        <v>2.81</v>
      </c>
      <c r="AU435" t="s">
        <v>3</v>
      </c>
      <c r="AV435">
        <v>1</v>
      </c>
      <c r="AW435">
        <v>2</v>
      </c>
      <c r="AX435">
        <v>42072119</v>
      </c>
      <c r="AY435">
        <v>1</v>
      </c>
      <c r="AZ435">
        <v>0</v>
      </c>
      <c r="BA435">
        <v>441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X435">
        <f>Y435*Source!I397</f>
        <v>8.43</v>
      </c>
      <c r="CY435">
        <f>AD435</f>
        <v>9.6199999999999992</v>
      </c>
      <c r="CZ435">
        <f>AH435</f>
        <v>9.6199999999999992</v>
      </c>
      <c r="DA435">
        <f>AL435</f>
        <v>1</v>
      </c>
      <c r="DB435">
        <f t="shared" si="76"/>
        <v>27.03</v>
      </c>
      <c r="DC435">
        <f t="shared" si="77"/>
        <v>0</v>
      </c>
    </row>
    <row r="436" spans="1:107" x14ac:dyDescent="0.2">
      <c r="A436">
        <f>ROW(Source!A397)</f>
        <v>397</v>
      </c>
      <c r="B436">
        <v>42069989</v>
      </c>
      <c r="C436">
        <v>42072110</v>
      </c>
      <c r="D436">
        <v>121548</v>
      </c>
      <c r="E436">
        <v>1</v>
      </c>
      <c r="F436">
        <v>1</v>
      </c>
      <c r="G436">
        <v>1</v>
      </c>
      <c r="H436">
        <v>1</v>
      </c>
      <c r="I436" t="s">
        <v>224</v>
      </c>
      <c r="J436" t="s">
        <v>3</v>
      </c>
      <c r="K436" t="s">
        <v>298</v>
      </c>
      <c r="L436">
        <v>608254</v>
      </c>
      <c r="N436">
        <v>1013</v>
      </c>
      <c r="O436" t="s">
        <v>299</v>
      </c>
      <c r="P436" t="s">
        <v>299</v>
      </c>
      <c r="Q436">
        <v>1</v>
      </c>
      <c r="W436">
        <v>0</v>
      </c>
      <c r="X436">
        <v>-185737400</v>
      </c>
      <c r="Y436">
        <v>0.09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N436">
        <v>0</v>
      </c>
      <c r="AO436">
        <v>1</v>
      </c>
      <c r="AP436">
        <v>0</v>
      </c>
      <c r="AQ436">
        <v>0</v>
      </c>
      <c r="AR436">
        <v>0</v>
      </c>
      <c r="AS436" t="s">
        <v>3</v>
      </c>
      <c r="AT436">
        <v>0.09</v>
      </c>
      <c r="AU436" t="s">
        <v>3</v>
      </c>
      <c r="AV436">
        <v>2</v>
      </c>
      <c r="AW436">
        <v>2</v>
      </c>
      <c r="AX436">
        <v>42072120</v>
      </c>
      <c r="AY436">
        <v>1</v>
      </c>
      <c r="AZ436">
        <v>0</v>
      </c>
      <c r="BA436">
        <v>442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X436">
        <f>Y436*Source!I397</f>
        <v>0.27</v>
      </c>
      <c r="CY436">
        <f>AD436</f>
        <v>0</v>
      </c>
      <c r="CZ436">
        <f>AH436</f>
        <v>0</v>
      </c>
      <c r="DA436">
        <f>AL436</f>
        <v>1</v>
      </c>
      <c r="DB436">
        <f t="shared" si="76"/>
        <v>0</v>
      </c>
      <c r="DC436">
        <f t="shared" si="77"/>
        <v>0</v>
      </c>
    </row>
    <row r="437" spans="1:107" x14ac:dyDescent="0.2">
      <c r="A437">
        <f>ROW(Source!A397)</f>
        <v>397</v>
      </c>
      <c r="B437">
        <v>42069989</v>
      </c>
      <c r="C437">
        <v>42072110</v>
      </c>
      <c r="D437">
        <v>29172362</v>
      </c>
      <c r="E437">
        <v>1</v>
      </c>
      <c r="F437">
        <v>1</v>
      </c>
      <c r="G437">
        <v>1</v>
      </c>
      <c r="H437">
        <v>2</v>
      </c>
      <c r="I437" t="s">
        <v>300</v>
      </c>
      <c r="J437" t="s">
        <v>301</v>
      </c>
      <c r="K437" t="s">
        <v>302</v>
      </c>
      <c r="L437">
        <v>1368</v>
      </c>
      <c r="N437">
        <v>1011</v>
      </c>
      <c r="O437" t="s">
        <v>303</v>
      </c>
      <c r="P437" t="s">
        <v>303</v>
      </c>
      <c r="Q437">
        <v>1</v>
      </c>
      <c r="W437">
        <v>0</v>
      </c>
      <c r="X437">
        <v>783836208</v>
      </c>
      <c r="Y437">
        <v>7.0000000000000007E-2</v>
      </c>
      <c r="AA437">
        <v>0</v>
      </c>
      <c r="AB437">
        <v>996.41</v>
      </c>
      <c r="AC437">
        <v>363.29</v>
      </c>
      <c r="AD437">
        <v>0</v>
      </c>
      <c r="AE437">
        <v>0</v>
      </c>
      <c r="AF437">
        <v>134.65</v>
      </c>
      <c r="AG437">
        <v>13.5</v>
      </c>
      <c r="AH437">
        <v>0</v>
      </c>
      <c r="AI437">
        <v>1</v>
      </c>
      <c r="AJ437">
        <v>7.4</v>
      </c>
      <c r="AK437">
        <v>26.91</v>
      </c>
      <c r="AL437">
        <v>1</v>
      </c>
      <c r="AN437">
        <v>0</v>
      </c>
      <c r="AO437">
        <v>1</v>
      </c>
      <c r="AP437">
        <v>0</v>
      </c>
      <c r="AQ437">
        <v>0</v>
      </c>
      <c r="AR437">
        <v>0</v>
      </c>
      <c r="AS437" t="s">
        <v>3</v>
      </c>
      <c r="AT437">
        <v>7.0000000000000007E-2</v>
      </c>
      <c r="AU437" t="s">
        <v>3</v>
      </c>
      <c r="AV437">
        <v>0</v>
      </c>
      <c r="AW437">
        <v>2</v>
      </c>
      <c r="AX437">
        <v>42072121</v>
      </c>
      <c r="AY437">
        <v>1</v>
      </c>
      <c r="AZ437">
        <v>0</v>
      </c>
      <c r="BA437">
        <v>443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X437">
        <f>Y437*Source!I397</f>
        <v>0.21000000000000002</v>
      </c>
      <c r="CY437">
        <f>AB437</f>
        <v>996.41</v>
      </c>
      <c r="CZ437">
        <f>AF437</f>
        <v>134.65</v>
      </c>
      <c r="DA437">
        <f>AJ437</f>
        <v>7.4</v>
      </c>
      <c r="DB437">
        <f t="shared" si="76"/>
        <v>9.43</v>
      </c>
      <c r="DC437">
        <f t="shared" si="77"/>
        <v>0.95</v>
      </c>
    </row>
    <row r="438" spans="1:107" x14ac:dyDescent="0.2">
      <c r="A438">
        <f>ROW(Source!A397)</f>
        <v>397</v>
      </c>
      <c r="B438">
        <v>42069989</v>
      </c>
      <c r="C438">
        <v>42072110</v>
      </c>
      <c r="D438">
        <v>29172520</v>
      </c>
      <c r="E438">
        <v>1</v>
      </c>
      <c r="F438">
        <v>1</v>
      </c>
      <c r="G438">
        <v>1</v>
      </c>
      <c r="H438">
        <v>2</v>
      </c>
      <c r="I438" t="s">
        <v>387</v>
      </c>
      <c r="J438" t="s">
        <v>388</v>
      </c>
      <c r="K438" t="s">
        <v>389</v>
      </c>
      <c r="L438">
        <v>1368</v>
      </c>
      <c r="N438">
        <v>1011</v>
      </c>
      <c r="O438" t="s">
        <v>303</v>
      </c>
      <c r="P438" t="s">
        <v>303</v>
      </c>
      <c r="Q438">
        <v>1</v>
      </c>
      <c r="W438">
        <v>0</v>
      </c>
      <c r="X438">
        <v>-1784920055</v>
      </c>
      <c r="Y438">
        <v>0.02</v>
      </c>
      <c r="AA438">
        <v>0</v>
      </c>
      <c r="AB438">
        <v>682.17</v>
      </c>
      <c r="AC438">
        <v>312.16000000000003</v>
      </c>
      <c r="AD438">
        <v>0</v>
      </c>
      <c r="AE438">
        <v>0</v>
      </c>
      <c r="AF438">
        <v>131.44</v>
      </c>
      <c r="AG438">
        <v>11.6</v>
      </c>
      <c r="AH438">
        <v>0</v>
      </c>
      <c r="AI438">
        <v>1</v>
      </c>
      <c r="AJ438">
        <v>5.19</v>
      </c>
      <c r="AK438">
        <v>26.91</v>
      </c>
      <c r="AL438">
        <v>1</v>
      </c>
      <c r="AN438">
        <v>0</v>
      </c>
      <c r="AO438">
        <v>1</v>
      </c>
      <c r="AP438">
        <v>0</v>
      </c>
      <c r="AQ438">
        <v>0</v>
      </c>
      <c r="AR438">
        <v>0</v>
      </c>
      <c r="AS438" t="s">
        <v>3</v>
      </c>
      <c r="AT438">
        <v>0.02</v>
      </c>
      <c r="AU438" t="s">
        <v>3</v>
      </c>
      <c r="AV438">
        <v>0</v>
      </c>
      <c r="AW438">
        <v>2</v>
      </c>
      <c r="AX438">
        <v>42072122</v>
      </c>
      <c r="AY438">
        <v>1</v>
      </c>
      <c r="AZ438">
        <v>0</v>
      </c>
      <c r="BA438">
        <v>444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X438">
        <f>Y438*Source!I397</f>
        <v>0.06</v>
      </c>
      <c r="CY438">
        <f>AB438</f>
        <v>682.17</v>
      </c>
      <c r="CZ438">
        <f>AF438</f>
        <v>131.44</v>
      </c>
      <c r="DA438">
        <f>AJ438</f>
        <v>5.19</v>
      </c>
      <c r="DB438">
        <f t="shared" si="76"/>
        <v>2.63</v>
      </c>
      <c r="DC438">
        <f t="shared" si="77"/>
        <v>0.23</v>
      </c>
    </row>
    <row r="439" spans="1:107" x14ac:dyDescent="0.2">
      <c r="A439">
        <f>ROW(Source!A397)</f>
        <v>397</v>
      </c>
      <c r="B439">
        <v>42069989</v>
      </c>
      <c r="C439">
        <v>42072110</v>
      </c>
      <c r="D439">
        <v>29174913</v>
      </c>
      <c r="E439">
        <v>1</v>
      </c>
      <c r="F439">
        <v>1</v>
      </c>
      <c r="G439">
        <v>1</v>
      </c>
      <c r="H439">
        <v>2</v>
      </c>
      <c r="I439" t="s">
        <v>304</v>
      </c>
      <c r="J439" t="s">
        <v>305</v>
      </c>
      <c r="K439" t="s">
        <v>306</v>
      </c>
      <c r="L439">
        <v>1368</v>
      </c>
      <c r="N439">
        <v>1011</v>
      </c>
      <c r="O439" t="s">
        <v>303</v>
      </c>
      <c r="P439" t="s">
        <v>303</v>
      </c>
      <c r="Q439">
        <v>1</v>
      </c>
      <c r="W439">
        <v>0</v>
      </c>
      <c r="X439">
        <v>1230759911</v>
      </c>
      <c r="Y439">
        <v>7.0000000000000007E-2</v>
      </c>
      <c r="AA439">
        <v>0</v>
      </c>
      <c r="AB439">
        <v>839.45</v>
      </c>
      <c r="AC439">
        <v>312.16000000000003</v>
      </c>
      <c r="AD439">
        <v>0</v>
      </c>
      <c r="AE439">
        <v>0</v>
      </c>
      <c r="AF439">
        <v>87.17</v>
      </c>
      <c r="AG439">
        <v>11.6</v>
      </c>
      <c r="AH439">
        <v>0</v>
      </c>
      <c r="AI439">
        <v>1</v>
      </c>
      <c r="AJ439">
        <v>9.6300000000000008</v>
      </c>
      <c r="AK439">
        <v>26.91</v>
      </c>
      <c r="AL439">
        <v>1</v>
      </c>
      <c r="AN439">
        <v>0</v>
      </c>
      <c r="AO439">
        <v>1</v>
      </c>
      <c r="AP439">
        <v>0</v>
      </c>
      <c r="AQ439">
        <v>0</v>
      </c>
      <c r="AR439">
        <v>0</v>
      </c>
      <c r="AS439" t="s">
        <v>3</v>
      </c>
      <c r="AT439">
        <v>7.0000000000000007E-2</v>
      </c>
      <c r="AU439" t="s">
        <v>3</v>
      </c>
      <c r="AV439">
        <v>0</v>
      </c>
      <c r="AW439">
        <v>2</v>
      </c>
      <c r="AX439">
        <v>42072123</v>
      </c>
      <c r="AY439">
        <v>1</v>
      </c>
      <c r="AZ439">
        <v>0</v>
      </c>
      <c r="BA439">
        <v>445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X439">
        <f>Y439*Source!I397</f>
        <v>0.21000000000000002</v>
      </c>
      <c r="CY439">
        <f>AB439</f>
        <v>839.45</v>
      </c>
      <c r="CZ439">
        <f>AF439</f>
        <v>87.17</v>
      </c>
      <c r="DA439">
        <f>AJ439</f>
        <v>9.6300000000000008</v>
      </c>
      <c r="DB439">
        <f t="shared" si="76"/>
        <v>6.1</v>
      </c>
      <c r="DC439">
        <f t="shared" si="77"/>
        <v>0.81</v>
      </c>
    </row>
    <row r="440" spans="1:107" x14ac:dyDescent="0.2">
      <c r="A440">
        <f>ROW(Source!A397)</f>
        <v>397</v>
      </c>
      <c r="B440">
        <v>42069989</v>
      </c>
      <c r="C440">
        <v>42072110</v>
      </c>
      <c r="D440">
        <v>29114246</v>
      </c>
      <c r="E440">
        <v>1</v>
      </c>
      <c r="F440">
        <v>1</v>
      </c>
      <c r="G440">
        <v>1</v>
      </c>
      <c r="H440">
        <v>3</v>
      </c>
      <c r="I440" t="s">
        <v>307</v>
      </c>
      <c r="J440" t="s">
        <v>308</v>
      </c>
      <c r="K440" t="s">
        <v>309</v>
      </c>
      <c r="L440">
        <v>1346</v>
      </c>
      <c r="N440">
        <v>1009</v>
      </c>
      <c r="O440" t="s">
        <v>310</v>
      </c>
      <c r="P440" t="s">
        <v>310</v>
      </c>
      <c r="Q440">
        <v>1</v>
      </c>
      <c r="W440">
        <v>0</v>
      </c>
      <c r="X440">
        <v>30920770</v>
      </c>
      <c r="Y440">
        <v>0.94</v>
      </c>
      <c r="AA440">
        <v>80.55</v>
      </c>
      <c r="AB440">
        <v>0</v>
      </c>
      <c r="AC440">
        <v>0</v>
      </c>
      <c r="AD440">
        <v>0</v>
      </c>
      <c r="AE440">
        <v>9.0399999999999991</v>
      </c>
      <c r="AF440">
        <v>0</v>
      </c>
      <c r="AG440">
        <v>0</v>
      </c>
      <c r="AH440">
        <v>0</v>
      </c>
      <c r="AI440">
        <v>8.91</v>
      </c>
      <c r="AJ440">
        <v>1</v>
      </c>
      <c r="AK440">
        <v>1</v>
      </c>
      <c r="AL440">
        <v>1</v>
      </c>
      <c r="AN440">
        <v>0</v>
      </c>
      <c r="AO440">
        <v>1</v>
      </c>
      <c r="AP440">
        <v>0</v>
      </c>
      <c r="AQ440">
        <v>0</v>
      </c>
      <c r="AR440">
        <v>0</v>
      </c>
      <c r="AS440" t="s">
        <v>3</v>
      </c>
      <c r="AT440">
        <v>0.94</v>
      </c>
      <c r="AU440" t="s">
        <v>3</v>
      </c>
      <c r="AV440">
        <v>0</v>
      </c>
      <c r="AW440">
        <v>2</v>
      </c>
      <c r="AX440">
        <v>42072124</v>
      </c>
      <c r="AY440">
        <v>1</v>
      </c>
      <c r="AZ440">
        <v>0</v>
      </c>
      <c r="BA440">
        <v>446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X440">
        <f>Y440*Source!I397</f>
        <v>2.82</v>
      </c>
      <c r="CY440">
        <f>AA440</f>
        <v>80.55</v>
      </c>
      <c r="CZ440">
        <f>AE440</f>
        <v>9.0399999999999991</v>
      </c>
      <c r="DA440">
        <f>AI440</f>
        <v>8.91</v>
      </c>
      <c r="DB440">
        <f t="shared" si="76"/>
        <v>8.5</v>
      </c>
      <c r="DC440">
        <f t="shared" si="77"/>
        <v>0</v>
      </c>
    </row>
    <row r="441" spans="1:107" x14ac:dyDescent="0.2">
      <c r="A441">
        <f>ROW(Source!A397)</f>
        <v>397</v>
      </c>
      <c r="B441">
        <v>42069989</v>
      </c>
      <c r="C441">
        <v>42072110</v>
      </c>
      <c r="D441">
        <v>29165774</v>
      </c>
      <c r="E441">
        <v>1</v>
      </c>
      <c r="F441">
        <v>1</v>
      </c>
      <c r="G441">
        <v>1</v>
      </c>
      <c r="H441">
        <v>3</v>
      </c>
      <c r="I441" t="s">
        <v>320</v>
      </c>
      <c r="J441" t="s">
        <v>321</v>
      </c>
      <c r="K441" t="s">
        <v>322</v>
      </c>
      <c r="L441">
        <v>1358</v>
      </c>
      <c r="N441">
        <v>1010</v>
      </c>
      <c r="O441" t="s">
        <v>323</v>
      </c>
      <c r="P441" t="s">
        <v>323</v>
      </c>
      <c r="Q441">
        <v>10</v>
      </c>
      <c r="W441">
        <v>0</v>
      </c>
      <c r="X441">
        <v>-1035860104</v>
      </c>
      <c r="Y441">
        <v>0.1</v>
      </c>
      <c r="AA441">
        <v>993.87</v>
      </c>
      <c r="AB441">
        <v>0</v>
      </c>
      <c r="AC441">
        <v>0</v>
      </c>
      <c r="AD441">
        <v>0</v>
      </c>
      <c r="AE441">
        <v>40.9</v>
      </c>
      <c r="AF441">
        <v>0</v>
      </c>
      <c r="AG441">
        <v>0</v>
      </c>
      <c r="AH441">
        <v>0</v>
      </c>
      <c r="AI441">
        <v>24.3</v>
      </c>
      <c r="AJ441">
        <v>1</v>
      </c>
      <c r="AK441">
        <v>1</v>
      </c>
      <c r="AL441">
        <v>1</v>
      </c>
      <c r="AN441">
        <v>0</v>
      </c>
      <c r="AO441">
        <v>1</v>
      </c>
      <c r="AP441">
        <v>0</v>
      </c>
      <c r="AQ441">
        <v>0</v>
      </c>
      <c r="AR441">
        <v>0</v>
      </c>
      <c r="AS441" t="s">
        <v>3</v>
      </c>
      <c r="AT441">
        <v>0.1</v>
      </c>
      <c r="AU441" t="s">
        <v>3</v>
      </c>
      <c r="AV441">
        <v>0</v>
      </c>
      <c r="AW441">
        <v>2</v>
      </c>
      <c r="AX441">
        <v>42072125</v>
      </c>
      <c r="AY441">
        <v>1</v>
      </c>
      <c r="AZ441">
        <v>0</v>
      </c>
      <c r="BA441">
        <v>447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X441">
        <f>Y441*Source!I397</f>
        <v>0.30000000000000004</v>
      </c>
      <c r="CY441">
        <f>AA441</f>
        <v>993.87</v>
      </c>
      <c r="CZ441">
        <f>AE441</f>
        <v>40.9</v>
      </c>
      <c r="DA441">
        <f>AI441</f>
        <v>24.3</v>
      </c>
      <c r="DB441">
        <f t="shared" si="76"/>
        <v>4.09</v>
      </c>
      <c r="DC441">
        <f t="shared" si="77"/>
        <v>0</v>
      </c>
    </row>
    <row r="442" spans="1:107" x14ac:dyDescent="0.2">
      <c r="A442">
        <f>ROW(Source!A397)</f>
        <v>397</v>
      </c>
      <c r="B442">
        <v>42069989</v>
      </c>
      <c r="C442">
        <v>42072110</v>
      </c>
      <c r="D442">
        <v>29171808</v>
      </c>
      <c r="E442">
        <v>1</v>
      </c>
      <c r="F442">
        <v>1</v>
      </c>
      <c r="G442">
        <v>1</v>
      </c>
      <c r="H442">
        <v>3</v>
      </c>
      <c r="I442" t="s">
        <v>324</v>
      </c>
      <c r="J442" t="s">
        <v>325</v>
      </c>
      <c r="K442" t="s">
        <v>326</v>
      </c>
      <c r="L442">
        <v>1374</v>
      </c>
      <c r="N442">
        <v>1013</v>
      </c>
      <c r="O442" t="s">
        <v>327</v>
      </c>
      <c r="P442" t="s">
        <v>327</v>
      </c>
      <c r="Q442">
        <v>1</v>
      </c>
      <c r="W442">
        <v>0</v>
      </c>
      <c r="X442">
        <v>-915781824</v>
      </c>
      <c r="Y442">
        <v>0.54</v>
      </c>
      <c r="AA442">
        <v>1</v>
      </c>
      <c r="AB442">
        <v>0</v>
      </c>
      <c r="AC442">
        <v>0</v>
      </c>
      <c r="AD442">
        <v>0</v>
      </c>
      <c r="AE442">
        <v>1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N442">
        <v>0</v>
      </c>
      <c r="AO442">
        <v>1</v>
      </c>
      <c r="AP442">
        <v>0</v>
      </c>
      <c r="AQ442">
        <v>0</v>
      </c>
      <c r="AR442">
        <v>0</v>
      </c>
      <c r="AS442" t="s">
        <v>3</v>
      </c>
      <c r="AT442">
        <v>0.54</v>
      </c>
      <c r="AU442" t="s">
        <v>3</v>
      </c>
      <c r="AV442">
        <v>0</v>
      </c>
      <c r="AW442">
        <v>2</v>
      </c>
      <c r="AX442">
        <v>42072126</v>
      </c>
      <c r="AY442">
        <v>1</v>
      </c>
      <c r="AZ442">
        <v>0</v>
      </c>
      <c r="BA442">
        <v>448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X442">
        <f>Y442*Source!I397</f>
        <v>1.62</v>
      </c>
      <c r="CY442">
        <f>AA442</f>
        <v>1</v>
      </c>
      <c r="CZ442">
        <f>AE442</f>
        <v>1</v>
      </c>
      <c r="DA442">
        <f>AI442</f>
        <v>1</v>
      </c>
      <c r="DB442">
        <f t="shared" si="76"/>
        <v>0.54</v>
      </c>
      <c r="DC442">
        <f t="shared" si="77"/>
        <v>0</v>
      </c>
    </row>
    <row r="443" spans="1:107" x14ac:dyDescent="0.2">
      <c r="A443">
        <f>ROW(Source!A398)</f>
        <v>398</v>
      </c>
      <c r="B443">
        <v>42069975</v>
      </c>
      <c r="C443">
        <v>42072265</v>
      </c>
      <c r="D443">
        <v>29362762</v>
      </c>
      <c r="E443">
        <v>1</v>
      </c>
      <c r="F443">
        <v>1</v>
      </c>
      <c r="G443">
        <v>1</v>
      </c>
      <c r="H443">
        <v>1</v>
      </c>
      <c r="I443" t="s">
        <v>295</v>
      </c>
      <c r="J443" t="s">
        <v>3</v>
      </c>
      <c r="K443" t="s">
        <v>296</v>
      </c>
      <c r="L443">
        <v>1369</v>
      </c>
      <c r="N443">
        <v>1013</v>
      </c>
      <c r="O443" t="s">
        <v>297</v>
      </c>
      <c r="P443" t="s">
        <v>297</v>
      </c>
      <c r="Q443">
        <v>1</v>
      </c>
      <c r="W443">
        <v>0</v>
      </c>
      <c r="X443">
        <v>604758886</v>
      </c>
      <c r="Y443">
        <v>1.107</v>
      </c>
      <c r="AA443">
        <v>0</v>
      </c>
      <c r="AB443">
        <v>0</v>
      </c>
      <c r="AC443">
        <v>0</v>
      </c>
      <c r="AD443">
        <v>9.6199999999999992</v>
      </c>
      <c r="AE443">
        <v>0</v>
      </c>
      <c r="AF443">
        <v>0</v>
      </c>
      <c r="AG443">
        <v>0</v>
      </c>
      <c r="AH443">
        <v>9.6199999999999992</v>
      </c>
      <c r="AI443">
        <v>1</v>
      </c>
      <c r="AJ443">
        <v>1</v>
      </c>
      <c r="AK443">
        <v>1</v>
      </c>
      <c r="AL443">
        <v>1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3</v>
      </c>
      <c r="AT443">
        <v>3.69</v>
      </c>
      <c r="AU443" t="s">
        <v>57</v>
      </c>
      <c r="AV443">
        <v>1</v>
      </c>
      <c r="AW443">
        <v>2</v>
      </c>
      <c r="AX443">
        <v>42072266</v>
      </c>
      <c r="AY443">
        <v>1</v>
      </c>
      <c r="AZ443">
        <v>0</v>
      </c>
      <c r="BA443">
        <v>449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X443">
        <f>Y443*Source!I398</f>
        <v>3.3209999999999997</v>
      </c>
      <c r="CY443">
        <f>AD443</f>
        <v>9.6199999999999992</v>
      </c>
      <c r="CZ443">
        <f>AH443</f>
        <v>9.6199999999999992</v>
      </c>
      <c r="DA443">
        <f>AL443</f>
        <v>1</v>
      </c>
      <c r="DB443">
        <f>ROUND((ROUND(AT443*CZ443,2)*0.3),6)</f>
        <v>10.65</v>
      </c>
      <c r="DC443">
        <f>ROUND((ROUND(AT443*AG443,2)*0.3),6)</f>
        <v>0</v>
      </c>
    </row>
    <row r="444" spans="1:107" x14ac:dyDescent="0.2">
      <c r="A444">
        <f>ROW(Source!A398)</f>
        <v>398</v>
      </c>
      <c r="B444">
        <v>42069975</v>
      </c>
      <c r="C444">
        <v>42072265</v>
      </c>
      <c r="D444">
        <v>121548</v>
      </c>
      <c r="E444">
        <v>1</v>
      </c>
      <c r="F444">
        <v>1</v>
      </c>
      <c r="G444">
        <v>1</v>
      </c>
      <c r="H444">
        <v>1</v>
      </c>
      <c r="I444" t="s">
        <v>224</v>
      </c>
      <c r="J444" t="s">
        <v>3</v>
      </c>
      <c r="K444" t="s">
        <v>298</v>
      </c>
      <c r="L444">
        <v>608254</v>
      </c>
      <c r="N444">
        <v>1013</v>
      </c>
      <c r="O444" t="s">
        <v>299</v>
      </c>
      <c r="P444" t="s">
        <v>299</v>
      </c>
      <c r="Q444">
        <v>1</v>
      </c>
      <c r="W444">
        <v>0</v>
      </c>
      <c r="X444">
        <v>-185737400</v>
      </c>
      <c r="Y444">
        <v>3.3000000000000002E-2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1</v>
      </c>
      <c r="AJ444">
        <v>1</v>
      </c>
      <c r="AK444">
        <v>1</v>
      </c>
      <c r="AL444">
        <v>1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3</v>
      </c>
      <c r="AT444">
        <v>0.11</v>
      </c>
      <c r="AU444" t="s">
        <v>57</v>
      </c>
      <c r="AV444">
        <v>2</v>
      </c>
      <c r="AW444">
        <v>2</v>
      </c>
      <c r="AX444">
        <v>42072267</v>
      </c>
      <c r="AY444">
        <v>1</v>
      </c>
      <c r="AZ444">
        <v>0</v>
      </c>
      <c r="BA444">
        <v>450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X444">
        <f>Y444*Source!I398</f>
        <v>9.9000000000000005E-2</v>
      </c>
      <c r="CY444">
        <f>AD444</f>
        <v>0</v>
      </c>
      <c r="CZ444">
        <f>AH444</f>
        <v>0</v>
      </c>
      <c r="DA444">
        <f>AL444</f>
        <v>1</v>
      </c>
      <c r="DB444">
        <f>ROUND((ROUND(AT444*CZ444,2)*0.3),6)</f>
        <v>0</v>
      </c>
      <c r="DC444">
        <f>ROUND((ROUND(AT444*AG444,2)*0.3),6)</f>
        <v>0</v>
      </c>
    </row>
    <row r="445" spans="1:107" x14ac:dyDescent="0.2">
      <c r="A445">
        <f>ROW(Source!A398)</f>
        <v>398</v>
      </c>
      <c r="B445">
        <v>42069975</v>
      </c>
      <c r="C445">
        <v>42072265</v>
      </c>
      <c r="D445">
        <v>29172362</v>
      </c>
      <c r="E445">
        <v>1</v>
      </c>
      <c r="F445">
        <v>1</v>
      </c>
      <c r="G445">
        <v>1</v>
      </c>
      <c r="H445">
        <v>2</v>
      </c>
      <c r="I445" t="s">
        <v>300</v>
      </c>
      <c r="J445" t="s">
        <v>301</v>
      </c>
      <c r="K445" t="s">
        <v>302</v>
      </c>
      <c r="L445">
        <v>1368</v>
      </c>
      <c r="N445">
        <v>1011</v>
      </c>
      <c r="O445" t="s">
        <v>303</v>
      </c>
      <c r="P445" t="s">
        <v>303</v>
      </c>
      <c r="Q445">
        <v>1</v>
      </c>
      <c r="W445">
        <v>0</v>
      </c>
      <c r="X445">
        <v>783836208</v>
      </c>
      <c r="Y445">
        <v>3.3000000000000002E-2</v>
      </c>
      <c r="AA445">
        <v>0</v>
      </c>
      <c r="AB445">
        <v>134.65</v>
      </c>
      <c r="AC445">
        <v>13.5</v>
      </c>
      <c r="AD445">
        <v>0</v>
      </c>
      <c r="AE445">
        <v>0</v>
      </c>
      <c r="AF445">
        <v>134.65</v>
      </c>
      <c r="AG445">
        <v>13.5</v>
      </c>
      <c r="AH445">
        <v>0</v>
      </c>
      <c r="AI445">
        <v>1</v>
      </c>
      <c r="AJ445">
        <v>1</v>
      </c>
      <c r="AK445">
        <v>1</v>
      </c>
      <c r="AL445">
        <v>1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3</v>
      </c>
      <c r="AT445">
        <v>0.11</v>
      </c>
      <c r="AU445" t="s">
        <v>57</v>
      </c>
      <c r="AV445">
        <v>0</v>
      </c>
      <c r="AW445">
        <v>2</v>
      </c>
      <c r="AX445">
        <v>42072268</v>
      </c>
      <c r="AY445">
        <v>1</v>
      </c>
      <c r="AZ445">
        <v>0</v>
      </c>
      <c r="BA445">
        <v>451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X445">
        <f>Y445*Source!I398</f>
        <v>9.9000000000000005E-2</v>
      </c>
      <c r="CY445">
        <f>AB445</f>
        <v>134.65</v>
      </c>
      <c r="CZ445">
        <f>AF445</f>
        <v>134.65</v>
      </c>
      <c r="DA445">
        <f>AJ445</f>
        <v>1</v>
      </c>
      <c r="DB445">
        <f>ROUND((ROUND(AT445*CZ445,2)*0.3),6)</f>
        <v>4.4429999999999996</v>
      </c>
      <c r="DC445">
        <f>ROUND((ROUND(AT445*AG445,2)*0.3),6)</f>
        <v>0.44700000000000001</v>
      </c>
    </row>
    <row r="446" spans="1:107" x14ac:dyDescent="0.2">
      <c r="A446">
        <f>ROW(Source!A398)</f>
        <v>398</v>
      </c>
      <c r="B446">
        <v>42069975</v>
      </c>
      <c r="C446">
        <v>42072265</v>
      </c>
      <c r="D446">
        <v>29174913</v>
      </c>
      <c r="E446">
        <v>1</v>
      </c>
      <c r="F446">
        <v>1</v>
      </c>
      <c r="G446">
        <v>1</v>
      </c>
      <c r="H446">
        <v>2</v>
      </c>
      <c r="I446" t="s">
        <v>304</v>
      </c>
      <c r="J446" t="s">
        <v>305</v>
      </c>
      <c r="K446" t="s">
        <v>306</v>
      </c>
      <c r="L446">
        <v>1368</v>
      </c>
      <c r="N446">
        <v>1011</v>
      </c>
      <c r="O446" t="s">
        <v>303</v>
      </c>
      <c r="P446" t="s">
        <v>303</v>
      </c>
      <c r="Q446">
        <v>1</v>
      </c>
      <c r="W446">
        <v>0</v>
      </c>
      <c r="X446">
        <v>1230759911</v>
      </c>
      <c r="Y446">
        <v>3.3000000000000002E-2</v>
      </c>
      <c r="AA446">
        <v>0</v>
      </c>
      <c r="AB446">
        <v>87.17</v>
      </c>
      <c r="AC446">
        <v>11.6</v>
      </c>
      <c r="AD446">
        <v>0</v>
      </c>
      <c r="AE446">
        <v>0</v>
      </c>
      <c r="AF446">
        <v>87.17</v>
      </c>
      <c r="AG446">
        <v>11.6</v>
      </c>
      <c r="AH446">
        <v>0</v>
      </c>
      <c r="AI446">
        <v>1</v>
      </c>
      <c r="AJ446">
        <v>1</v>
      </c>
      <c r="AK446">
        <v>1</v>
      </c>
      <c r="AL446">
        <v>1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3</v>
      </c>
      <c r="AT446">
        <v>0.11</v>
      </c>
      <c r="AU446" t="s">
        <v>57</v>
      </c>
      <c r="AV446">
        <v>0</v>
      </c>
      <c r="AW446">
        <v>2</v>
      </c>
      <c r="AX446">
        <v>42072269</v>
      </c>
      <c r="AY446">
        <v>1</v>
      </c>
      <c r="AZ446">
        <v>0</v>
      </c>
      <c r="BA446">
        <v>452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X446">
        <f>Y446*Source!I398</f>
        <v>9.9000000000000005E-2</v>
      </c>
      <c r="CY446">
        <f>AB446</f>
        <v>87.17</v>
      </c>
      <c r="CZ446">
        <f>AF446</f>
        <v>87.17</v>
      </c>
      <c r="DA446">
        <f>AJ446</f>
        <v>1</v>
      </c>
      <c r="DB446">
        <f>ROUND((ROUND(AT446*CZ446,2)*0.3),6)</f>
        <v>2.8769999999999998</v>
      </c>
      <c r="DC446">
        <f>ROUND((ROUND(AT446*AG446,2)*0.3),6)</f>
        <v>0.38400000000000001</v>
      </c>
    </row>
    <row r="447" spans="1:107" x14ac:dyDescent="0.2">
      <c r="A447">
        <f>ROW(Source!A398)</f>
        <v>398</v>
      </c>
      <c r="B447">
        <v>42069975</v>
      </c>
      <c r="C447">
        <v>42072265</v>
      </c>
      <c r="D447">
        <v>29165774</v>
      </c>
      <c r="E447">
        <v>1</v>
      </c>
      <c r="F447">
        <v>1</v>
      </c>
      <c r="G447">
        <v>1</v>
      </c>
      <c r="H447">
        <v>3</v>
      </c>
      <c r="I447" t="s">
        <v>320</v>
      </c>
      <c r="J447" t="s">
        <v>321</v>
      </c>
      <c r="K447" t="s">
        <v>322</v>
      </c>
      <c r="L447">
        <v>1358</v>
      </c>
      <c r="N447">
        <v>1010</v>
      </c>
      <c r="O447" t="s">
        <v>323</v>
      </c>
      <c r="P447" t="s">
        <v>323</v>
      </c>
      <c r="Q447">
        <v>10</v>
      </c>
      <c r="W447">
        <v>0</v>
      </c>
      <c r="X447">
        <v>-1035860104</v>
      </c>
      <c r="Y447">
        <v>0</v>
      </c>
      <c r="AA447">
        <v>40.9</v>
      </c>
      <c r="AB447">
        <v>0</v>
      </c>
      <c r="AC447">
        <v>0</v>
      </c>
      <c r="AD447">
        <v>0</v>
      </c>
      <c r="AE447">
        <v>40.9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3</v>
      </c>
      <c r="AT447">
        <v>0.1</v>
      </c>
      <c r="AU447" t="s">
        <v>56</v>
      </c>
      <c r="AV447">
        <v>0</v>
      </c>
      <c r="AW447">
        <v>2</v>
      </c>
      <c r="AX447">
        <v>42072270</v>
      </c>
      <c r="AY447">
        <v>1</v>
      </c>
      <c r="AZ447">
        <v>0</v>
      </c>
      <c r="BA447">
        <v>453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X447">
        <f>Y447*Source!I398</f>
        <v>0</v>
      </c>
      <c r="CY447">
        <f>AA447</f>
        <v>40.9</v>
      </c>
      <c r="CZ447">
        <f>AE447</f>
        <v>40.9</v>
      </c>
      <c r="DA447">
        <f>AI447</f>
        <v>1</v>
      </c>
      <c r="DB447">
        <f>ROUND((ROUND(AT447*CZ447,2)*0),6)</f>
        <v>0</v>
      </c>
      <c r="DC447">
        <f>ROUND((ROUND(AT447*AG447,2)*0),6)</f>
        <v>0</v>
      </c>
    </row>
    <row r="448" spans="1:107" x14ac:dyDescent="0.2">
      <c r="A448">
        <f>ROW(Source!A398)</f>
        <v>398</v>
      </c>
      <c r="B448">
        <v>42069975</v>
      </c>
      <c r="C448">
        <v>42072265</v>
      </c>
      <c r="D448">
        <v>29171808</v>
      </c>
      <c r="E448">
        <v>1</v>
      </c>
      <c r="F448">
        <v>1</v>
      </c>
      <c r="G448">
        <v>1</v>
      </c>
      <c r="H448">
        <v>3</v>
      </c>
      <c r="I448" t="s">
        <v>324</v>
      </c>
      <c r="J448" t="s">
        <v>325</v>
      </c>
      <c r="K448" t="s">
        <v>326</v>
      </c>
      <c r="L448">
        <v>1374</v>
      </c>
      <c r="N448">
        <v>1013</v>
      </c>
      <c r="O448" t="s">
        <v>327</v>
      </c>
      <c r="P448" t="s">
        <v>327</v>
      </c>
      <c r="Q448">
        <v>1</v>
      </c>
      <c r="W448">
        <v>0</v>
      </c>
      <c r="X448">
        <v>-915781824</v>
      </c>
      <c r="Y448">
        <v>0</v>
      </c>
      <c r="AA448">
        <v>1</v>
      </c>
      <c r="AB448">
        <v>0</v>
      </c>
      <c r="AC448">
        <v>0</v>
      </c>
      <c r="AD448">
        <v>0</v>
      </c>
      <c r="AE448">
        <v>1</v>
      </c>
      <c r="AF448">
        <v>0</v>
      </c>
      <c r="AG448">
        <v>0</v>
      </c>
      <c r="AH448">
        <v>0</v>
      </c>
      <c r="AI448">
        <v>1</v>
      </c>
      <c r="AJ448">
        <v>1</v>
      </c>
      <c r="AK448">
        <v>1</v>
      </c>
      <c r="AL448">
        <v>1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3</v>
      </c>
      <c r="AT448">
        <v>0.71</v>
      </c>
      <c r="AU448" t="s">
        <v>56</v>
      </c>
      <c r="AV448">
        <v>0</v>
      </c>
      <c r="AW448">
        <v>2</v>
      </c>
      <c r="AX448">
        <v>42072271</v>
      </c>
      <c r="AY448">
        <v>1</v>
      </c>
      <c r="AZ448">
        <v>0</v>
      </c>
      <c r="BA448">
        <v>454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X448">
        <f>Y448*Source!I398</f>
        <v>0</v>
      </c>
      <c r="CY448">
        <f>AA448</f>
        <v>1</v>
      </c>
      <c r="CZ448">
        <f>AE448</f>
        <v>1</v>
      </c>
      <c r="DA448">
        <f>AI448</f>
        <v>1</v>
      </c>
      <c r="DB448">
        <f>ROUND((ROUND(AT448*CZ448,2)*0),6)</f>
        <v>0</v>
      </c>
      <c r="DC448">
        <f>ROUND((ROUND(AT448*AG448,2)*0),6)</f>
        <v>0</v>
      </c>
    </row>
    <row r="449" spans="1:107" x14ac:dyDescent="0.2">
      <c r="A449">
        <f>ROW(Source!A399)</f>
        <v>399</v>
      </c>
      <c r="B449">
        <v>42069989</v>
      </c>
      <c r="C449">
        <v>42072265</v>
      </c>
      <c r="D449">
        <v>29362762</v>
      </c>
      <c r="E449">
        <v>1</v>
      </c>
      <c r="F449">
        <v>1</v>
      </c>
      <c r="G449">
        <v>1</v>
      </c>
      <c r="H449">
        <v>1</v>
      </c>
      <c r="I449" t="s">
        <v>295</v>
      </c>
      <c r="J449" t="s">
        <v>3</v>
      </c>
      <c r="K449" t="s">
        <v>296</v>
      </c>
      <c r="L449">
        <v>1369</v>
      </c>
      <c r="N449">
        <v>1013</v>
      </c>
      <c r="O449" t="s">
        <v>297</v>
      </c>
      <c r="P449" t="s">
        <v>297</v>
      </c>
      <c r="Q449">
        <v>1</v>
      </c>
      <c r="W449">
        <v>0</v>
      </c>
      <c r="X449">
        <v>604758886</v>
      </c>
      <c r="Y449">
        <v>1.107</v>
      </c>
      <c r="AA449">
        <v>0</v>
      </c>
      <c r="AB449">
        <v>0</v>
      </c>
      <c r="AC449">
        <v>0</v>
      </c>
      <c r="AD449">
        <v>9.6199999999999992</v>
      </c>
      <c r="AE449">
        <v>0</v>
      </c>
      <c r="AF449">
        <v>0</v>
      </c>
      <c r="AG449">
        <v>0</v>
      </c>
      <c r="AH449">
        <v>9.6199999999999992</v>
      </c>
      <c r="AI449">
        <v>1</v>
      </c>
      <c r="AJ449">
        <v>1</v>
      </c>
      <c r="AK449">
        <v>1</v>
      </c>
      <c r="AL449">
        <v>1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3</v>
      </c>
      <c r="AT449">
        <v>3.69</v>
      </c>
      <c r="AU449" t="s">
        <v>57</v>
      </c>
      <c r="AV449">
        <v>1</v>
      </c>
      <c r="AW449">
        <v>2</v>
      </c>
      <c r="AX449">
        <v>42072266</v>
      </c>
      <c r="AY449">
        <v>1</v>
      </c>
      <c r="AZ449">
        <v>0</v>
      </c>
      <c r="BA449">
        <v>455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X449">
        <f>Y449*Source!I399</f>
        <v>3.3209999999999997</v>
      </c>
      <c r="CY449">
        <f>AD449</f>
        <v>9.6199999999999992</v>
      </c>
      <c r="CZ449">
        <f>AH449</f>
        <v>9.6199999999999992</v>
      </c>
      <c r="DA449">
        <f>AL449</f>
        <v>1</v>
      </c>
      <c r="DB449">
        <f>ROUND((ROUND(AT449*CZ449,2)*0.3),6)</f>
        <v>10.65</v>
      </c>
      <c r="DC449">
        <f>ROUND((ROUND(AT449*AG449,2)*0.3),6)</f>
        <v>0</v>
      </c>
    </row>
    <row r="450" spans="1:107" x14ac:dyDescent="0.2">
      <c r="A450">
        <f>ROW(Source!A399)</f>
        <v>399</v>
      </c>
      <c r="B450">
        <v>42069989</v>
      </c>
      <c r="C450">
        <v>42072265</v>
      </c>
      <c r="D450">
        <v>121548</v>
      </c>
      <c r="E450">
        <v>1</v>
      </c>
      <c r="F450">
        <v>1</v>
      </c>
      <c r="G450">
        <v>1</v>
      </c>
      <c r="H450">
        <v>1</v>
      </c>
      <c r="I450" t="s">
        <v>224</v>
      </c>
      <c r="J450" t="s">
        <v>3</v>
      </c>
      <c r="K450" t="s">
        <v>298</v>
      </c>
      <c r="L450">
        <v>608254</v>
      </c>
      <c r="N450">
        <v>1013</v>
      </c>
      <c r="O450" t="s">
        <v>299</v>
      </c>
      <c r="P450" t="s">
        <v>299</v>
      </c>
      <c r="Q450">
        <v>1</v>
      </c>
      <c r="W450">
        <v>0</v>
      </c>
      <c r="X450">
        <v>-185737400</v>
      </c>
      <c r="Y450">
        <v>3.3000000000000002E-2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0.11</v>
      </c>
      <c r="AU450" t="s">
        <v>57</v>
      </c>
      <c r="AV450">
        <v>2</v>
      </c>
      <c r="AW450">
        <v>2</v>
      </c>
      <c r="AX450">
        <v>42072267</v>
      </c>
      <c r="AY450">
        <v>1</v>
      </c>
      <c r="AZ450">
        <v>0</v>
      </c>
      <c r="BA450">
        <v>456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X450">
        <f>Y450*Source!I399</f>
        <v>9.9000000000000005E-2</v>
      </c>
      <c r="CY450">
        <f>AD450</f>
        <v>0</v>
      </c>
      <c r="CZ450">
        <f>AH450</f>
        <v>0</v>
      </c>
      <c r="DA450">
        <f>AL450</f>
        <v>1</v>
      </c>
      <c r="DB450">
        <f>ROUND((ROUND(AT450*CZ450,2)*0.3),6)</f>
        <v>0</v>
      </c>
      <c r="DC450">
        <f>ROUND((ROUND(AT450*AG450,2)*0.3),6)</f>
        <v>0</v>
      </c>
    </row>
    <row r="451" spans="1:107" x14ac:dyDescent="0.2">
      <c r="A451">
        <f>ROW(Source!A399)</f>
        <v>399</v>
      </c>
      <c r="B451">
        <v>42069989</v>
      </c>
      <c r="C451">
        <v>42072265</v>
      </c>
      <c r="D451">
        <v>29172362</v>
      </c>
      <c r="E451">
        <v>1</v>
      </c>
      <c r="F451">
        <v>1</v>
      </c>
      <c r="G451">
        <v>1</v>
      </c>
      <c r="H451">
        <v>2</v>
      </c>
      <c r="I451" t="s">
        <v>300</v>
      </c>
      <c r="J451" t="s">
        <v>301</v>
      </c>
      <c r="K451" t="s">
        <v>302</v>
      </c>
      <c r="L451">
        <v>1368</v>
      </c>
      <c r="N451">
        <v>1011</v>
      </c>
      <c r="O451" t="s">
        <v>303</v>
      </c>
      <c r="P451" t="s">
        <v>303</v>
      </c>
      <c r="Q451">
        <v>1</v>
      </c>
      <c r="W451">
        <v>0</v>
      </c>
      <c r="X451">
        <v>783836208</v>
      </c>
      <c r="Y451">
        <v>3.3000000000000002E-2</v>
      </c>
      <c r="AA451">
        <v>0</v>
      </c>
      <c r="AB451">
        <v>996.41</v>
      </c>
      <c r="AC451">
        <v>363.29</v>
      </c>
      <c r="AD451">
        <v>0</v>
      </c>
      <c r="AE451">
        <v>0</v>
      </c>
      <c r="AF451">
        <v>134.65</v>
      </c>
      <c r="AG451">
        <v>13.5</v>
      </c>
      <c r="AH451">
        <v>0</v>
      </c>
      <c r="AI451">
        <v>1</v>
      </c>
      <c r="AJ451">
        <v>7.4</v>
      </c>
      <c r="AK451">
        <v>26.91</v>
      </c>
      <c r="AL451">
        <v>1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0.11</v>
      </c>
      <c r="AU451" t="s">
        <v>57</v>
      </c>
      <c r="AV451">
        <v>0</v>
      </c>
      <c r="AW451">
        <v>2</v>
      </c>
      <c r="AX451">
        <v>42072268</v>
      </c>
      <c r="AY451">
        <v>1</v>
      </c>
      <c r="AZ451">
        <v>0</v>
      </c>
      <c r="BA451">
        <v>457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X451">
        <f>Y451*Source!I399</f>
        <v>9.9000000000000005E-2</v>
      </c>
      <c r="CY451">
        <f>AB451</f>
        <v>996.41</v>
      </c>
      <c r="CZ451">
        <f>AF451</f>
        <v>134.65</v>
      </c>
      <c r="DA451">
        <f>AJ451</f>
        <v>7.4</v>
      </c>
      <c r="DB451">
        <f>ROUND((ROUND(AT451*CZ451,2)*0.3),6)</f>
        <v>4.4429999999999996</v>
      </c>
      <c r="DC451">
        <f>ROUND((ROUND(AT451*AG451,2)*0.3),6)</f>
        <v>0.44700000000000001</v>
      </c>
    </row>
    <row r="452" spans="1:107" x14ac:dyDescent="0.2">
      <c r="A452">
        <f>ROW(Source!A399)</f>
        <v>399</v>
      </c>
      <c r="B452">
        <v>42069989</v>
      </c>
      <c r="C452">
        <v>42072265</v>
      </c>
      <c r="D452">
        <v>29174913</v>
      </c>
      <c r="E452">
        <v>1</v>
      </c>
      <c r="F452">
        <v>1</v>
      </c>
      <c r="G452">
        <v>1</v>
      </c>
      <c r="H452">
        <v>2</v>
      </c>
      <c r="I452" t="s">
        <v>304</v>
      </c>
      <c r="J452" t="s">
        <v>305</v>
      </c>
      <c r="K452" t="s">
        <v>306</v>
      </c>
      <c r="L452">
        <v>1368</v>
      </c>
      <c r="N452">
        <v>1011</v>
      </c>
      <c r="O452" t="s">
        <v>303</v>
      </c>
      <c r="P452" t="s">
        <v>303</v>
      </c>
      <c r="Q452">
        <v>1</v>
      </c>
      <c r="W452">
        <v>0</v>
      </c>
      <c r="X452">
        <v>1230759911</v>
      </c>
      <c r="Y452">
        <v>3.3000000000000002E-2</v>
      </c>
      <c r="AA452">
        <v>0</v>
      </c>
      <c r="AB452">
        <v>839.45</v>
      </c>
      <c r="AC452">
        <v>312.16000000000003</v>
      </c>
      <c r="AD452">
        <v>0</v>
      </c>
      <c r="AE452">
        <v>0</v>
      </c>
      <c r="AF452">
        <v>87.17</v>
      </c>
      <c r="AG452">
        <v>11.6</v>
      </c>
      <c r="AH452">
        <v>0</v>
      </c>
      <c r="AI452">
        <v>1</v>
      </c>
      <c r="AJ452">
        <v>9.6300000000000008</v>
      </c>
      <c r="AK452">
        <v>26.91</v>
      </c>
      <c r="AL452">
        <v>1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0.11</v>
      </c>
      <c r="AU452" t="s">
        <v>57</v>
      </c>
      <c r="AV452">
        <v>0</v>
      </c>
      <c r="AW452">
        <v>2</v>
      </c>
      <c r="AX452">
        <v>42072269</v>
      </c>
      <c r="AY452">
        <v>1</v>
      </c>
      <c r="AZ452">
        <v>0</v>
      </c>
      <c r="BA452">
        <v>458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X452">
        <f>Y452*Source!I399</f>
        <v>9.9000000000000005E-2</v>
      </c>
      <c r="CY452">
        <f>AB452</f>
        <v>839.45</v>
      </c>
      <c r="CZ452">
        <f>AF452</f>
        <v>87.17</v>
      </c>
      <c r="DA452">
        <f>AJ452</f>
        <v>9.6300000000000008</v>
      </c>
      <c r="DB452">
        <f>ROUND((ROUND(AT452*CZ452,2)*0.3),6)</f>
        <v>2.8769999999999998</v>
      </c>
      <c r="DC452">
        <f>ROUND((ROUND(AT452*AG452,2)*0.3),6)</f>
        <v>0.38400000000000001</v>
      </c>
    </row>
    <row r="453" spans="1:107" x14ac:dyDescent="0.2">
      <c r="A453">
        <f>ROW(Source!A399)</f>
        <v>399</v>
      </c>
      <c r="B453">
        <v>42069989</v>
      </c>
      <c r="C453">
        <v>42072265</v>
      </c>
      <c r="D453">
        <v>29165774</v>
      </c>
      <c r="E453">
        <v>1</v>
      </c>
      <c r="F453">
        <v>1</v>
      </c>
      <c r="G453">
        <v>1</v>
      </c>
      <c r="H453">
        <v>3</v>
      </c>
      <c r="I453" t="s">
        <v>320</v>
      </c>
      <c r="J453" t="s">
        <v>321</v>
      </c>
      <c r="K453" t="s">
        <v>322</v>
      </c>
      <c r="L453">
        <v>1358</v>
      </c>
      <c r="N453">
        <v>1010</v>
      </c>
      <c r="O453" t="s">
        <v>323</v>
      </c>
      <c r="P453" t="s">
        <v>323</v>
      </c>
      <c r="Q453">
        <v>10</v>
      </c>
      <c r="W453">
        <v>0</v>
      </c>
      <c r="X453">
        <v>-1035860104</v>
      </c>
      <c r="Y453">
        <v>0</v>
      </c>
      <c r="AA453">
        <v>993.87</v>
      </c>
      <c r="AB453">
        <v>0</v>
      </c>
      <c r="AC453">
        <v>0</v>
      </c>
      <c r="AD453">
        <v>0</v>
      </c>
      <c r="AE453">
        <v>40.9</v>
      </c>
      <c r="AF453">
        <v>0</v>
      </c>
      <c r="AG453">
        <v>0</v>
      </c>
      <c r="AH453">
        <v>0</v>
      </c>
      <c r="AI453">
        <v>24.3</v>
      </c>
      <c r="AJ453">
        <v>1</v>
      </c>
      <c r="AK453">
        <v>1</v>
      </c>
      <c r="AL453">
        <v>1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0.1</v>
      </c>
      <c r="AU453" t="s">
        <v>56</v>
      </c>
      <c r="AV453">
        <v>0</v>
      </c>
      <c r="AW453">
        <v>2</v>
      </c>
      <c r="AX453">
        <v>42072270</v>
      </c>
      <c r="AY453">
        <v>1</v>
      </c>
      <c r="AZ453">
        <v>0</v>
      </c>
      <c r="BA453">
        <v>459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X453">
        <f>Y453*Source!I399</f>
        <v>0</v>
      </c>
      <c r="CY453">
        <f>AA453</f>
        <v>993.87</v>
      </c>
      <c r="CZ453">
        <f>AE453</f>
        <v>40.9</v>
      </c>
      <c r="DA453">
        <f>AI453</f>
        <v>24.3</v>
      </c>
      <c r="DB453">
        <f>ROUND((ROUND(AT453*CZ453,2)*0),6)</f>
        <v>0</v>
      </c>
      <c r="DC453">
        <f>ROUND((ROUND(AT453*AG453,2)*0),6)</f>
        <v>0</v>
      </c>
    </row>
    <row r="454" spans="1:107" x14ac:dyDescent="0.2">
      <c r="A454">
        <f>ROW(Source!A399)</f>
        <v>399</v>
      </c>
      <c r="B454">
        <v>42069989</v>
      </c>
      <c r="C454">
        <v>42072265</v>
      </c>
      <c r="D454">
        <v>29171808</v>
      </c>
      <c r="E454">
        <v>1</v>
      </c>
      <c r="F454">
        <v>1</v>
      </c>
      <c r="G454">
        <v>1</v>
      </c>
      <c r="H454">
        <v>3</v>
      </c>
      <c r="I454" t="s">
        <v>324</v>
      </c>
      <c r="J454" t="s">
        <v>325</v>
      </c>
      <c r="K454" t="s">
        <v>326</v>
      </c>
      <c r="L454">
        <v>1374</v>
      </c>
      <c r="N454">
        <v>1013</v>
      </c>
      <c r="O454" t="s">
        <v>327</v>
      </c>
      <c r="P454" t="s">
        <v>327</v>
      </c>
      <c r="Q454">
        <v>1</v>
      </c>
      <c r="W454">
        <v>0</v>
      </c>
      <c r="X454">
        <v>-915781824</v>
      </c>
      <c r="Y454">
        <v>0</v>
      </c>
      <c r="AA454">
        <v>1</v>
      </c>
      <c r="AB454">
        <v>0</v>
      </c>
      <c r="AC454">
        <v>0</v>
      </c>
      <c r="AD454">
        <v>0</v>
      </c>
      <c r="AE454">
        <v>1</v>
      </c>
      <c r="AF454">
        <v>0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0.71</v>
      </c>
      <c r="AU454" t="s">
        <v>56</v>
      </c>
      <c r="AV454">
        <v>0</v>
      </c>
      <c r="AW454">
        <v>2</v>
      </c>
      <c r="AX454">
        <v>42072271</v>
      </c>
      <c r="AY454">
        <v>1</v>
      </c>
      <c r="AZ454">
        <v>0</v>
      </c>
      <c r="BA454">
        <v>460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X454">
        <f>Y454*Source!I399</f>
        <v>0</v>
      </c>
      <c r="CY454">
        <f>AA454</f>
        <v>1</v>
      </c>
      <c r="CZ454">
        <f>AE454</f>
        <v>1</v>
      </c>
      <c r="DA454">
        <f>AI454</f>
        <v>1</v>
      </c>
      <c r="DB454">
        <f>ROUND((ROUND(AT454*CZ454,2)*0),6)</f>
        <v>0</v>
      </c>
      <c r="DC454">
        <f>ROUND((ROUND(AT454*AG454,2)*0),6)</f>
        <v>0</v>
      </c>
    </row>
    <row r="455" spans="1:107" x14ac:dyDescent="0.2">
      <c r="A455">
        <f>ROW(Source!A400)</f>
        <v>400</v>
      </c>
      <c r="B455">
        <v>42069975</v>
      </c>
      <c r="C455">
        <v>42072272</v>
      </c>
      <c r="D455">
        <v>29362762</v>
      </c>
      <c r="E455">
        <v>1</v>
      </c>
      <c r="F455">
        <v>1</v>
      </c>
      <c r="G455">
        <v>1</v>
      </c>
      <c r="H455">
        <v>1</v>
      </c>
      <c r="I455" t="s">
        <v>295</v>
      </c>
      <c r="J455" t="s">
        <v>3</v>
      </c>
      <c r="K455" t="s">
        <v>296</v>
      </c>
      <c r="L455">
        <v>1369</v>
      </c>
      <c r="N455">
        <v>1013</v>
      </c>
      <c r="O455" t="s">
        <v>297</v>
      </c>
      <c r="P455" t="s">
        <v>297</v>
      </c>
      <c r="Q455">
        <v>1</v>
      </c>
      <c r="W455">
        <v>0</v>
      </c>
      <c r="X455">
        <v>604758886</v>
      </c>
      <c r="Y455">
        <v>3.69</v>
      </c>
      <c r="AA455">
        <v>0</v>
      </c>
      <c r="AB455">
        <v>0</v>
      </c>
      <c r="AC455">
        <v>0</v>
      </c>
      <c r="AD455">
        <v>9.6199999999999992</v>
      </c>
      <c r="AE455">
        <v>0</v>
      </c>
      <c r="AF455">
        <v>0</v>
      </c>
      <c r="AG455">
        <v>0</v>
      </c>
      <c r="AH455">
        <v>9.6199999999999992</v>
      </c>
      <c r="AI455">
        <v>1</v>
      </c>
      <c r="AJ455">
        <v>1</v>
      </c>
      <c r="AK455">
        <v>1</v>
      </c>
      <c r="AL455">
        <v>1</v>
      </c>
      <c r="AN455">
        <v>0</v>
      </c>
      <c r="AO455">
        <v>1</v>
      </c>
      <c r="AP455">
        <v>0</v>
      </c>
      <c r="AQ455">
        <v>0</v>
      </c>
      <c r="AR455">
        <v>0</v>
      </c>
      <c r="AS455" t="s">
        <v>3</v>
      </c>
      <c r="AT455">
        <v>3.69</v>
      </c>
      <c r="AU455" t="s">
        <v>3</v>
      </c>
      <c r="AV455">
        <v>1</v>
      </c>
      <c r="AW455">
        <v>2</v>
      </c>
      <c r="AX455">
        <v>42072279</v>
      </c>
      <c r="AY455">
        <v>1</v>
      </c>
      <c r="AZ455">
        <v>0</v>
      </c>
      <c r="BA455">
        <v>461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X455">
        <f>Y455*Source!I400</f>
        <v>11.07</v>
      </c>
      <c r="CY455">
        <f>AD455</f>
        <v>9.6199999999999992</v>
      </c>
      <c r="CZ455">
        <f>AH455</f>
        <v>9.6199999999999992</v>
      </c>
      <c r="DA455">
        <f>AL455</f>
        <v>1</v>
      </c>
      <c r="DB455">
        <f t="shared" ref="DB455:DB478" si="78">ROUND(ROUND(AT455*CZ455,2),6)</f>
        <v>35.5</v>
      </c>
      <c r="DC455">
        <f t="shared" ref="DC455:DC478" si="79">ROUND(ROUND(AT455*AG455,2),6)</f>
        <v>0</v>
      </c>
    </row>
    <row r="456" spans="1:107" x14ac:dyDescent="0.2">
      <c r="A456">
        <f>ROW(Source!A400)</f>
        <v>400</v>
      </c>
      <c r="B456">
        <v>42069975</v>
      </c>
      <c r="C456">
        <v>42072272</v>
      </c>
      <c r="D456">
        <v>121548</v>
      </c>
      <c r="E456">
        <v>1</v>
      </c>
      <c r="F456">
        <v>1</v>
      </c>
      <c r="G456">
        <v>1</v>
      </c>
      <c r="H456">
        <v>1</v>
      </c>
      <c r="I456" t="s">
        <v>224</v>
      </c>
      <c r="J456" t="s">
        <v>3</v>
      </c>
      <c r="K456" t="s">
        <v>298</v>
      </c>
      <c r="L456">
        <v>608254</v>
      </c>
      <c r="N456">
        <v>1013</v>
      </c>
      <c r="O456" t="s">
        <v>299</v>
      </c>
      <c r="P456" t="s">
        <v>299</v>
      </c>
      <c r="Q456">
        <v>1</v>
      </c>
      <c r="W456">
        <v>0</v>
      </c>
      <c r="X456">
        <v>-185737400</v>
      </c>
      <c r="Y456">
        <v>0.11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1</v>
      </c>
      <c r="AJ456">
        <v>1</v>
      </c>
      <c r="AK456">
        <v>1</v>
      </c>
      <c r="AL456">
        <v>1</v>
      </c>
      <c r="AN456">
        <v>0</v>
      </c>
      <c r="AO456">
        <v>1</v>
      </c>
      <c r="AP456">
        <v>0</v>
      </c>
      <c r="AQ456">
        <v>0</v>
      </c>
      <c r="AR456">
        <v>0</v>
      </c>
      <c r="AS456" t="s">
        <v>3</v>
      </c>
      <c r="AT456">
        <v>0.11</v>
      </c>
      <c r="AU456" t="s">
        <v>3</v>
      </c>
      <c r="AV456">
        <v>2</v>
      </c>
      <c r="AW456">
        <v>2</v>
      </c>
      <c r="AX456">
        <v>42072280</v>
      </c>
      <c r="AY456">
        <v>1</v>
      </c>
      <c r="AZ456">
        <v>0</v>
      </c>
      <c r="BA456">
        <v>462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X456">
        <f>Y456*Source!I400</f>
        <v>0.33</v>
      </c>
      <c r="CY456">
        <f>AD456</f>
        <v>0</v>
      </c>
      <c r="CZ456">
        <f>AH456</f>
        <v>0</v>
      </c>
      <c r="DA456">
        <f>AL456</f>
        <v>1</v>
      </c>
      <c r="DB456">
        <f t="shared" si="78"/>
        <v>0</v>
      </c>
      <c r="DC456">
        <f t="shared" si="79"/>
        <v>0</v>
      </c>
    </row>
    <row r="457" spans="1:107" x14ac:dyDescent="0.2">
      <c r="A457">
        <f>ROW(Source!A400)</f>
        <v>400</v>
      </c>
      <c r="B457">
        <v>42069975</v>
      </c>
      <c r="C457">
        <v>42072272</v>
      </c>
      <c r="D457">
        <v>29172362</v>
      </c>
      <c r="E457">
        <v>1</v>
      </c>
      <c r="F457">
        <v>1</v>
      </c>
      <c r="G457">
        <v>1</v>
      </c>
      <c r="H457">
        <v>2</v>
      </c>
      <c r="I457" t="s">
        <v>300</v>
      </c>
      <c r="J457" t="s">
        <v>301</v>
      </c>
      <c r="K457" t="s">
        <v>302</v>
      </c>
      <c r="L457">
        <v>1368</v>
      </c>
      <c r="N457">
        <v>1011</v>
      </c>
      <c r="O457" t="s">
        <v>303</v>
      </c>
      <c r="P457" t="s">
        <v>303</v>
      </c>
      <c r="Q457">
        <v>1</v>
      </c>
      <c r="W457">
        <v>0</v>
      </c>
      <c r="X457">
        <v>783836208</v>
      </c>
      <c r="Y457">
        <v>0.11</v>
      </c>
      <c r="AA457">
        <v>0</v>
      </c>
      <c r="AB457">
        <v>134.65</v>
      </c>
      <c r="AC457">
        <v>13.5</v>
      </c>
      <c r="AD457">
        <v>0</v>
      </c>
      <c r="AE457">
        <v>0</v>
      </c>
      <c r="AF457">
        <v>134.65</v>
      </c>
      <c r="AG457">
        <v>13.5</v>
      </c>
      <c r="AH457">
        <v>0</v>
      </c>
      <c r="AI457">
        <v>1</v>
      </c>
      <c r="AJ457">
        <v>1</v>
      </c>
      <c r="AK457">
        <v>1</v>
      </c>
      <c r="AL457">
        <v>1</v>
      </c>
      <c r="AN457">
        <v>0</v>
      </c>
      <c r="AO457">
        <v>1</v>
      </c>
      <c r="AP457">
        <v>0</v>
      </c>
      <c r="AQ457">
        <v>0</v>
      </c>
      <c r="AR457">
        <v>0</v>
      </c>
      <c r="AS457" t="s">
        <v>3</v>
      </c>
      <c r="AT457">
        <v>0.11</v>
      </c>
      <c r="AU457" t="s">
        <v>3</v>
      </c>
      <c r="AV457">
        <v>0</v>
      </c>
      <c r="AW457">
        <v>2</v>
      </c>
      <c r="AX457">
        <v>42072281</v>
      </c>
      <c r="AY457">
        <v>1</v>
      </c>
      <c r="AZ457">
        <v>0</v>
      </c>
      <c r="BA457">
        <v>463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X457">
        <f>Y457*Source!I400</f>
        <v>0.33</v>
      </c>
      <c r="CY457">
        <f>AB457</f>
        <v>134.65</v>
      </c>
      <c r="CZ457">
        <f>AF457</f>
        <v>134.65</v>
      </c>
      <c r="DA457">
        <f>AJ457</f>
        <v>1</v>
      </c>
      <c r="DB457">
        <f t="shared" si="78"/>
        <v>14.81</v>
      </c>
      <c r="DC457">
        <f t="shared" si="79"/>
        <v>1.49</v>
      </c>
    </row>
    <row r="458" spans="1:107" x14ac:dyDescent="0.2">
      <c r="A458">
        <f>ROW(Source!A400)</f>
        <v>400</v>
      </c>
      <c r="B458">
        <v>42069975</v>
      </c>
      <c r="C458">
        <v>42072272</v>
      </c>
      <c r="D458">
        <v>29174913</v>
      </c>
      <c r="E458">
        <v>1</v>
      </c>
      <c r="F458">
        <v>1</v>
      </c>
      <c r="G458">
        <v>1</v>
      </c>
      <c r="H458">
        <v>2</v>
      </c>
      <c r="I458" t="s">
        <v>304</v>
      </c>
      <c r="J458" t="s">
        <v>305</v>
      </c>
      <c r="K458" t="s">
        <v>306</v>
      </c>
      <c r="L458">
        <v>1368</v>
      </c>
      <c r="N458">
        <v>1011</v>
      </c>
      <c r="O458" t="s">
        <v>303</v>
      </c>
      <c r="P458" t="s">
        <v>303</v>
      </c>
      <c r="Q458">
        <v>1</v>
      </c>
      <c r="W458">
        <v>0</v>
      </c>
      <c r="X458">
        <v>1230759911</v>
      </c>
      <c r="Y458">
        <v>0.11</v>
      </c>
      <c r="AA458">
        <v>0</v>
      </c>
      <c r="AB458">
        <v>87.17</v>
      </c>
      <c r="AC458">
        <v>11.6</v>
      </c>
      <c r="AD458">
        <v>0</v>
      </c>
      <c r="AE458">
        <v>0</v>
      </c>
      <c r="AF458">
        <v>87.17</v>
      </c>
      <c r="AG458">
        <v>11.6</v>
      </c>
      <c r="AH458">
        <v>0</v>
      </c>
      <c r="AI458">
        <v>1</v>
      </c>
      <c r="AJ458">
        <v>1</v>
      </c>
      <c r="AK458">
        <v>1</v>
      </c>
      <c r="AL458">
        <v>1</v>
      </c>
      <c r="AN458">
        <v>0</v>
      </c>
      <c r="AO458">
        <v>1</v>
      </c>
      <c r="AP458">
        <v>0</v>
      </c>
      <c r="AQ458">
        <v>0</v>
      </c>
      <c r="AR458">
        <v>0</v>
      </c>
      <c r="AS458" t="s">
        <v>3</v>
      </c>
      <c r="AT458">
        <v>0.11</v>
      </c>
      <c r="AU458" t="s">
        <v>3</v>
      </c>
      <c r="AV458">
        <v>0</v>
      </c>
      <c r="AW458">
        <v>2</v>
      </c>
      <c r="AX458">
        <v>42072282</v>
      </c>
      <c r="AY458">
        <v>1</v>
      </c>
      <c r="AZ458">
        <v>0</v>
      </c>
      <c r="BA458">
        <v>464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X458">
        <f>Y458*Source!I400</f>
        <v>0.33</v>
      </c>
      <c r="CY458">
        <f>AB458</f>
        <v>87.17</v>
      </c>
      <c r="CZ458">
        <f>AF458</f>
        <v>87.17</v>
      </c>
      <c r="DA458">
        <f>AJ458</f>
        <v>1</v>
      </c>
      <c r="DB458">
        <f t="shared" si="78"/>
        <v>9.59</v>
      </c>
      <c r="DC458">
        <f t="shared" si="79"/>
        <v>1.28</v>
      </c>
    </row>
    <row r="459" spans="1:107" x14ac:dyDescent="0.2">
      <c r="A459">
        <f>ROW(Source!A400)</f>
        <v>400</v>
      </c>
      <c r="B459">
        <v>42069975</v>
      </c>
      <c r="C459">
        <v>42072272</v>
      </c>
      <c r="D459">
        <v>29165774</v>
      </c>
      <c r="E459">
        <v>1</v>
      </c>
      <c r="F459">
        <v>1</v>
      </c>
      <c r="G459">
        <v>1</v>
      </c>
      <c r="H459">
        <v>3</v>
      </c>
      <c r="I459" t="s">
        <v>320</v>
      </c>
      <c r="J459" t="s">
        <v>321</v>
      </c>
      <c r="K459" t="s">
        <v>322</v>
      </c>
      <c r="L459">
        <v>1358</v>
      </c>
      <c r="N459">
        <v>1010</v>
      </c>
      <c r="O459" t="s">
        <v>323</v>
      </c>
      <c r="P459" t="s">
        <v>323</v>
      </c>
      <c r="Q459">
        <v>10</v>
      </c>
      <c r="W459">
        <v>0</v>
      </c>
      <c r="X459">
        <v>-1035860104</v>
      </c>
      <c r="Y459">
        <v>0.1</v>
      </c>
      <c r="AA459">
        <v>40.9</v>
      </c>
      <c r="AB459">
        <v>0</v>
      </c>
      <c r="AC459">
        <v>0</v>
      </c>
      <c r="AD459">
        <v>0</v>
      </c>
      <c r="AE459">
        <v>40.9</v>
      </c>
      <c r="AF459">
        <v>0</v>
      </c>
      <c r="AG459">
        <v>0</v>
      </c>
      <c r="AH459">
        <v>0</v>
      </c>
      <c r="AI459">
        <v>1</v>
      </c>
      <c r="AJ459">
        <v>1</v>
      </c>
      <c r="AK459">
        <v>1</v>
      </c>
      <c r="AL459">
        <v>1</v>
      </c>
      <c r="AN459">
        <v>0</v>
      </c>
      <c r="AO459">
        <v>1</v>
      </c>
      <c r="AP459">
        <v>0</v>
      </c>
      <c r="AQ459">
        <v>0</v>
      </c>
      <c r="AR459">
        <v>0</v>
      </c>
      <c r="AS459" t="s">
        <v>3</v>
      </c>
      <c r="AT459">
        <v>0.1</v>
      </c>
      <c r="AU459" t="s">
        <v>3</v>
      </c>
      <c r="AV459">
        <v>0</v>
      </c>
      <c r="AW459">
        <v>2</v>
      </c>
      <c r="AX459">
        <v>42072283</v>
      </c>
      <c r="AY459">
        <v>1</v>
      </c>
      <c r="AZ459">
        <v>0</v>
      </c>
      <c r="BA459">
        <v>465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X459">
        <f>Y459*Source!I400</f>
        <v>0.30000000000000004</v>
      </c>
      <c r="CY459">
        <f>AA459</f>
        <v>40.9</v>
      </c>
      <c r="CZ459">
        <f>AE459</f>
        <v>40.9</v>
      </c>
      <c r="DA459">
        <f>AI459</f>
        <v>1</v>
      </c>
      <c r="DB459">
        <f t="shared" si="78"/>
        <v>4.09</v>
      </c>
      <c r="DC459">
        <f t="shared" si="79"/>
        <v>0</v>
      </c>
    </row>
    <row r="460" spans="1:107" x14ac:dyDescent="0.2">
      <c r="A460">
        <f>ROW(Source!A400)</f>
        <v>400</v>
      </c>
      <c r="B460">
        <v>42069975</v>
      </c>
      <c r="C460">
        <v>42072272</v>
      </c>
      <c r="D460">
        <v>29171808</v>
      </c>
      <c r="E460">
        <v>1</v>
      </c>
      <c r="F460">
        <v>1</v>
      </c>
      <c r="G460">
        <v>1</v>
      </c>
      <c r="H460">
        <v>3</v>
      </c>
      <c r="I460" t="s">
        <v>324</v>
      </c>
      <c r="J460" t="s">
        <v>325</v>
      </c>
      <c r="K460" t="s">
        <v>326</v>
      </c>
      <c r="L460">
        <v>1374</v>
      </c>
      <c r="N460">
        <v>1013</v>
      </c>
      <c r="O460" t="s">
        <v>327</v>
      </c>
      <c r="P460" t="s">
        <v>327</v>
      </c>
      <c r="Q460">
        <v>1</v>
      </c>
      <c r="W460">
        <v>0</v>
      </c>
      <c r="X460">
        <v>-915781824</v>
      </c>
      <c r="Y460">
        <v>0.71</v>
      </c>
      <c r="AA460">
        <v>1</v>
      </c>
      <c r="AB460">
        <v>0</v>
      </c>
      <c r="AC460">
        <v>0</v>
      </c>
      <c r="AD460">
        <v>0</v>
      </c>
      <c r="AE460">
        <v>1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N460">
        <v>0</v>
      </c>
      <c r="AO460">
        <v>1</v>
      </c>
      <c r="AP460">
        <v>0</v>
      </c>
      <c r="AQ460">
        <v>0</v>
      </c>
      <c r="AR460">
        <v>0</v>
      </c>
      <c r="AS460" t="s">
        <v>3</v>
      </c>
      <c r="AT460">
        <v>0.71</v>
      </c>
      <c r="AU460" t="s">
        <v>3</v>
      </c>
      <c r="AV460">
        <v>0</v>
      </c>
      <c r="AW460">
        <v>2</v>
      </c>
      <c r="AX460">
        <v>42072284</v>
      </c>
      <c r="AY460">
        <v>1</v>
      </c>
      <c r="AZ460">
        <v>0</v>
      </c>
      <c r="BA460">
        <v>466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X460">
        <f>Y460*Source!I400</f>
        <v>2.13</v>
      </c>
      <c r="CY460">
        <f>AA460</f>
        <v>1</v>
      </c>
      <c r="CZ460">
        <f>AE460</f>
        <v>1</v>
      </c>
      <c r="DA460">
        <f>AI460</f>
        <v>1</v>
      </c>
      <c r="DB460">
        <f t="shared" si="78"/>
        <v>0.71</v>
      </c>
      <c r="DC460">
        <f t="shared" si="79"/>
        <v>0</v>
      </c>
    </row>
    <row r="461" spans="1:107" x14ac:dyDescent="0.2">
      <c r="A461">
        <f>ROW(Source!A401)</f>
        <v>401</v>
      </c>
      <c r="B461">
        <v>42069989</v>
      </c>
      <c r="C461">
        <v>42072272</v>
      </c>
      <c r="D461">
        <v>29362762</v>
      </c>
      <c r="E461">
        <v>1</v>
      </c>
      <c r="F461">
        <v>1</v>
      </c>
      <c r="G461">
        <v>1</v>
      </c>
      <c r="H461">
        <v>1</v>
      </c>
      <c r="I461" t="s">
        <v>295</v>
      </c>
      <c r="J461" t="s">
        <v>3</v>
      </c>
      <c r="K461" t="s">
        <v>296</v>
      </c>
      <c r="L461">
        <v>1369</v>
      </c>
      <c r="N461">
        <v>1013</v>
      </c>
      <c r="O461" t="s">
        <v>297</v>
      </c>
      <c r="P461" t="s">
        <v>297</v>
      </c>
      <c r="Q461">
        <v>1</v>
      </c>
      <c r="W461">
        <v>0</v>
      </c>
      <c r="X461">
        <v>604758886</v>
      </c>
      <c r="Y461">
        <v>3.69</v>
      </c>
      <c r="AA461">
        <v>0</v>
      </c>
      <c r="AB461">
        <v>0</v>
      </c>
      <c r="AC461">
        <v>0</v>
      </c>
      <c r="AD461">
        <v>9.6199999999999992</v>
      </c>
      <c r="AE461">
        <v>0</v>
      </c>
      <c r="AF461">
        <v>0</v>
      </c>
      <c r="AG461">
        <v>0</v>
      </c>
      <c r="AH461">
        <v>9.6199999999999992</v>
      </c>
      <c r="AI461">
        <v>1</v>
      </c>
      <c r="AJ461">
        <v>1</v>
      </c>
      <c r="AK461">
        <v>1</v>
      </c>
      <c r="AL461">
        <v>1</v>
      </c>
      <c r="AN461">
        <v>0</v>
      </c>
      <c r="AO461">
        <v>1</v>
      </c>
      <c r="AP461">
        <v>0</v>
      </c>
      <c r="AQ461">
        <v>0</v>
      </c>
      <c r="AR461">
        <v>0</v>
      </c>
      <c r="AS461" t="s">
        <v>3</v>
      </c>
      <c r="AT461">
        <v>3.69</v>
      </c>
      <c r="AU461" t="s">
        <v>3</v>
      </c>
      <c r="AV461">
        <v>1</v>
      </c>
      <c r="AW461">
        <v>2</v>
      </c>
      <c r="AX461">
        <v>42072279</v>
      </c>
      <c r="AY461">
        <v>1</v>
      </c>
      <c r="AZ461">
        <v>0</v>
      </c>
      <c r="BA461">
        <v>467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X461">
        <f>Y461*Source!I401</f>
        <v>11.07</v>
      </c>
      <c r="CY461">
        <f>AD461</f>
        <v>9.6199999999999992</v>
      </c>
      <c r="CZ461">
        <f>AH461</f>
        <v>9.6199999999999992</v>
      </c>
      <c r="DA461">
        <f>AL461</f>
        <v>1</v>
      </c>
      <c r="DB461">
        <f t="shared" si="78"/>
        <v>35.5</v>
      </c>
      <c r="DC461">
        <f t="shared" si="79"/>
        <v>0</v>
      </c>
    </row>
    <row r="462" spans="1:107" x14ac:dyDescent="0.2">
      <c r="A462">
        <f>ROW(Source!A401)</f>
        <v>401</v>
      </c>
      <c r="B462">
        <v>42069989</v>
      </c>
      <c r="C462">
        <v>42072272</v>
      </c>
      <c r="D462">
        <v>121548</v>
      </c>
      <c r="E462">
        <v>1</v>
      </c>
      <c r="F462">
        <v>1</v>
      </c>
      <c r="G462">
        <v>1</v>
      </c>
      <c r="H462">
        <v>1</v>
      </c>
      <c r="I462" t="s">
        <v>224</v>
      </c>
      <c r="J462" t="s">
        <v>3</v>
      </c>
      <c r="K462" t="s">
        <v>298</v>
      </c>
      <c r="L462">
        <v>608254</v>
      </c>
      <c r="N462">
        <v>1013</v>
      </c>
      <c r="O462" t="s">
        <v>299</v>
      </c>
      <c r="P462" t="s">
        <v>299</v>
      </c>
      <c r="Q462">
        <v>1</v>
      </c>
      <c r="W462">
        <v>0</v>
      </c>
      <c r="X462">
        <v>-185737400</v>
      </c>
      <c r="Y462">
        <v>0.11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N462">
        <v>0</v>
      </c>
      <c r="AO462">
        <v>1</v>
      </c>
      <c r="AP462">
        <v>0</v>
      </c>
      <c r="AQ462">
        <v>0</v>
      </c>
      <c r="AR462">
        <v>0</v>
      </c>
      <c r="AS462" t="s">
        <v>3</v>
      </c>
      <c r="AT462">
        <v>0.11</v>
      </c>
      <c r="AU462" t="s">
        <v>3</v>
      </c>
      <c r="AV462">
        <v>2</v>
      </c>
      <c r="AW462">
        <v>2</v>
      </c>
      <c r="AX462">
        <v>42072280</v>
      </c>
      <c r="AY462">
        <v>1</v>
      </c>
      <c r="AZ462">
        <v>0</v>
      </c>
      <c r="BA462">
        <v>468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X462">
        <f>Y462*Source!I401</f>
        <v>0.33</v>
      </c>
      <c r="CY462">
        <f>AD462</f>
        <v>0</v>
      </c>
      <c r="CZ462">
        <f>AH462</f>
        <v>0</v>
      </c>
      <c r="DA462">
        <f>AL462</f>
        <v>1</v>
      </c>
      <c r="DB462">
        <f t="shared" si="78"/>
        <v>0</v>
      </c>
      <c r="DC462">
        <f t="shared" si="79"/>
        <v>0</v>
      </c>
    </row>
    <row r="463" spans="1:107" x14ac:dyDescent="0.2">
      <c r="A463">
        <f>ROW(Source!A401)</f>
        <v>401</v>
      </c>
      <c r="B463">
        <v>42069989</v>
      </c>
      <c r="C463">
        <v>42072272</v>
      </c>
      <c r="D463">
        <v>29172362</v>
      </c>
      <c r="E463">
        <v>1</v>
      </c>
      <c r="F463">
        <v>1</v>
      </c>
      <c r="G463">
        <v>1</v>
      </c>
      <c r="H463">
        <v>2</v>
      </c>
      <c r="I463" t="s">
        <v>300</v>
      </c>
      <c r="J463" t="s">
        <v>301</v>
      </c>
      <c r="K463" t="s">
        <v>302</v>
      </c>
      <c r="L463">
        <v>1368</v>
      </c>
      <c r="N463">
        <v>1011</v>
      </c>
      <c r="O463" t="s">
        <v>303</v>
      </c>
      <c r="P463" t="s">
        <v>303</v>
      </c>
      <c r="Q463">
        <v>1</v>
      </c>
      <c r="W463">
        <v>0</v>
      </c>
      <c r="X463">
        <v>783836208</v>
      </c>
      <c r="Y463">
        <v>0.11</v>
      </c>
      <c r="AA463">
        <v>0</v>
      </c>
      <c r="AB463">
        <v>996.41</v>
      </c>
      <c r="AC463">
        <v>363.29</v>
      </c>
      <c r="AD463">
        <v>0</v>
      </c>
      <c r="AE463">
        <v>0</v>
      </c>
      <c r="AF463">
        <v>134.65</v>
      </c>
      <c r="AG463">
        <v>13.5</v>
      </c>
      <c r="AH463">
        <v>0</v>
      </c>
      <c r="AI463">
        <v>1</v>
      </c>
      <c r="AJ463">
        <v>7.4</v>
      </c>
      <c r="AK463">
        <v>26.91</v>
      </c>
      <c r="AL463">
        <v>1</v>
      </c>
      <c r="AN463">
        <v>0</v>
      </c>
      <c r="AO463">
        <v>1</v>
      </c>
      <c r="AP463">
        <v>0</v>
      </c>
      <c r="AQ463">
        <v>0</v>
      </c>
      <c r="AR463">
        <v>0</v>
      </c>
      <c r="AS463" t="s">
        <v>3</v>
      </c>
      <c r="AT463">
        <v>0.11</v>
      </c>
      <c r="AU463" t="s">
        <v>3</v>
      </c>
      <c r="AV463">
        <v>0</v>
      </c>
      <c r="AW463">
        <v>2</v>
      </c>
      <c r="AX463">
        <v>42072281</v>
      </c>
      <c r="AY463">
        <v>1</v>
      </c>
      <c r="AZ463">
        <v>0</v>
      </c>
      <c r="BA463">
        <v>469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X463">
        <f>Y463*Source!I401</f>
        <v>0.33</v>
      </c>
      <c r="CY463">
        <f>AB463</f>
        <v>996.41</v>
      </c>
      <c r="CZ463">
        <f>AF463</f>
        <v>134.65</v>
      </c>
      <c r="DA463">
        <f>AJ463</f>
        <v>7.4</v>
      </c>
      <c r="DB463">
        <f t="shared" si="78"/>
        <v>14.81</v>
      </c>
      <c r="DC463">
        <f t="shared" si="79"/>
        <v>1.49</v>
      </c>
    </row>
    <row r="464" spans="1:107" x14ac:dyDescent="0.2">
      <c r="A464">
        <f>ROW(Source!A401)</f>
        <v>401</v>
      </c>
      <c r="B464">
        <v>42069989</v>
      </c>
      <c r="C464">
        <v>42072272</v>
      </c>
      <c r="D464">
        <v>29174913</v>
      </c>
      <c r="E464">
        <v>1</v>
      </c>
      <c r="F464">
        <v>1</v>
      </c>
      <c r="G464">
        <v>1</v>
      </c>
      <c r="H464">
        <v>2</v>
      </c>
      <c r="I464" t="s">
        <v>304</v>
      </c>
      <c r="J464" t="s">
        <v>305</v>
      </c>
      <c r="K464" t="s">
        <v>306</v>
      </c>
      <c r="L464">
        <v>1368</v>
      </c>
      <c r="N464">
        <v>1011</v>
      </c>
      <c r="O464" t="s">
        <v>303</v>
      </c>
      <c r="P464" t="s">
        <v>303</v>
      </c>
      <c r="Q464">
        <v>1</v>
      </c>
      <c r="W464">
        <v>0</v>
      </c>
      <c r="X464">
        <v>1230759911</v>
      </c>
      <c r="Y464">
        <v>0.11</v>
      </c>
      <c r="AA464">
        <v>0</v>
      </c>
      <c r="AB464">
        <v>839.45</v>
      </c>
      <c r="AC464">
        <v>312.16000000000003</v>
      </c>
      <c r="AD464">
        <v>0</v>
      </c>
      <c r="AE464">
        <v>0</v>
      </c>
      <c r="AF464">
        <v>87.17</v>
      </c>
      <c r="AG464">
        <v>11.6</v>
      </c>
      <c r="AH464">
        <v>0</v>
      </c>
      <c r="AI464">
        <v>1</v>
      </c>
      <c r="AJ464">
        <v>9.6300000000000008</v>
      </c>
      <c r="AK464">
        <v>26.91</v>
      </c>
      <c r="AL464">
        <v>1</v>
      </c>
      <c r="AN464">
        <v>0</v>
      </c>
      <c r="AO464">
        <v>1</v>
      </c>
      <c r="AP464">
        <v>0</v>
      </c>
      <c r="AQ464">
        <v>0</v>
      </c>
      <c r="AR464">
        <v>0</v>
      </c>
      <c r="AS464" t="s">
        <v>3</v>
      </c>
      <c r="AT464">
        <v>0.11</v>
      </c>
      <c r="AU464" t="s">
        <v>3</v>
      </c>
      <c r="AV464">
        <v>0</v>
      </c>
      <c r="AW464">
        <v>2</v>
      </c>
      <c r="AX464">
        <v>42072282</v>
      </c>
      <c r="AY464">
        <v>1</v>
      </c>
      <c r="AZ464">
        <v>0</v>
      </c>
      <c r="BA464">
        <v>470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X464">
        <f>Y464*Source!I401</f>
        <v>0.33</v>
      </c>
      <c r="CY464">
        <f>AB464</f>
        <v>839.45</v>
      </c>
      <c r="CZ464">
        <f>AF464</f>
        <v>87.17</v>
      </c>
      <c r="DA464">
        <f>AJ464</f>
        <v>9.6300000000000008</v>
      </c>
      <c r="DB464">
        <f t="shared" si="78"/>
        <v>9.59</v>
      </c>
      <c r="DC464">
        <f t="shared" si="79"/>
        <v>1.28</v>
      </c>
    </row>
    <row r="465" spans="1:107" x14ac:dyDescent="0.2">
      <c r="A465">
        <f>ROW(Source!A401)</f>
        <v>401</v>
      </c>
      <c r="B465">
        <v>42069989</v>
      </c>
      <c r="C465">
        <v>42072272</v>
      </c>
      <c r="D465">
        <v>29165774</v>
      </c>
      <c r="E465">
        <v>1</v>
      </c>
      <c r="F465">
        <v>1</v>
      </c>
      <c r="G465">
        <v>1</v>
      </c>
      <c r="H465">
        <v>3</v>
      </c>
      <c r="I465" t="s">
        <v>320</v>
      </c>
      <c r="J465" t="s">
        <v>321</v>
      </c>
      <c r="K465" t="s">
        <v>322</v>
      </c>
      <c r="L465">
        <v>1358</v>
      </c>
      <c r="N465">
        <v>1010</v>
      </c>
      <c r="O465" t="s">
        <v>323</v>
      </c>
      <c r="P465" t="s">
        <v>323</v>
      </c>
      <c r="Q465">
        <v>10</v>
      </c>
      <c r="W465">
        <v>0</v>
      </c>
      <c r="X465">
        <v>-1035860104</v>
      </c>
      <c r="Y465">
        <v>0.1</v>
      </c>
      <c r="AA465">
        <v>993.87</v>
      </c>
      <c r="AB465">
        <v>0</v>
      </c>
      <c r="AC465">
        <v>0</v>
      </c>
      <c r="AD465">
        <v>0</v>
      </c>
      <c r="AE465">
        <v>40.9</v>
      </c>
      <c r="AF465">
        <v>0</v>
      </c>
      <c r="AG465">
        <v>0</v>
      </c>
      <c r="AH465">
        <v>0</v>
      </c>
      <c r="AI465">
        <v>24.3</v>
      </c>
      <c r="AJ465">
        <v>1</v>
      </c>
      <c r="AK465">
        <v>1</v>
      </c>
      <c r="AL465">
        <v>1</v>
      </c>
      <c r="AN465">
        <v>0</v>
      </c>
      <c r="AO465">
        <v>1</v>
      </c>
      <c r="AP465">
        <v>0</v>
      </c>
      <c r="AQ465">
        <v>0</v>
      </c>
      <c r="AR465">
        <v>0</v>
      </c>
      <c r="AS465" t="s">
        <v>3</v>
      </c>
      <c r="AT465">
        <v>0.1</v>
      </c>
      <c r="AU465" t="s">
        <v>3</v>
      </c>
      <c r="AV465">
        <v>0</v>
      </c>
      <c r="AW465">
        <v>2</v>
      </c>
      <c r="AX465">
        <v>42072283</v>
      </c>
      <c r="AY465">
        <v>1</v>
      </c>
      <c r="AZ465">
        <v>0</v>
      </c>
      <c r="BA465">
        <v>471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X465">
        <f>Y465*Source!I401</f>
        <v>0.30000000000000004</v>
      </c>
      <c r="CY465">
        <f>AA465</f>
        <v>993.87</v>
      </c>
      <c r="CZ465">
        <f>AE465</f>
        <v>40.9</v>
      </c>
      <c r="DA465">
        <f>AI465</f>
        <v>24.3</v>
      </c>
      <c r="DB465">
        <f t="shared" si="78"/>
        <v>4.09</v>
      </c>
      <c r="DC465">
        <f t="shared" si="79"/>
        <v>0</v>
      </c>
    </row>
    <row r="466" spans="1:107" x14ac:dyDescent="0.2">
      <c r="A466">
        <f>ROW(Source!A401)</f>
        <v>401</v>
      </c>
      <c r="B466">
        <v>42069989</v>
      </c>
      <c r="C466">
        <v>42072272</v>
      </c>
      <c r="D466">
        <v>29171808</v>
      </c>
      <c r="E466">
        <v>1</v>
      </c>
      <c r="F466">
        <v>1</v>
      </c>
      <c r="G466">
        <v>1</v>
      </c>
      <c r="H466">
        <v>3</v>
      </c>
      <c r="I466" t="s">
        <v>324</v>
      </c>
      <c r="J466" t="s">
        <v>325</v>
      </c>
      <c r="K466" t="s">
        <v>326</v>
      </c>
      <c r="L466">
        <v>1374</v>
      </c>
      <c r="N466">
        <v>1013</v>
      </c>
      <c r="O466" t="s">
        <v>327</v>
      </c>
      <c r="P466" t="s">
        <v>327</v>
      </c>
      <c r="Q466">
        <v>1</v>
      </c>
      <c r="W466">
        <v>0</v>
      </c>
      <c r="X466">
        <v>-915781824</v>
      </c>
      <c r="Y466">
        <v>0.71</v>
      </c>
      <c r="AA466">
        <v>1</v>
      </c>
      <c r="AB466">
        <v>0</v>
      </c>
      <c r="AC466">
        <v>0</v>
      </c>
      <c r="AD466">
        <v>0</v>
      </c>
      <c r="AE466">
        <v>1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N466">
        <v>0</v>
      </c>
      <c r="AO466">
        <v>1</v>
      </c>
      <c r="AP466">
        <v>0</v>
      </c>
      <c r="AQ466">
        <v>0</v>
      </c>
      <c r="AR466">
        <v>0</v>
      </c>
      <c r="AS466" t="s">
        <v>3</v>
      </c>
      <c r="AT466">
        <v>0.71</v>
      </c>
      <c r="AU466" t="s">
        <v>3</v>
      </c>
      <c r="AV466">
        <v>0</v>
      </c>
      <c r="AW466">
        <v>2</v>
      </c>
      <c r="AX466">
        <v>42072284</v>
      </c>
      <c r="AY466">
        <v>1</v>
      </c>
      <c r="AZ466">
        <v>0</v>
      </c>
      <c r="BA466">
        <v>472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X466">
        <f>Y466*Source!I401</f>
        <v>2.13</v>
      </c>
      <c r="CY466">
        <f>AA466</f>
        <v>1</v>
      </c>
      <c r="CZ466">
        <f>AE466</f>
        <v>1</v>
      </c>
      <c r="DA466">
        <f>AI466</f>
        <v>1</v>
      </c>
      <c r="DB466">
        <f t="shared" si="78"/>
        <v>0.71</v>
      </c>
      <c r="DC466">
        <f t="shared" si="79"/>
        <v>0</v>
      </c>
    </row>
    <row r="467" spans="1:107" x14ac:dyDescent="0.2">
      <c r="A467">
        <f>ROW(Source!A436)</f>
        <v>436</v>
      </c>
      <c r="B467">
        <v>42069975</v>
      </c>
      <c r="C467">
        <v>42072182</v>
      </c>
      <c r="D467">
        <v>29478568</v>
      </c>
      <c r="E467">
        <v>1</v>
      </c>
      <c r="F467">
        <v>1</v>
      </c>
      <c r="G467">
        <v>1</v>
      </c>
      <c r="H467">
        <v>1</v>
      </c>
      <c r="I467" t="s">
        <v>390</v>
      </c>
      <c r="J467" t="s">
        <v>3</v>
      </c>
      <c r="K467" t="s">
        <v>391</v>
      </c>
      <c r="L467">
        <v>1369</v>
      </c>
      <c r="N467">
        <v>1013</v>
      </c>
      <c r="O467" t="s">
        <v>297</v>
      </c>
      <c r="P467" t="s">
        <v>297</v>
      </c>
      <c r="Q467">
        <v>1</v>
      </c>
      <c r="W467">
        <v>0</v>
      </c>
      <c r="X467">
        <v>177969336</v>
      </c>
      <c r="Y467">
        <v>0.16</v>
      </c>
      <c r="AA467">
        <v>0</v>
      </c>
      <c r="AB467">
        <v>0</v>
      </c>
      <c r="AC467">
        <v>0</v>
      </c>
      <c r="AD467">
        <v>12.92</v>
      </c>
      <c r="AE467">
        <v>0</v>
      </c>
      <c r="AF467">
        <v>0</v>
      </c>
      <c r="AG467">
        <v>0</v>
      </c>
      <c r="AH467">
        <v>12.92</v>
      </c>
      <c r="AI467">
        <v>1</v>
      </c>
      <c r="AJ467">
        <v>1</v>
      </c>
      <c r="AK467">
        <v>1</v>
      </c>
      <c r="AL467">
        <v>1</v>
      </c>
      <c r="AN467">
        <v>0</v>
      </c>
      <c r="AO467">
        <v>1</v>
      </c>
      <c r="AP467">
        <v>0</v>
      </c>
      <c r="AQ467">
        <v>0</v>
      </c>
      <c r="AR467">
        <v>0</v>
      </c>
      <c r="AS467" t="s">
        <v>3</v>
      </c>
      <c r="AT467">
        <v>0.16</v>
      </c>
      <c r="AU467" t="s">
        <v>3</v>
      </c>
      <c r="AV467">
        <v>1</v>
      </c>
      <c r="AW467">
        <v>2</v>
      </c>
      <c r="AX467">
        <v>42072185</v>
      </c>
      <c r="AY467">
        <v>1</v>
      </c>
      <c r="AZ467">
        <v>0</v>
      </c>
      <c r="BA467">
        <v>473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X467">
        <f>Y467*Source!I436</f>
        <v>0.64</v>
      </c>
      <c r="CY467">
        <f t="shared" ref="CY467:CY478" si="80">AD467</f>
        <v>12.92</v>
      </c>
      <c r="CZ467">
        <f t="shared" ref="CZ467:CZ478" si="81">AH467</f>
        <v>12.92</v>
      </c>
      <c r="DA467">
        <f t="shared" ref="DA467:DA478" si="82">AL467</f>
        <v>1</v>
      </c>
      <c r="DB467">
        <f t="shared" si="78"/>
        <v>2.0699999999999998</v>
      </c>
      <c r="DC467">
        <f t="shared" si="79"/>
        <v>0</v>
      </c>
    </row>
    <row r="468" spans="1:107" x14ac:dyDescent="0.2">
      <c r="A468">
        <f>ROW(Source!A436)</f>
        <v>436</v>
      </c>
      <c r="B468">
        <v>42069975</v>
      </c>
      <c r="C468">
        <v>42072182</v>
      </c>
      <c r="D468">
        <v>29477608</v>
      </c>
      <c r="E468">
        <v>1</v>
      </c>
      <c r="F468">
        <v>1</v>
      </c>
      <c r="G468">
        <v>1</v>
      </c>
      <c r="H468">
        <v>1</v>
      </c>
      <c r="I468" t="s">
        <v>392</v>
      </c>
      <c r="J468" t="s">
        <v>3</v>
      </c>
      <c r="K468" t="s">
        <v>393</v>
      </c>
      <c r="L468">
        <v>1369</v>
      </c>
      <c r="N468">
        <v>1013</v>
      </c>
      <c r="O468" t="s">
        <v>297</v>
      </c>
      <c r="P468" t="s">
        <v>297</v>
      </c>
      <c r="Q468">
        <v>1</v>
      </c>
      <c r="W468">
        <v>0</v>
      </c>
      <c r="X468">
        <v>2087786099</v>
      </c>
      <c r="Y468">
        <v>0.16</v>
      </c>
      <c r="AA468">
        <v>0</v>
      </c>
      <c r="AB468">
        <v>0</v>
      </c>
      <c r="AC468">
        <v>0</v>
      </c>
      <c r="AD468">
        <v>12.69</v>
      </c>
      <c r="AE468">
        <v>0</v>
      </c>
      <c r="AF468">
        <v>0</v>
      </c>
      <c r="AG468">
        <v>0</v>
      </c>
      <c r="AH468">
        <v>12.69</v>
      </c>
      <c r="AI468">
        <v>1</v>
      </c>
      <c r="AJ468">
        <v>1</v>
      </c>
      <c r="AK468">
        <v>1</v>
      </c>
      <c r="AL468">
        <v>1</v>
      </c>
      <c r="AN468">
        <v>0</v>
      </c>
      <c r="AO468">
        <v>1</v>
      </c>
      <c r="AP468">
        <v>0</v>
      </c>
      <c r="AQ468">
        <v>0</v>
      </c>
      <c r="AR468">
        <v>0</v>
      </c>
      <c r="AS468" t="s">
        <v>3</v>
      </c>
      <c r="AT468">
        <v>0.16</v>
      </c>
      <c r="AU468" t="s">
        <v>3</v>
      </c>
      <c r="AV468">
        <v>1</v>
      </c>
      <c r="AW468">
        <v>2</v>
      </c>
      <c r="AX468">
        <v>42072186</v>
      </c>
      <c r="AY468">
        <v>1</v>
      </c>
      <c r="AZ468">
        <v>0</v>
      </c>
      <c r="BA468">
        <v>474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X468">
        <f>Y468*Source!I436</f>
        <v>0.64</v>
      </c>
      <c r="CY468">
        <f t="shared" si="80"/>
        <v>12.69</v>
      </c>
      <c r="CZ468">
        <f t="shared" si="81"/>
        <v>12.69</v>
      </c>
      <c r="DA468">
        <f t="shared" si="82"/>
        <v>1</v>
      </c>
      <c r="DB468">
        <f t="shared" si="78"/>
        <v>2.0299999999999998</v>
      </c>
      <c r="DC468">
        <f t="shared" si="79"/>
        <v>0</v>
      </c>
    </row>
    <row r="469" spans="1:107" x14ac:dyDescent="0.2">
      <c r="A469">
        <f>ROW(Source!A437)</f>
        <v>437</v>
      </c>
      <c r="B469">
        <v>42069989</v>
      </c>
      <c r="C469">
        <v>42072182</v>
      </c>
      <c r="D469">
        <v>29478568</v>
      </c>
      <c r="E469">
        <v>1</v>
      </c>
      <c r="F469">
        <v>1</v>
      </c>
      <c r="G469">
        <v>1</v>
      </c>
      <c r="H469">
        <v>1</v>
      </c>
      <c r="I469" t="s">
        <v>390</v>
      </c>
      <c r="J469" t="s">
        <v>3</v>
      </c>
      <c r="K469" t="s">
        <v>391</v>
      </c>
      <c r="L469">
        <v>1369</v>
      </c>
      <c r="N469">
        <v>1013</v>
      </c>
      <c r="O469" t="s">
        <v>297</v>
      </c>
      <c r="P469" t="s">
        <v>297</v>
      </c>
      <c r="Q469">
        <v>1</v>
      </c>
      <c r="W469">
        <v>0</v>
      </c>
      <c r="X469">
        <v>177969336</v>
      </c>
      <c r="Y469">
        <v>0.16</v>
      </c>
      <c r="AA469">
        <v>0</v>
      </c>
      <c r="AB469">
        <v>0</v>
      </c>
      <c r="AC469">
        <v>0</v>
      </c>
      <c r="AD469">
        <v>12.92</v>
      </c>
      <c r="AE469">
        <v>0</v>
      </c>
      <c r="AF469">
        <v>0</v>
      </c>
      <c r="AG469">
        <v>0</v>
      </c>
      <c r="AH469">
        <v>12.92</v>
      </c>
      <c r="AI469">
        <v>1</v>
      </c>
      <c r="AJ469">
        <v>1</v>
      </c>
      <c r="AK469">
        <v>1</v>
      </c>
      <c r="AL469">
        <v>1</v>
      </c>
      <c r="AN469">
        <v>0</v>
      </c>
      <c r="AO469">
        <v>1</v>
      </c>
      <c r="AP469">
        <v>0</v>
      </c>
      <c r="AQ469">
        <v>0</v>
      </c>
      <c r="AR469">
        <v>0</v>
      </c>
      <c r="AS469" t="s">
        <v>3</v>
      </c>
      <c r="AT469">
        <v>0.16</v>
      </c>
      <c r="AU469" t="s">
        <v>3</v>
      </c>
      <c r="AV469">
        <v>1</v>
      </c>
      <c r="AW469">
        <v>2</v>
      </c>
      <c r="AX469">
        <v>42072185</v>
      </c>
      <c r="AY469">
        <v>1</v>
      </c>
      <c r="AZ469">
        <v>0</v>
      </c>
      <c r="BA469">
        <v>475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X469">
        <f>Y469*Source!I437</f>
        <v>0.64</v>
      </c>
      <c r="CY469">
        <f t="shared" si="80"/>
        <v>12.92</v>
      </c>
      <c r="CZ469">
        <f t="shared" si="81"/>
        <v>12.92</v>
      </c>
      <c r="DA469">
        <f t="shared" si="82"/>
        <v>1</v>
      </c>
      <c r="DB469">
        <f t="shared" si="78"/>
        <v>2.0699999999999998</v>
      </c>
      <c r="DC469">
        <f t="shared" si="79"/>
        <v>0</v>
      </c>
    </row>
    <row r="470" spans="1:107" x14ac:dyDescent="0.2">
      <c r="A470">
        <f>ROW(Source!A437)</f>
        <v>437</v>
      </c>
      <c r="B470">
        <v>42069989</v>
      </c>
      <c r="C470">
        <v>42072182</v>
      </c>
      <c r="D470">
        <v>29477608</v>
      </c>
      <c r="E470">
        <v>1</v>
      </c>
      <c r="F470">
        <v>1</v>
      </c>
      <c r="G470">
        <v>1</v>
      </c>
      <c r="H470">
        <v>1</v>
      </c>
      <c r="I470" t="s">
        <v>392</v>
      </c>
      <c r="J470" t="s">
        <v>3</v>
      </c>
      <c r="K470" t="s">
        <v>393</v>
      </c>
      <c r="L470">
        <v>1369</v>
      </c>
      <c r="N470">
        <v>1013</v>
      </c>
      <c r="O470" t="s">
        <v>297</v>
      </c>
      <c r="P470" t="s">
        <v>297</v>
      </c>
      <c r="Q470">
        <v>1</v>
      </c>
      <c r="W470">
        <v>0</v>
      </c>
      <c r="X470">
        <v>2087786099</v>
      </c>
      <c r="Y470">
        <v>0.16</v>
      </c>
      <c r="AA470">
        <v>0</v>
      </c>
      <c r="AB470">
        <v>0</v>
      </c>
      <c r="AC470">
        <v>0</v>
      </c>
      <c r="AD470">
        <v>12.69</v>
      </c>
      <c r="AE470">
        <v>0</v>
      </c>
      <c r="AF470">
        <v>0</v>
      </c>
      <c r="AG470">
        <v>0</v>
      </c>
      <c r="AH470">
        <v>12.69</v>
      </c>
      <c r="AI470">
        <v>1</v>
      </c>
      <c r="AJ470">
        <v>1</v>
      </c>
      <c r="AK470">
        <v>1</v>
      </c>
      <c r="AL470">
        <v>1</v>
      </c>
      <c r="AN470">
        <v>0</v>
      </c>
      <c r="AO470">
        <v>1</v>
      </c>
      <c r="AP470">
        <v>0</v>
      </c>
      <c r="AQ470">
        <v>0</v>
      </c>
      <c r="AR470">
        <v>0</v>
      </c>
      <c r="AS470" t="s">
        <v>3</v>
      </c>
      <c r="AT470">
        <v>0.16</v>
      </c>
      <c r="AU470" t="s">
        <v>3</v>
      </c>
      <c r="AV470">
        <v>1</v>
      </c>
      <c r="AW470">
        <v>2</v>
      </c>
      <c r="AX470">
        <v>42072186</v>
      </c>
      <c r="AY470">
        <v>1</v>
      </c>
      <c r="AZ470">
        <v>0</v>
      </c>
      <c r="BA470">
        <v>476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X470">
        <f>Y470*Source!I437</f>
        <v>0.64</v>
      </c>
      <c r="CY470">
        <f t="shared" si="80"/>
        <v>12.69</v>
      </c>
      <c r="CZ470">
        <f t="shared" si="81"/>
        <v>12.69</v>
      </c>
      <c r="DA470">
        <f t="shared" si="82"/>
        <v>1</v>
      </c>
      <c r="DB470">
        <f t="shared" si="78"/>
        <v>2.0299999999999998</v>
      </c>
      <c r="DC470">
        <f t="shared" si="79"/>
        <v>0</v>
      </c>
    </row>
    <row r="471" spans="1:107" x14ac:dyDescent="0.2">
      <c r="A471">
        <f>ROW(Source!A438)</f>
        <v>438</v>
      </c>
      <c r="B471">
        <v>42069975</v>
      </c>
      <c r="C471">
        <v>42072187</v>
      </c>
      <c r="D471">
        <v>29478568</v>
      </c>
      <c r="E471">
        <v>1</v>
      </c>
      <c r="F471">
        <v>1</v>
      </c>
      <c r="G471">
        <v>1</v>
      </c>
      <c r="H471">
        <v>1</v>
      </c>
      <c r="I471" t="s">
        <v>390</v>
      </c>
      <c r="J471" t="s">
        <v>3</v>
      </c>
      <c r="K471" t="s">
        <v>391</v>
      </c>
      <c r="L471">
        <v>1369</v>
      </c>
      <c r="N471">
        <v>1013</v>
      </c>
      <c r="O471" t="s">
        <v>297</v>
      </c>
      <c r="P471" t="s">
        <v>297</v>
      </c>
      <c r="Q471">
        <v>1</v>
      </c>
      <c r="W471">
        <v>0</v>
      </c>
      <c r="X471">
        <v>177969336</v>
      </c>
      <c r="Y471">
        <v>0.81</v>
      </c>
      <c r="AA471">
        <v>0</v>
      </c>
      <c r="AB471">
        <v>0</v>
      </c>
      <c r="AC471">
        <v>0</v>
      </c>
      <c r="AD471">
        <v>12.92</v>
      </c>
      <c r="AE471">
        <v>0</v>
      </c>
      <c r="AF471">
        <v>0</v>
      </c>
      <c r="AG471">
        <v>0</v>
      </c>
      <c r="AH471">
        <v>12.92</v>
      </c>
      <c r="AI471">
        <v>1</v>
      </c>
      <c r="AJ471">
        <v>1</v>
      </c>
      <c r="AK471">
        <v>1</v>
      </c>
      <c r="AL471">
        <v>1</v>
      </c>
      <c r="AN471">
        <v>0</v>
      </c>
      <c r="AO471">
        <v>1</v>
      </c>
      <c r="AP471">
        <v>0</v>
      </c>
      <c r="AQ471">
        <v>0</v>
      </c>
      <c r="AR471">
        <v>0</v>
      </c>
      <c r="AS471" t="s">
        <v>3</v>
      </c>
      <c r="AT471">
        <v>0.81</v>
      </c>
      <c r="AU471" t="s">
        <v>3</v>
      </c>
      <c r="AV471">
        <v>1</v>
      </c>
      <c r="AW471">
        <v>2</v>
      </c>
      <c r="AX471">
        <v>42072190</v>
      </c>
      <c r="AY471">
        <v>1</v>
      </c>
      <c r="AZ471">
        <v>0</v>
      </c>
      <c r="BA471">
        <v>477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X471">
        <f>Y471*Source!I438</f>
        <v>6.48</v>
      </c>
      <c r="CY471">
        <f t="shared" si="80"/>
        <v>12.92</v>
      </c>
      <c r="CZ471">
        <f t="shared" si="81"/>
        <v>12.92</v>
      </c>
      <c r="DA471">
        <f t="shared" si="82"/>
        <v>1</v>
      </c>
      <c r="DB471">
        <f t="shared" si="78"/>
        <v>10.47</v>
      </c>
      <c r="DC471">
        <f t="shared" si="79"/>
        <v>0</v>
      </c>
    </row>
    <row r="472" spans="1:107" x14ac:dyDescent="0.2">
      <c r="A472">
        <f>ROW(Source!A438)</f>
        <v>438</v>
      </c>
      <c r="B472">
        <v>42069975</v>
      </c>
      <c r="C472">
        <v>42072187</v>
      </c>
      <c r="D472">
        <v>29477608</v>
      </c>
      <c r="E472">
        <v>1</v>
      </c>
      <c r="F472">
        <v>1</v>
      </c>
      <c r="G472">
        <v>1</v>
      </c>
      <c r="H472">
        <v>1</v>
      </c>
      <c r="I472" t="s">
        <v>392</v>
      </c>
      <c r="J472" t="s">
        <v>3</v>
      </c>
      <c r="K472" t="s">
        <v>393</v>
      </c>
      <c r="L472">
        <v>1369</v>
      </c>
      <c r="N472">
        <v>1013</v>
      </c>
      <c r="O472" t="s">
        <v>297</v>
      </c>
      <c r="P472" t="s">
        <v>297</v>
      </c>
      <c r="Q472">
        <v>1</v>
      </c>
      <c r="W472">
        <v>0</v>
      </c>
      <c r="X472">
        <v>2087786099</v>
      </c>
      <c r="Y472">
        <v>0.81</v>
      </c>
      <c r="AA472">
        <v>0</v>
      </c>
      <c r="AB472">
        <v>0</v>
      </c>
      <c r="AC472">
        <v>0</v>
      </c>
      <c r="AD472">
        <v>12.69</v>
      </c>
      <c r="AE472">
        <v>0</v>
      </c>
      <c r="AF472">
        <v>0</v>
      </c>
      <c r="AG472">
        <v>0</v>
      </c>
      <c r="AH472">
        <v>12.69</v>
      </c>
      <c r="AI472">
        <v>1</v>
      </c>
      <c r="AJ472">
        <v>1</v>
      </c>
      <c r="AK472">
        <v>1</v>
      </c>
      <c r="AL472">
        <v>1</v>
      </c>
      <c r="AN472">
        <v>0</v>
      </c>
      <c r="AO472">
        <v>1</v>
      </c>
      <c r="AP472">
        <v>0</v>
      </c>
      <c r="AQ472">
        <v>0</v>
      </c>
      <c r="AR472">
        <v>0</v>
      </c>
      <c r="AS472" t="s">
        <v>3</v>
      </c>
      <c r="AT472">
        <v>0.81</v>
      </c>
      <c r="AU472" t="s">
        <v>3</v>
      </c>
      <c r="AV472">
        <v>1</v>
      </c>
      <c r="AW472">
        <v>2</v>
      </c>
      <c r="AX472">
        <v>42072191</v>
      </c>
      <c r="AY472">
        <v>1</v>
      </c>
      <c r="AZ472">
        <v>0</v>
      </c>
      <c r="BA472">
        <v>478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X472">
        <f>Y472*Source!I438</f>
        <v>6.48</v>
      </c>
      <c r="CY472">
        <f t="shared" si="80"/>
        <v>12.69</v>
      </c>
      <c r="CZ472">
        <f t="shared" si="81"/>
        <v>12.69</v>
      </c>
      <c r="DA472">
        <f t="shared" si="82"/>
        <v>1</v>
      </c>
      <c r="DB472">
        <f t="shared" si="78"/>
        <v>10.28</v>
      </c>
      <c r="DC472">
        <f t="shared" si="79"/>
        <v>0</v>
      </c>
    </row>
    <row r="473" spans="1:107" x14ac:dyDescent="0.2">
      <c r="A473">
        <f>ROW(Source!A439)</f>
        <v>439</v>
      </c>
      <c r="B473">
        <v>42069989</v>
      </c>
      <c r="C473">
        <v>42072187</v>
      </c>
      <c r="D473">
        <v>29478568</v>
      </c>
      <c r="E473">
        <v>1</v>
      </c>
      <c r="F473">
        <v>1</v>
      </c>
      <c r="G473">
        <v>1</v>
      </c>
      <c r="H473">
        <v>1</v>
      </c>
      <c r="I473" t="s">
        <v>390</v>
      </c>
      <c r="J473" t="s">
        <v>3</v>
      </c>
      <c r="K473" t="s">
        <v>391</v>
      </c>
      <c r="L473">
        <v>1369</v>
      </c>
      <c r="N473">
        <v>1013</v>
      </c>
      <c r="O473" t="s">
        <v>297</v>
      </c>
      <c r="P473" t="s">
        <v>297</v>
      </c>
      <c r="Q473">
        <v>1</v>
      </c>
      <c r="W473">
        <v>0</v>
      </c>
      <c r="X473">
        <v>177969336</v>
      </c>
      <c r="Y473">
        <v>0.81</v>
      </c>
      <c r="AA473">
        <v>0</v>
      </c>
      <c r="AB473">
        <v>0</v>
      </c>
      <c r="AC473">
        <v>0</v>
      </c>
      <c r="AD473">
        <v>12.92</v>
      </c>
      <c r="AE473">
        <v>0</v>
      </c>
      <c r="AF473">
        <v>0</v>
      </c>
      <c r="AG473">
        <v>0</v>
      </c>
      <c r="AH473">
        <v>12.92</v>
      </c>
      <c r="AI473">
        <v>1</v>
      </c>
      <c r="AJ473">
        <v>1</v>
      </c>
      <c r="AK473">
        <v>1</v>
      </c>
      <c r="AL473">
        <v>1</v>
      </c>
      <c r="AN473">
        <v>0</v>
      </c>
      <c r="AO473">
        <v>1</v>
      </c>
      <c r="AP473">
        <v>0</v>
      </c>
      <c r="AQ473">
        <v>0</v>
      </c>
      <c r="AR473">
        <v>0</v>
      </c>
      <c r="AS473" t="s">
        <v>3</v>
      </c>
      <c r="AT473">
        <v>0.81</v>
      </c>
      <c r="AU473" t="s">
        <v>3</v>
      </c>
      <c r="AV473">
        <v>1</v>
      </c>
      <c r="AW473">
        <v>2</v>
      </c>
      <c r="AX473">
        <v>42072190</v>
      </c>
      <c r="AY473">
        <v>1</v>
      </c>
      <c r="AZ473">
        <v>0</v>
      </c>
      <c r="BA473">
        <v>479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X473">
        <f>Y473*Source!I439</f>
        <v>6.48</v>
      </c>
      <c r="CY473">
        <f t="shared" si="80"/>
        <v>12.92</v>
      </c>
      <c r="CZ473">
        <f t="shared" si="81"/>
        <v>12.92</v>
      </c>
      <c r="DA473">
        <f t="shared" si="82"/>
        <v>1</v>
      </c>
      <c r="DB473">
        <f t="shared" si="78"/>
        <v>10.47</v>
      </c>
      <c r="DC473">
        <f t="shared" si="79"/>
        <v>0</v>
      </c>
    </row>
    <row r="474" spans="1:107" x14ac:dyDescent="0.2">
      <c r="A474">
        <f>ROW(Source!A439)</f>
        <v>439</v>
      </c>
      <c r="B474">
        <v>42069989</v>
      </c>
      <c r="C474">
        <v>42072187</v>
      </c>
      <c r="D474">
        <v>29477608</v>
      </c>
      <c r="E474">
        <v>1</v>
      </c>
      <c r="F474">
        <v>1</v>
      </c>
      <c r="G474">
        <v>1</v>
      </c>
      <c r="H474">
        <v>1</v>
      </c>
      <c r="I474" t="s">
        <v>392</v>
      </c>
      <c r="J474" t="s">
        <v>3</v>
      </c>
      <c r="K474" t="s">
        <v>393</v>
      </c>
      <c r="L474">
        <v>1369</v>
      </c>
      <c r="N474">
        <v>1013</v>
      </c>
      <c r="O474" t="s">
        <v>297</v>
      </c>
      <c r="P474" t="s">
        <v>297</v>
      </c>
      <c r="Q474">
        <v>1</v>
      </c>
      <c r="W474">
        <v>0</v>
      </c>
      <c r="X474">
        <v>2087786099</v>
      </c>
      <c r="Y474">
        <v>0.81</v>
      </c>
      <c r="AA474">
        <v>0</v>
      </c>
      <c r="AB474">
        <v>0</v>
      </c>
      <c r="AC474">
        <v>0</v>
      </c>
      <c r="AD474">
        <v>12.69</v>
      </c>
      <c r="AE474">
        <v>0</v>
      </c>
      <c r="AF474">
        <v>0</v>
      </c>
      <c r="AG474">
        <v>0</v>
      </c>
      <c r="AH474">
        <v>12.69</v>
      </c>
      <c r="AI474">
        <v>1</v>
      </c>
      <c r="AJ474">
        <v>1</v>
      </c>
      <c r="AK474">
        <v>1</v>
      </c>
      <c r="AL474">
        <v>1</v>
      </c>
      <c r="AN474">
        <v>0</v>
      </c>
      <c r="AO474">
        <v>1</v>
      </c>
      <c r="AP474">
        <v>0</v>
      </c>
      <c r="AQ474">
        <v>0</v>
      </c>
      <c r="AR474">
        <v>0</v>
      </c>
      <c r="AS474" t="s">
        <v>3</v>
      </c>
      <c r="AT474">
        <v>0.81</v>
      </c>
      <c r="AU474" t="s">
        <v>3</v>
      </c>
      <c r="AV474">
        <v>1</v>
      </c>
      <c r="AW474">
        <v>2</v>
      </c>
      <c r="AX474">
        <v>42072191</v>
      </c>
      <c r="AY474">
        <v>1</v>
      </c>
      <c r="AZ474">
        <v>0</v>
      </c>
      <c r="BA474">
        <v>480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X474">
        <f>Y474*Source!I439</f>
        <v>6.48</v>
      </c>
      <c r="CY474">
        <f t="shared" si="80"/>
        <v>12.69</v>
      </c>
      <c r="CZ474">
        <f t="shared" si="81"/>
        <v>12.69</v>
      </c>
      <c r="DA474">
        <f t="shared" si="82"/>
        <v>1</v>
      </c>
      <c r="DB474">
        <f t="shared" si="78"/>
        <v>10.28</v>
      </c>
      <c r="DC474">
        <f t="shared" si="79"/>
        <v>0</v>
      </c>
    </row>
    <row r="475" spans="1:107" x14ac:dyDescent="0.2">
      <c r="A475">
        <f>ROW(Source!A440)</f>
        <v>440</v>
      </c>
      <c r="B475">
        <v>42069975</v>
      </c>
      <c r="C475">
        <v>42072197</v>
      </c>
      <c r="D475">
        <v>29478568</v>
      </c>
      <c r="E475">
        <v>1</v>
      </c>
      <c r="F475">
        <v>1</v>
      </c>
      <c r="G475">
        <v>1</v>
      </c>
      <c r="H475">
        <v>1</v>
      </c>
      <c r="I475" t="s">
        <v>390</v>
      </c>
      <c r="J475" t="s">
        <v>3</v>
      </c>
      <c r="K475" t="s">
        <v>391</v>
      </c>
      <c r="L475">
        <v>1369</v>
      </c>
      <c r="N475">
        <v>1013</v>
      </c>
      <c r="O475" t="s">
        <v>297</v>
      </c>
      <c r="P475" t="s">
        <v>297</v>
      </c>
      <c r="Q475">
        <v>1</v>
      </c>
      <c r="W475">
        <v>0</v>
      </c>
      <c r="X475">
        <v>177969336</v>
      </c>
      <c r="Y475">
        <v>0.81</v>
      </c>
      <c r="AA475">
        <v>0</v>
      </c>
      <c r="AB475">
        <v>0</v>
      </c>
      <c r="AC475">
        <v>0</v>
      </c>
      <c r="AD475">
        <v>12.92</v>
      </c>
      <c r="AE475">
        <v>0</v>
      </c>
      <c r="AF475">
        <v>0</v>
      </c>
      <c r="AG475">
        <v>0</v>
      </c>
      <c r="AH475">
        <v>12.92</v>
      </c>
      <c r="AI475">
        <v>1</v>
      </c>
      <c r="AJ475">
        <v>1</v>
      </c>
      <c r="AK475">
        <v>1</v>
      </c>
      <c r="AL475">
        <v>1</v>
      </c>
      <c r="AN475">
        <v>0</v>
      </c>
      <c r="AO475">
        <v>1</v>
      </c>
      <c r="AP475">
        <v>0</v>
      </c>
      <c r="AQ475">
        <v>0</v>
      </c>
      <c r="AR475">
        <v>0</v>
      </c>
      <c r="AS475" t="s">
        <v>3</v>
      </c>
      <c r="AT475">
        <v>0.81</v>
      </c>
      <c r="AU475" t="s">
        <v>3</v>
      </c>
      <c r="AV475">
        <v>1</v>
      </c>
      <c r="AW475">
        <v>2</v>
      </c>
      <c r="AX475">
        <v>42072200</v>
      </c>
      <c r="AY475">
        <v>1</v>
      </c>
      <c r="AZ475">
        <v>0</v>
      </c>
      <c r="BA475">
        <v>481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X475">
        <f>Y475*Source!I440</f>
        <v>9.7200000000000006</v>
      </c>
      <c r="CY475">
        <f t="shared" si="80"/>
        <v>12.92</v>
      </c>
      <c r="CZ475">
        <f t="shared" si="81"/>
        <v>12.92</v>
      </c>
      <c r="DA475">
        <f t="shared" si="82"/>
        <v>1</v>
      </c>
      <c r="DB475">
        <f t="shared" si="78"/>
        <v>10.47</v>
      </c>
      <c r="DC475">
        <f t="shared" si="79"/>
        <v>0</v>
      </c>
    </row>
    <row r="476" spans="1:107" x14ac:dyDescent="0.2">
      <c r="A476">
        <f>ROW(Source!A440)</f>
        <v>440</v>
      </c>
      <c r="B476">
        <v>42069975</v>
      </c>
      <c r="C476">
        <v>42072197</v>
      </c>
      <c r="D476">
        <v>29477608</v>
      </c>
      <c r="E476">
        <v>1</v>
      </c>
      <c r="F476">
        <v>1</v>
      </c>
      <c r="G476">
        <v>1</v>
      </c>
      <c r="H476">
        <v>1</v>
      </c>
      <c r="I476" t="s">
        <v>392</v>
      </c>
      <c r="J476" t="s">
        <v>3</v>
      </c>
      <c r="K476" t="s">
        <v>393</v>
      </c>
      <c r="L476">
        <v>1369</v>
      </c>
      <c r="N476">
        <v>1013</v>
      </c>
      <c r="O476" t="s">
        <v>297</v>
      </c>
      <c r="P476" t="s">
        <v>297</v>
      </c>
      <c r="Q476">
        <v>1</v>
      </c>
      <c r="W476">
        <v>0</v>
      </c>
      <c r="X476">
        <v>2087786099</v>
      </c>
      <c r="Y476">
        <v>0.81</v>
      </c>
      <c r="AA476">
        <v>0</v>
      </c>
      <c r="AB476">
        <v>0</v>
      </c>
      <c r="AC476">
        <v>0</v>
      </c>
      <c r="AD476">
        <v>12.69</v>
      </c>
      <c r="AE476">
        <v>0</v>
      </c>
      <c r="AF476">
        <v>0</v>
      </c>
      <c r="AG476">
        <v>0</v>
      </c>
      <c r="AH476">
        <v>12.69</v>
      </c>
      <c r="AI476">
        <v>1</v>
      </c>
      <c r="AJ476">
        <v>1</v>
      </c>
      <c r="AK476">
        <v>1</v>
      </c>
      <c r="AL476">
        <v>1</v>
      </c>
      <c r="AN476">
        <v>0</v>
      </c>
      <c r="AO476">
        <v>1</v>
      </c>
      <c r="AP476">
        <v>0</v>
      </c>
      <c r="AQ476">
        <v>0</v>
      </c>
      <c r="AR476">
        <v>0</v>
      </c>
      <c r="AS476" t="s">
        <v>3</v>
      </c>
      <c r="AT476">
        <v>0.81</v>
      </c>
      <c r="AU476" t="s">
        <v>3</v>
      </c>
      <c r="AV476">
        <v>1</v>
      </c>
      <c r="AW476">
        <v>2</v>
      </c>
      <c r="AX476">
        <v>42072201</v>
      </c>
      <c r="AY476">
        <v>1</v>
      </c>
      <c r="AZ476">
        <v>0</v>
      </c>
      <c r="BA476">
        <v>482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X476">
        <f>Y476*Source!I440</f>
        <v>9.7200000000000006</v>
      </c>
      <c r="CY476">
        <f t="shared" si="80"/>
        <v>12.69</v>
      </c>
      <c r="CZ476">
        <f t="shared" si="81"/>
        <v>12.69</v>
      </c>
      <c r="DA476">
        <f t="shared" si="82"/>
        <v>1</v>
      </c>
      <c r="DB476">
        <f t="shared" si="78"/>
        <v>10.28</v>
      </c>
      <c r="DC476">
        <f t="shared" si="79"/>
        <v>0</v>
      </c>
    </row>
    <row r="477" spans="1:107" x14ac:dyDescent="0.2">
      <c r="A477">
        <f>ROW(Source!A441)</f>
        <v>441</v>
      </c>
      <c r="B477">
        <v>42069989</v>
      </c>
      <c r="C477">
        <v>42072197</v>
      </c>
      <c r="D477">
        <v>29478568</v>
      </c>
      <c r="E477">
        <v>1</v>
      </c>
      <c r="F477">
        <v>1</v>
      </c>
      <c r="G477">
        <v>1</v>
      </c>
      <c r="H477">
        <v>1</v>
      </c>
      <c r="I477" t="s">
        <v>390</v>
      </c>
      <c r="J477" t="s">
        <v>3</v>
      </c>
      <c r="K477" t="s">
        <v>391</v>
      </c>
      <c r="L477">
        <v>1369</v>
      </c>
      <c r="N477">
        <v>1013</v>
      </c>
      <c r="O477" t="s">
        <v>297</v>
      </c>
      <c r="P477" t="s">
        <v>297</v>
      </c>
      <c r="Q477">
        <v>1</v>
      </c>
      <c r="W477">
        <v>0</v>
      </c>
      <c r="X477">
        <v>177969336</v>
      </c>
      <c r="Y477">
        <v>0.81</v>
      </c>
      <c r="AA477">
        <v>0</v>
      </c>
      <c r="AB477">
        <v>0</v>
      </c>
      <c r="AC477">
        <v>0</v>
      </c>
      <c r="AD477">
        <v>12.92</v>
      </c>
      <c r="AE477">
        <v>0</v>
      </c>
      <c r="AF477">
        <v>0</v>
      </c>
      <c r="AG477">
        <v>0</v>
      </c>
      <c r="AH477">
        <v>12.92</v>
      </c>
      <c r="AI477">
        <v>1</v>
      </c>
      <c r="AJ477">
        <v>1</v>
      </c>
      <c r="AK477">
        <v>1</v>
      </c>
      <c r="AL477">
        <v>1</v>
      </c>
      <c r="AN477">
        <v>0</v>
      </c>
      <c r="AO477">
        <v>1</v>
      </c>
      <c r="AP477">
        <v>0</v>
      </c>
      <c r="AQ477">
        <v>0</v>
      </c>
      <c r="AR477">
        <v>0</v>
      </c>
      <c r="AS477" t="s">
        <v>3</v>
      </c>
      <c r="AT477">
        <v>0.81</v>
      </c>
      <c r="AU477" t="s">
        <v>3</v>
      </c>
      <c r="AV477">
        <v>1</v>
      </c>
      <c r="AW477">
        <v>2</v>
      </c>
      <c r="AX477">
        <v>42072200</v>
      </c>
      <c r="AY477">
        <v>1</v>
      </c>
      <c r="AZ477">
        <v>0</v>
      </c>
      <c r="BA477">
        <v>483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X477">
        <f>Y477*Source!I441</f>
        <v>9.7200000000000006</v>
      </c>
      <c r="CY477">
        <f t="shared" si="80"/>
        <v>12.92</v>
      </c>
      <c r="CZ477">
        <f t="shared" si="81"/>
        <v>12.92</v>
      </c>
      <c r="DA477">
        <f t="shared" si="82"/>
        <v>1</v>
      </c>
      <c r="DB477">
        <f t="shared" si="78"/>
        <v>10.47</v>
      </c>
      <c r="DC477">
        <f t="shared" si="79"/>
        <v>0</v>
      </c>
    </row>
    <row r="478" spans="1:107" x14ac:dyDescent="0.2">
      <c r="A478">
        <f>ROW(Source!A441)</f>
        <v>441</v>
      </c>
      <c r="B478">
        <v>42069989</v>
      </c>
      <c r="C478">
        <v>42072197</v>
      </c>
      <c r="D478">
        <v>29477608</v>
      </c>
      <c r="E478">
        <v>1</v>
      </c>
      <c r="F478">
        <v>1</v>
      </c>
      <c r="G478">
        <v>1</v>
      </c>
      <c r="H478">
        <v>1</v>
      </c>
      <c r="I478" t="s">
        <v>392</v>
      </c>
      <c r="J478" t="s">
        <v>3</v>
      </c>
      <c r="K478" t="s">
        <v>393</v>
      </c>
      <c r="L478">
        <v>1369</v>
      </c>
      <c r="N478">
        <v>1013</v>
      </c>
      <c r="O478" t="s">
        <v>297</v>
      </c>
      <c r="P478" t="s">
        <v>297</v>
      </c>
      <c r="Q478">
        <v>1</v>
      </c>
      <c r="W478">
        <v>0</v>
      </c>
      <c r="X478">
        <v>2087786099</v>
      </c>
      <c r="Y478">
        <v>0.81</v>
      </c>
      <c r="AA478">
        <v>0</v>
      </c>
      <c r="AB478">
        <v>0</v>
      </c>
      <c r="AC478">
        <v>0</v>
      </c>
      <c r="AD478">
        <v>12.69</v>
      </c>
      <c r="AE478">
        <v>0</v>
      </c>
      <c r="AF478">
        <v>0</v>
      </c>
      <c r="AG478">
        <v>0</v>
      </c>
      <c r="AH478">
        <v>12.69</v>
      </c>
      <c r="AI478">
        <v>1</v>
      </c>
      <c r="AJ478">
        <v>1</v>
      </c>
      <c r="AK478">
        <v>1</v>
      </c>
      <c r="AL478">
        <v>1</v>
      </c>
      <c r="AN478">
        <v>0</v>
      </c>
      <c r="AO478">
        <v>1</v>
      </c>
      <c r="AP478">
        <v>0</v>
      </c>
      <c r="AQ478">
        <v>0</v>
      </c>
      <c r="AR478">
        <v>0</v>
      </c>
      <c r="AS478" t="s">
        <v>3</v>
      </c>
      <c r="AT478">
        <v>0.81</v>
      </c>
      <c r="AU478" t="s">
        <v>3</v>
      </c>
      <c r="AV478">
        <v>1</v>
      </c>
      <c r="AW478">
        <v>2</v>
      </c>
      <c r="AX478">
        <v>42072201</v>
      </c>
      <c r="AY478">
        <v>1</v>
      </c>
      <c r="AZ478">
        <v>0</v>
      </c>
      <c r="BA478">
        <v>484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X478">
        <f>Y478*Source!I441</f>
        <v>9.7200000000000006</v>
      </c>
      <c r="CY478">
        <f t="shared" si="80"/>
        <v>12.69</v>
      </c>
      <c r="CZ478">
        <f t="shared" si="81"/>
        <v>12.69</v>
      </c>
      <c r="DA478">
        <f t="shared" si="82"/>
        <v>1</v>
      </c>
      <c r="DB478">
        <f t="shared" si="78"/>
        <v>10.28</v>
      </c>
      <c r="DC478">
        <f t="shared" si="79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8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42070352</v>
      </c>
      <c r="C1">
        <v>42070351</v>
      </c>
      <c r="D1">
        <v>29362762</v>
      </c>
      <c r="E1">
        <v>1</v>
      </c>
      <c r="F1">
        <v>1</v>
      </c>
      <c r="G1">
        <v>1</v>
      </c>
      <c r="H1">
        <v>1</v>
      </c>
      <c r="I1" t="s">
        <v>295</v>
      </c>
      <c r="J1" t="s">
        <v>3</v>
      </c>
      <c r="K1" t="s">
        <v>296</v>
      </c>
      <c r="L1">
        <v>1369</v>
      </c>
      <c r="N1">
        <v>1013</v>
      </c>
      <c r="O1" t="s">
        <v>297</v>
      </c>
      <c r="P1" t="s">
        <v>297</v>
      </c>
      <c r="Q1">
        <v>1</v>
      </c>
      <c r="X1">
        <v>14.6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3</v>
      </c>
      <c r="AG1">
        <v>14.6</v>
      </c>
      <c r="AH1">
        <v>2</v>
      </c>
      <c r="AI1">
        <v>42070352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42070353</v>
      </c>
      <c r="C2">
        <v>42070351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224</v>
      </c>
      <c r="J2" t="s">
        <v>3</v>
      </c>
      <c r="K2" t="s">
        <v>298</v>
      </c>
      <c r="L2">
        <v>608254</v>
      </c>
      <c r="N2">
        <v>1013</v>
      </c>
      <c r="O2" t="s">
        <v>299</v>
      </c>
      <c r="P2" t="s">
        <v>299</v>
      </c>
      <c r="Q2">
        <v>1</v>
      </c>
      <c r="X2">
        <v>0.8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0.8</v>
      </c>
      <c r="AH2">
        <v>2</v>
      </c>
      <c r="AI2">
        <v>42070353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42070354</v>
      </c>
      <c r="C3">
        <v>42070351</v>
      </c>
      <c r="D3">
        <v>29172362</v>
      </c>
      <c r="E3">
        <v>1</v>
      </c>
      <c r="F3">
        <v>1</v>
      </c>
      <c r="G3">
        <v>1</v>
      </c>
      <c r="H3">
        <v>2</v>
      </c>
      <c r="I3" t="s">
        <v>300</v>
      </c>
      <c r="J3" t="s">
        <v>301</v>
      </c>
      <c r="K3" t="s">
        <v>302</v>
      </c>
      <c r="L3">
        <v>1368</v>
      </c>
      <c r="N3">
        <v>1011</v>
      </c>
      <c r="O3" t="s">
        <v>303</v>
      </c>
      <c r="P3" t="s">
        <v>303</v>
      </c>
      <c r="Q3">
        <v>1</v>
      </c>
      <c r="X3">
        <v>0.8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0.8</v>
      </c>
      <c r="AH3">
        <v>2</v>
      </c>
      <c r="AI3">
        <v>42070354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42070355</v>
      </c>
      <c r="C4">
        <v>42070351</v>
      </c>
      <c r="D4">
        <v>29174913</v>
      </c>
      <c r="E4">
        <v>1</v>
      </c>
      <c r="F4">
        <v>1</v>
      </c>
      <c r="G4">
        <v>1</v>
      </c>
      <c r="H4">
        <v>2</v>
      </c>
      <c r="I4" t="s">
        <v>304</v>
      </c>
      <c r="J4" t="s">
        <v>305</v>
      </c>
      <c r="K4" t="s">
        <v>306</v>
      </c>
      <c r="L4">
        <v>1368</v>
      </c>
      <c r="N4">
        <v>1011</v>
      </c>
      <c r="O4" t="s">
        <v>303</v>
      </c>
      <c r="P4" t="s">
        <v>303</v>
      </c>
      <c r="Q4">
        <v>1</v>
      </c>
      <c r="X4">
        <v>0.8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0.8</v>
      </c>
      <c r="AH4">
        <v>2</v>
      </c>
      <c r="AI4">
        <v>42070355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42070356</v>
      </c>
      <c r="C5">
        <v>42070351</v>
      </c>
      <c r="D5">
        <v>29114246</v>
      </c>
      <c r="E5">
        <v>1</v>
      </c>
      <c r="F5">
        <v>1</v>
      </c>
      <c r="G5">
        <v>1</v>
      </c>
      <c r="H5">
        <v>3</v>
      </c>
      <c r="I5" t="s">
        <v>307</v>
      </c>
      <c r="J5" t="s">
        <v>308</v>
      </c>
      <c r="K5" t="s">
        <v>309</v>
      </c>
      <c r="L5">
        <v>1346</v>
      </c>
      <c r="N5">
        <v>1009</v>
      </c>
      <c r="O5" t="s">
        <v>310</v>
      </c>
      <c r="P5" t="s">
        <v>310</v>
      </c>
      <c r="Q5">
        <v>1</v>
      </c>
      <c r="X5">
        <v>0.77</v>
      </c>
      <c r="Y5">
        <v>9.0399999999999991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0.77</v>
      </c>
      <c r="AH5">
        <v>2</v>
      </c>
      <c r="AI5">
        <v>42070356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42070357</v>
      </c>
      <c r="C6">
        <v>42070351</v>
      </c>
      <c r="D6">
        <v>29110793</v>
      </c>
      <c r="E6">
        <v>1</v>
      </c>
      <c r="F6">
        <v>1</v>
      </c>
      <c r="G6">
        <v>1</v>
      </c>
      <c r="H6">
        <v>3</v>
      </c>
      <c r="I6" t="s">
        <v>311</v>
      </c>
      <c r="J6" t="s">
        <v>312</v>
      </c>
      <c r="K6" t="s">
        <v>313</v>
      </c>
      <c r="L6">
        <v>1308</v>
      </c>
      <c r="N6">
        <v>1003</v>
      </c>
      <c r="O6" t="s">
        <v>41</v>
      </c>
      <c r="P6" t="s">
        <v>41</v>
      </c>
      <c r="Q6">
        <v>100</v>
      </c>
      <c r="X6">
        <v>4.7999999999999996E-3</v>
      </c>
      <c r="Y6">
        <v>120.36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4.7999999999999996E-3</v>
      </c>
      <c r="AH6">
        <v>2</v>
      </c>
      <c r="AI6">
        <v>42070357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42070358</v>
      </c>
      <c r="C7">
        <v>42070351</v>
      </c>
      <c r="D7">
        <v>29159012</v>
      </c>
      <c r="E7">
        <v>1</v>
      </c>
      <c r="F7">
        <v>1</v>
      </c>
      <c r="G7">
        <v>1</v>
      </c>
      <c r="H7">
        <v>3</v>
      </c>
      <c r="I7" t="s">
        <v>314</v>
      </c>
      <c r="J7" t="s">
        <v>315</v>
      </c>
      <c r="K7" t="s">
        <v>316</v>
      </c>
      <c r="L7">
        <v>1346</v>
      </c>
      <c r="N7">
        <v>1009</v>
      </c>
      <c r="O7" t="s">
        <v>310</v>
      </c>
      <c r="P7" t="s">
        <v>310</v>
      </c>
      <c r="Q7">
        <v>1</v>
      </c>
      <c r="X7">
        <v>1.6E-2</v>
      </c>
      <c r="Y7">
        <v>41.82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1.6E-2</v>
      </c>
      <c r="AH7">
        <v>2</v>
      </c>
      <c r="AI7">
        <v>42070358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42070359</v>
      </c>
      <c r="C8">
        <v>42070351</v>
      </c>
      <c r="D8">
        <v>29164335</v>
      </c>
      <c r="E8">
        <v>1</v>
      </c>
      <c r="F8">
        <v>1</v>
      </c>
      <c r="G8">
        <v>1</v>
      </c>
      <c r="H8">
        <v>3</v>
      </c>
      <c r="I8" t="s">
        <v>317</v>
      </c>
      <c r="J8" t="s">
        <v>318</v>
      </c>
      <c r="K8" t="s">
        <v>319</v>
      </c>
      <c r="L8">
        <v>1355</v>
      </c>
      <c r="N8">
        <v>1010</v>
      </c>
      <c r="O8" t="s">
        <v>46</v>
      </c>
      <c r="P8" t="s">
        <v>46</v>
      </c>
      <c r="Q8">
        <v>100</v>
      </c>
      <c r="X8">
        <v>2.0400000000000001E-2</v>
      </c>
      <c r="Y8">
        <v>4168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2.0400000000000001E-2</v>
      </c>
      <c r="AH8">
        <v>2</v>
      </c>
      <c r="AI8">
        <v>42070359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42070360</v>
      </c>
      <c r="C9">
        <v>42070351</v>
      </c>
      <c r="D9">
        <v>29165774</v>
      </c>
      <c r="E9">
        <v>1</v>
      </c>
      <c r="F9">
        <v>1</v>
      </c>
      <c r="G9">
        <v>1</v>
      </c>
      <c r="H9">
        <v>3</v>
      </c>
      <c r="I9" t="s">
        <v>320</v>
      </c>
      <c r="J9" t="s">
        <v>321</v>
      </c>
      <c r="K9" t="s">
        <v>322</v>
      </c>
      <c r="L9">
        <v>1358</v>
      </c>
      <c r="N9">
        <v>1010</v>
      </c>
      <c r="O9" t="s">
        <v>323</v>
      </c>
      <c r="P9" t="s">
        <v>323</v>
      </c>
      <c r="Q9">
        <v>10</v>
      </c>
      <c r="X9">
        <v>0.1</v>
      </c>
      <c r="Y9">
        <v>40.9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</v>
      </c>
      <c r="AH9">
        <v>2</v>
      </c>
      <c r="AI9">
        <v>42070360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42070361</v>
      </c>
      <c r="C10">
        <v>42070351</v>
      </c>
      <c r="D10">
        <v>29171808</v>
      </c>
      <c r="E10">
        <v>1</v>
      </c>
      <c r="F10">
        <v>1</v>
      </c>
      <c r="G10">
        <v>1</v>
      </c>
      <c r="H10">
        <v>3</v>
      </c>
      <c r="I10" t="s">
        <v>324</v>
      </c>
      <c r="J10" t="s">
        <v>325</v>
      </c>
      <c r="K10" t="s">
        <v>326</v>
      </c>
      <c r="L10">
        <v>1374</v>
      </c>
      <c r="N10">
        <v>1013</v>
      </c>
      <c r="O10" t="s">
        <v>327</v>
      </c>
      <c r="P10" t="s">
        <v>327</v>
      </c>
      <c r="Q10">
        <v>1</v>
      </c>
      <c r="X10">
        <v>2.81</v>
      </c>
      <c r="Y10">
        <v>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2.81</v>
      </c>
      <c r="AH10">
        <v>2</v>
      </c>
      <c r="AI10">
        <v>42070361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42070352</v>
      </c>
      <c r="C11">
        <v>42070351</v>
      </c>
      <c r="D11">
        <v>29362762</v>
      </c>
      <c r="E11">
        <v>1</v>
      </c>
      <c r="F11">
        <v>1</v>
      </c>
      <c r="G11">
        <v>1</v>
      </c>
      <c r="H11">
        <v>1</v>
      </c>
      <c r="I11" t="s">
        <v>295</v>
      </c>
      <c r="J11" t="s">
        <v>3</v>
      </c>
      <c r="K11" t="s">
        <v>296</v>
      </c>
      <c r="L11">
        <v>1369</v>
      </c>
      <c r="N11">
        <v>1013</v>
      </c>
      <c r="O11" t="s">
        <v>297</v>
      </c>
      <c r="P11" t="s">
        <v>297</v>
      </c>
      <c r="Q11">
        <v>1</v>
      </c>
      <c r="X11">
        <v>14.6</v>
      </c>
      <c r="Y11">
        <v>0</v>
      </c>
      <c r="Z11">
        <v>0</v>
      </c>
      <c r="AA11">
        <v>0</v>
      </c>
      <c r="AB11">
        <v>9.6199999999999992</v>
      </c>
      <c r="AC11">
        <v>0</v>
      </c>
      <c r="AD11">
        <v>1</v>
      </c>
      <c r="AE11">
        <v>1</v>
      </c>
      <c r="AF11" t="s">
        <v>3</v>
      </c>
      <c r="AG11">
        <v>14.6</v>
      </c>
      <c r="AH11">
        <v>2</v>
      </c>
      <c r="AI11">
        <v>42070352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42070353</v>
      </c>
      <c r="C12">
        <v>42070351</v>
      </c>
      <c r="D12">
        <v>121548</v>
      </c>
      <c r="E12">
        <v>1</v>
      </c>
      <c r="F12">
        <v>1</v>
      </c>
      <c r="G12">
        <v>1</v>
      </c>
      <c r="H12">
        <v>1</v>
      </c>
      <c r="I12" t="s">
        <v>224</v>
      </c>
      <c r="J12" t="s">
        <v>3</v>
      </c>
      <c r="K12" t="s">
        <v>298</v>
      </c>
      <c r="L12">
        <v>608254</v>
      </c>
      <c r="N12">
        <v>1013</v>
      </c>
      <c r="O12" t="s">
        <v>299</v>
      </c>
      <c r="P12" t="s">
        <v>299</v>
      </c>
      <c r="Q12">
        <v>1</v>
      </c>
      <c r="X12">
        <v>0.8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</v>
      </c>
      <c r="AG12">
        <v>0.8</v>
      </c>
      <c r="AH12">
        <v>2</v>
      </c>
      <c r="AI12">
        <v>42070353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42070354</v>
      </c>
      <c r="C13">
        <v>42070351</v>
      </c>
      <c r="D13">
        <v>29172362</v>
      </c>
      <c r="E13">
        <v>1</v>
      </c>
      <c r="F13">
        <v>1</v>
      </c>
      <c r="G13">
        <v>1</v>
      </c>
      <c r="H13">
        <v>2</v>
      </c>
      <c r="I13" t="s">
        <v>300</v>
      </c>
      <c r="J13" t="s">
        <v>301</v>
      </c>
      <c r="K13" t="s">
        <v>302</v>
      </c>
      <c r="L13">
        <v>1368</v>
      </c>
      <c r="N13">
        <v>1011</v>
      </c>
      <c r="O13" t="s">
        <v>303</v>
      </c>
      <c r="P13" t="s">
        <v>303</v>
      </c>
      <c r="Q13">
        <v>1</v>
      </c>
      <c r="X13">
        <v>0.8</v>
      </c>
      <c r="Y13">
        <v>0</v>
      </c>
      <c r="Z13">
        <v>134.65</v>
      </c>
      <c r="AA13">
        <v>13.5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0.8</v>
      </c>
      <c r="AH13">
        <v>2</v>
      </c>
      <c r="AI13">
        <v>42070354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ROW(Source!A33)</f>
        <v>33</v>
      </c>
      <c r="B14">
        <v>42070355</v>
      </c>
      <c r="C14">
        <v>42070351</v>
      </c>
      <c r="D14">
        <v>29174913</v>
      </c>
      <c r="E14">
        <v>1</v>
      </c>
      <c r="F14">
        <v>1</v>
      </c>
      <c r="G14">
        <v>1</v>
      </c>
      <c r="H14">
        <v>2</v>
      </c>
      <c r="I14" t="s">
        <v>304</v>
      </c>
      <c r="J14" t="s">
        <v>305</v>
      </c>
      <c r="K14" t="s">
        <v>306</v>
      </c>
      <c r="L14">
        <v>1368</v>
      </c>
      <c r="N14">
        <v>1011</v>
      </c>
      <c r="O14" t="s">
        <v>303</v>
      </c>
      <c r="P14" t="s">
        <v>303</v>
      </c>
      <c r="Q14">
        <v>1</v>
      </c>
      <c r="X14">
        <v>0.8</v>
      </c>
      <c r="Y14">
        <v>0</v>
      </c>
      <c r="Z14">
        <v>87.17</v>
      </c>
      <c r="AA14">
        <v>11.6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0.8</v>
      </c>
      <c r="AH14">
        <v>2</v>
      </c>
      <c r="AI14">
        <v>42070355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ROW(Source!A33)</f>
        <v>33</v>
      </c>
      <c r="B15">
        <v>42070356</v>
      </c>
      <c r="C15">
        <v>42070351</v>
      </c>
      <c r="D15">
        <v>29114246</v>
      </c>
      <c r="E15">
        <v>1</v>
      </c>
      <c r="F15">
        <v>1</v>
      </c>
      <c r="G15">
        <v>1</v>
      </c>
      <c r="H15">
        <v>3</v>
      </c>
      <c r="I15" t="s">
        <v>307</v>
      </c>
      <c r="J15" t="s">
        <v>308</v>
      </c>
      <c r="K15" t="s">
        <v>309</v>
      </c>
      <c r="L15">
        <v>1346</v>
      </c>
      <c r="N15">
        <v>1009</v>
      </c>
      <c r="O15" t="s">
        <v>310</v>
      </c>
      <c r="P15" t="s">
        <v>310</v>
      </c>
      <c r="Q15">
        <v>1</v>
      </c>
      <c r="X15">
        <v>0.77</v>
      </c>
      <c r="Y15">
        <v>9.0399999999999991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0.77</v>
      </c>
      <c r="AH15">
        <v>2</v>
      </c>
      <c r="AI15">
        <v>42070356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ROW(Source!A33)</f>
        <v>33</v>
      </c>
      <c r="B16">
        <v>42070357</v>
      </c>
      <c r="C16">
        <v>42070351</v>
      </c>
      <c r="D16">
        <v>29110793</v>
      </c>
      <c r="E16">
        <v>1</v>
      </c>
      <c r="F16">
        <v>1</v>
      </c>
      <c r="G16">
        <v>1</v>
      </c>
      <c r="H16">
        <v>3</v>
      </c>
      <c r="I16" t="s">
        <v>311</v>
      </c>
      <c r="J16" t="s">
        <v>312</v>
      </c>
      <c r="K16" t="s">
        <v>313</v>
      </c>
      <c r="L16">
        <v>1308</v>
      </c>
      <c r="N16">
        <v>1003</v>
      </c>
      <c r="O16" t="s">
        <v>41</v>
      </c>
      <c r="P16" t="s">
        <v>41</v>
      </c>
      <c r="Q16">
        <v>100</v>
      </c>
      <c r="X16">
        <v>4.7999999999999996E-3</v>
      </c>
      <c r="Y16">
        <v>120.36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4.7999999999999996E-3</v>
      </c>
      <c r="AH16">
        <v>2</v>
      </c>
      <c r="AI16">
        <v>42070357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ROW(Source!A33)</f>
        <v>33</v>
      </c>
      <c r="B17">
        <v>42070358</v>
      </c>
      <c r="C17">
        <v>42070351</v>
      </c>
      <c r="D17">
        <v>29159012</v>
      </c>
      <c r="E17">
        <v>1</v>
      </c>
      <c r="F17">
        <v>1</v>
      </c>
      <c r="G17">
        <v>1</v>
      </c>
      <c r="H17">
        <v>3</v>
      </c>
      <c r="I17" t="s">
        <v>314</v>
      </c>
      <c r="J17" t="s">
        <v>315</v>
      </c>
      <c r="K17" t="s">
        <v>316</v>
      </c>
      <c r="L17">
        <v>1346</v>
      </c>
      <c r="N17">
        <v>1009</v>
      </c>
      <c r="O17" t="s">
        <v>310</v>
      </c>
      <c r="P17" t="s">
        <v>310</v>
      </c>
      <c r="Q17">
        <v>1</v>
      </c>
      <c r="X17">
        <v>1.6E-2</v>
      </c>
      <c r="Y17">
        <v>41.82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1.6E-2</v>
      </c>
      <c r="AH17">
        <v>2</v>
      </c>
      <c r="AI17">
        <v>42070358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ROW(Source!A33)</f>
        <v>33</v>
      </c>
      <c r="B18">
        <v>42070359</v>
      </c>
      <c r="C18">
        <v>42070351</v>
      </c>
      <c r="D18">
        <v>29164335</v>
      </c>
      <c r="E18">
        <v>1</v>
      </c>
      <c r="F18">
        <v>1</v>
      </c>
      <c r="G18">
        <v>1</v>
      </c>
      <c r="H18">
        <v>3</v>
      </c>
      <c r="I18" t="s">
        <v>317</v>
      </c>
      <c r="J18" t="s">
        <v>318</v>
      </c>
      <c r="K18" t="s">
        <v>319</v>
      </c>
      <c r="L18">
        <v>1355</v>
      </c>
      <c r="N18">
        <v>1010</v>
      </c>
      <c r="O18" t="s">
        <v>46</v>
      </c>
      <c r="P18" t="s">
        <v>46</v>
      </c>
      <c r="Q18">
        <v>100</v>
      </c>
      <c r="X18">
        <v>2.0400000000000001E-2</v>
      </c>
      <c r="Y18">
        <v>4168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2.0400000000000001E-2</v>
      </c>
      <c r="AH18">
        <v>2</v>
      </c>
      <c r="AI18">
        <v>42070359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ROW(Source!A33)</f>
        <v>33</v>
      </c>
      <c r="B19">
        <v>42070360</v>
      </c>
      <c r="C19">
        <v>42070351</v>
      </c>
      <c r="D19">
        <v>29165774</v>
      </c>
      <c r="E19">
        <v>1</v>
      </c>
      <c r="F19">
        <v>1</v>
      </c>
      <c r="G19">
        <v>1</v>
      </c>
      <c r="H19">
        <v>3</v>
      </c>
      <c r="I19" t="s">
        <v>320</v>
      </c>
      <c r="J19" t="s">
        <v>321</v>
      </c>
      <c r="K19" t="s">
        <v>322</v>
      </c>
      <c r="L19">
        <v>1358</v>
      </c>
      <c r="N19">
        <v>1010</v>
      </c>
      <c r="O19" t="s">
        <v>323</v>
      </c>
      <c r="P19" t="s">
        <v>323</v>
      </c>
      <c r="Q19">
        <v>10</v>
      </c>
      <c r="X19">
        <v>0.1</v>
      </c>
      <c r="Y19">
        <v>40.9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0.1</v>
      </c>
      <c r="AH19">
        <v>2</v>
      </c>
      <c r="AI19">
        <v>42070360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ROW(Source!A33)</f>
        <v>33</v>
      </c>
      <c r="B20">
        <v>42070361</v>
      </c>
      <c r="C20">
        <v>42070351</v>
      </c>
      <c r="D20">
        <v>29171808</v>
      </c>
      <c r="E20">
        <v>1</v>
      </c>
      <c r="F20">
        <v>1</v>
      </c>
      <c r="G20">
        <v>1</v>
      </c>
      <c r="H20">
        <v>3</v>
      </c>
      <c r="I20" t="s">
        <v>324</v>
      </c>
      <c r="J20" t="s">
        <v>325</v>
      </c>
      <c r="K20" t="s">
        <v>326</v>
      </c>
      <c r="L20">
        <v>1374</v>
      </c>
      <c r="N20">
        <v>1013</v>
      </c>
      <c r="O20" t="s">
        <v>327</v>
      </c>
      <c r="P20" t="s">
        <v>327</v>
      </c>
      <c r="Q20">
        <v>1</v>
      </c>
      <c r="X20">
        <v>2.81</v>
      </c>
      <c r="Y20">
        <v>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2.81</v>
      </c>
      <c r="AH20">
        <v>2</v>
      </c>
      <c r="AI20">
        <v>42070361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42070383</v>
      </c>
      <c r="C21">
        <v>42070382</v>
      </c>
      <c r="D21">
        <v>29365789</v>
      </c>
      <c r="E21">
        <v>1</v>
      </c>
      <c r="F21">
        <v>1</v>
      </c>
      <c r="G21">
        <v>1</v>
      </c>
      <c r="H21">
        <v>1</v>
      </c>
      <c r="I21" t="s">
        <v>328</v>
      </c>
      <c r="J21" t="s">
        <v>3</v>
      </c>
      <c r="K21" t="s">
        <v>329</v>
      </c>
      <c r="L21">
        <v>1369</v>
      </c>
      <c r="N21">
        <v>1013</v>
      </c>
      <c r="O21" t="s">
        <v>297</v>
      </c>
      <c r="P21" t="s">
        <v>297</v>
      </c>
      <c r="Q21">
        <v>1</v>
      </c>
      <c r="X21">
        <v>4</v>
      </c>
      <c r="Y21">
        <v>0</v>
      </c>
      <c r="Z21">
        <v>0</v>
      </c>
      <c r="AA21">
        <v>0</v>
      </c>
      <c r="AB21">
        <v>8.5299999999999994</v>
      </c>
      <c r="AC21">
        <v>0</v>
      </c>
      <c r="AD21">
        <v>1</v>
      </c>
      <c r="AE21">
        <v>1</v>
      </c>
      <c r="AF21" t="s">
        <v>3</v>
      </c>
      <c r="AG21">
        <v>4</v>
      </c>
      <c r="AH21">
        <v>2</v>
      </c>
      <c r="AI21">
        <v>42070383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42070384</v>
      </c>
      <c r="C22">
        <v>42070382</v>
      </c>
      <c r="D22">
        <v>29110546</v>
      </c>
      <c r="E22">
        <v>1</v>
      </c>
      <c r="F22">
        <v>1</v>
      </c>
      <c r="G22">
        <v>1</v>
      </c>
      <c r="H22">
        <v>3</v>
      </c>
      <c r="I22" t="s">
        <v>330</v>
      </c>
      <c r="J22" t="s">
        <v>331</v>
      </c>
      <c r="K22" t="s">
        <v>332</v>
      </c>
      <c r="L22">
        <v>1346</v>
      </c>
      <c r="N22">
        <v>1009</v>
      </c>
      <c r="O22" t="s">
        <v>310</v>
      </c>
      <c r="P22" t="s">
        <v>310</v>
      </c>
      <c r="Q22">
        <v>1</v>
      </c>
      <c r="X22">
        <v>0.01</v>
      </c>
      <c r="Y22">
        <v>35.630000000000003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0.01</v>
      </c>
      <c r="AH22">
        <v>2</v>
      </c>
      <c r="AI22">
        <v>42070384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42070385</v>
      </c>
      <c r="C23">
        <v>42070382</v>
      </c>
      <c r="D23">
        <v>29107959</v>
      </c>
      <c r="E23">
        <v>1</v>
      </c>
      <c r="F23">
        <v>1</v>
      </c>
      <c r="G23">
        <v>1</v>
      </c>
      <c r="H23">
        <v>3</v>
      </c>
      <c r="I23" t="s">
        <v>333</v>
      </c>
      <c r="J23" t="s">
        <v>334</v>
      </c>
      <c r="K23" t="s">
        <v>335</v>
      </c>
      <c r="L23">
        <v>1346</v>
      </c>
      <c r="N23">
        <v>1009</v>
      </c>
      <c r="O23" t="s">
        <v>310</v>
      </c>
      <c r="P23" t="s">
        <v>310</v>
      </c>
      <c r="Q23">
        <v>1</v>
      </c>
      <c r="X23">
        <v>0.01</v>
      </c>
      <c r="Y23">
        <v>155.01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0.01</v>
      </c>
      <c r="AH23">
        <v>2</v>
      </c>
      <c r="AI23">
        <v>42070385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42070386</v>
      </c>
      <c r="C24">
        <v>42070382</v>
      </c>
      <c r="D24">
        <v>29110831</v>
      </c>
      <c r="E24">
        <v>1</v>
      </c>
      <c r="F24">
        <v>1</v>
      </c>
      <c r="G24">
        <v>1</v>
      </c>
      <c r="H24">
        <v>3</v>
      </c>
      <c r="I24" t="s">
        <v>336</v>
      </c>
      <c r="J24" t="s">
        <v>337</v>
      </c>
      <c r="K24" t="s">
        <v>338</v>
      </c>
      <c r="L24">
        <v>1346</v>
      </c>
      <c r="N24">
        <v>1009</v>
      </c>
      <c r="O24" t="s">
        <v>310</v>
      </c>
      <c r="P24" t="s">
        <v>310</v>
      </c>
      <c r="Q24">
        <v>1</v>
      </c>
      <c r="X24">
        <v>5.0000000000000001E-3</v>
      </c>
      <c r="Y24">
        <v>91.29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5.0000000000000001E-3</v>
      </c>
      <c r="AH24">
        <v>2</v>
      </c>
      <c r="AI24">
        <v>42070386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42070387</v>
      </c>
      <c r="C25">
        <v>42070382</v>
      </c>
      <c r="D25">
        <v>29121773</v>
      </c>
      <c r="E25">
        <v>1</v>
      </c>
      <c r="F25">
        <v>1</v>
      </c>
      <c r="G25">
        <v>1</v>
      </c>
      <c r="H25">
        <v>3</v>
      </c>
      <c r="I25" t="s">
        <v>339</v>
      </c>
      <c r="J25" t="s">
        <v>340</v>
      </c>
      <c r="K25" t="s">
        <v>341</v>
      </c>
      <c r="L25">
        <v>1355</v>
      </c>
      <c r="N25">
        <v>1010</v>
      </c>
      <c r="O25" t="s">
        <v>46</v>
      </c>
      <c r="P25" t="s">
        <v>46</v>
      </c>
      <c r="Q25">
        <v>100</v>
      </c>
      <c r="X25">
        <v>0.06</v>
      </c>
      <c r="Y25">
        <v>32.11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0.06</v>
      </c>
      <c r="AH25">
        <v>2</v>
      </c>
      <c r="AI25">
        <v>42070387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42070388</v>
      </c>
      <c r="C26">
        <v>42070382</v>
      </c>
      <c r="D26">
        <v>29150051</v>
      </c>
      <c r="E26">
        <v>1</v>
      </c>
      <c r="F26">
        <v>1</v>
      </c>
      <c r="G26">
        <v>1</v>
      </c>
      <c r="H26">
        <v>3</v>
      </c>
      <c r="I26" t="s">
        <v>342</v>
      </c>
      <c r="J26" t="s">
        <v>343</v>
      </c>
      <c r="K26" t="s">
        <v>344</v>
      </c>
      <c r="L26">
        <v>1383</v>
      </c>
      <c r="N26">
        <v>1013</v>
      </c>
      <c r="O26" t="s">
        <v>345</v>
      </c>
      <c r="P26" t="s">
        <v>345</v>
      </c>
      <c r="Q26">
        <v>1</v>
      </c>
      <c r="X26">
        <v>0.06</v>
      </c>
      <c r="Y26">
        <v>0.39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0.06</v>
      </c>
      <c r="AH26">
        <v>2</v>
      </c>
      <c r="AI26">
        <v>42070388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42070389</v>
      </c>
      <c r="C27">
        <v>42070382</v>
      </c>
      <c r="D27">
        <v>29158010</v>
      </c>
      <c r="E27">
        <v>1</v>
      </c>
      <c r="F27">
        <v>1</v>
      </c>
      <c r="G27">
        <v>1</v>
      </c>
      <c r="H27">
        <v>3</v>
      </c>
      <c r="I27" t="s">
        <v>346</v>
      </c>
      <c r="J27" t="s">
        <v>347</v>
      </c>
      <c r="K27" t="s">
        <v>348</v>
      </c>
      <c r="L27">
        <v>1346</v>
      </c>
      <c r="N27">
        <v>1009</v>
      </c>
      <c r="O27" t="s">
        <v>310</v>
      </c>
      <c r="P27" t="s">
        <v>310</v>
      </c>
      <c r="Q27">
        <v>1</v>
      </c>
      <c r="X27">
        <v>0.01</v>
      </c>
      <c r="Y27">
        <v>65.930000000000007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0.01</v>
      </c>
      <c r="AH27">
        <v>2</v>
      </c>
      <c r="AI27">
        <v>42070389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42070390</v>
      </c>
      <c r="C28">
        <v>42070382</v>
      </c>
      <c r="D28">
        <v>29171488</v>
      </c>
      <c r="E28">
        <v>1</v>
      </c>
      <c r="F28">
        <v>1</v>
      </c>
      <c r="G28">
        <v>1</v>
      </c>
      <c r="H28">
        <v>3</v>
      </c>
      <c r="I28" t="s">
        <v>349</v>
      </c>
      <c r="J28" t="s">
        <v>350</v>
      </c>
      <c r="K28" t="s">
        <v>351</v>
      </c>
      <c r="L28">
        <v>1346</v>
      </c>
      <c r="N28">
        <v>1009</v>
      </c>
      <c r="O28" t="s">
        <v>310</v>
      </c>
      <c r="P28" t="s">
        <v>310</v>
      </c>
      <c r="Q28">
        <v>1</v>
      </c>
      <c r="X28">
        <v>0.05</v>
      </c>
      <c r="Y28">
        <v>47.57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0.05</v>
      </c>
      <c r="AH28">
        <v>2</v>
      </c>
      <c r="AI28">
        <v>42070390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42070391</v>
      </c>
      <c r="C29">
        <v>42070382</v>
      </c>
      <c r="D29">
        <v>29171807</v>
      </c>
      <c r="E29">
        <v>1</v>
      </c>
      <c r="F29">
        <v>1</v>
      </c>
      <c r="G29">
        <v>1</v>
      </c>
      <c r="H29">
        <v>3</v>
      </c>
      <c r="I29" t="s">
        <v>410</v>
      </c>
      <c r="J29" t="s">
        <v>411</v>
      </c>
      <c r="K29" t="s">
        <v>412</v>
      </c>
      <c r="L29">
        <v>1348</v>
      </c>
      <c r="N29">
        <v>1009</v>
      </c>
      <c r="O29" t="s">
        <v>357</v>
      </c>
      <c r="P29" t="s">
        <v>357</v>
      </c>
      <c r="Q29">
        <v>1000</v>
      </c>
      <c r="X29">
        <v>1E-3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3</v>
      </c>
      <c r="AG29">
        <v>1E-3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ROW(Source!A34)</f>
        <v>34</v>
      </c>
      <c r="B30">
        <v>42070392</v>
      </c>
      <c r="C30">
        <v>42070382</v>
      </c>
      <c r="D30">
        <v>29171808</v>
      </c>
      <c r="E30">
        <v>1</v>
      </c>
      <c r="F30">
        <v>1</v>
      </c>
      <c r="G30">
        <v>1</v>
      </c>
      <c r="H30">
        <v>3</v>
      </c>
      <c r="I30" t="s">
        <v>324</v>
      </c>
      <c r="J30" t="s">
        <v>325</v>
      </c>
      <c r="K30" t="s">
        <v>326</v>
      </c>
      <c r="L30">
        <v>1374</v>
      </c>
      <c r="N30">
        <v>1013</v>
      </c>
      <c r="O30" t="s">
        <v>327</v>
      </c>
      <c r="P30" t="s">
        <v>327</v>
      </c>
      <c r="Q30">
        <v>1</v>
      </c>
      <c r="X30">
        <v>0.68</v>
      </c>
      <c r="Y30">
        <v>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0.68</v>
      </c>
      <c r="AH30">
        <v>2</v>
      </c>
      <c r="AI30">
        <v>42070392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42070383</v>
      </c>
      <c r="C31">
        <v>42070382</v>
      </c>
      <c r="D31">
        <v>29365789</v>
      </c>
      <c r="E31">
        <v>1</v>
      </c>
      <c r="F31">
        <v>1</v>
      </c>
      <c r="G31">
        <v>1</v>
      </c>
      <c r="H31">
        <v>1</v>
      </c>
      <c r="I31" t="s">
        <v>328</v>
      </c>
      <c r="J31" t="s">
        <v>3</v>
      </c>
      <c r="K31" t="s">
        <v>329</v>
      </c>
      <c r="L31">
        <v>1369</v>
      </c>
      <c r="N31">
        <v>1013</v>
      </c>
      <c r="O31" t="s">
        <v>297</v>
      </c>
      <c r="P31" t="s">
        <v>297</v>
      </c>
      <c r="Q31">
        <v>1</v>
      </c>
      <c r="X31">
        <v>4</v>
      </c>
      <c r="Y31">
        <v>0</v>
      </c>
      <c r="Z31">
        <v>0</v>
      </c>
      <c r="AA31">
        <v>0</v>
      </c>
      <c r="AB31">
        <v>8.5299999999999994</v>
      </c>
      <c r="AC31">
        <v>0</v>
      </c>
      <c r="AD31">
        <v>1</v>
      </c>
      <c r="AE31">
        <v>1</v>
      </c>
      <c r="AF31" t="s">
        <v>3</v>
      </c>
      <c r="AG31">
        <v>4</v>
      </c>
      <c r="AH31">
        <v>2</v>
      </c>
      <c r="AI31">
        <v>42070383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42070384</v>
      </c>
      <c r="C32">
        <v>42070382</v>
      </c>
      <c r="D32">
        <v>29110546</v>
      </c>
      <c r="E32">
        <v>1</v>
      </c>
      <c r="F32">
        <v>1</v>
      </c>
      <c r="G32">
        <v>1</v>
      </c>
      <c r="H32">
        <v>3</v>
      </c>
      <c r="I32" t="s">
        <v>330</v>
      </c>
      <c r="J32" t="s">
        <v>331</v>
      </c>
      <c r="K32" t="s">
        <v>332</v>
      </c>
      <c r="L32">
        <v>1346</v>
      </c>
      <c r="N32">
        <v>1009</v>
      </c>
      <c r="O32" t="s">
        <v>310</v>
      </c>
      <c r="P32" t="s">
        <v>310</v>
      </c>
      <c r="Q32">
        <v>1</v>
      </c>
      <c r="X32">
        <v>0.01</v>
      </c>
      <c r="Y32">
        <v>35.630000000000003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0.01</v>
      </c>
      <c r="AH32">
        <v>2</v>
      </c>
      <c r="AI32">
        <v>42070384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42070385</v>
      </c>
      <c r="C33">
        <v>42070382</v>
      </c>
      <c r="D33">
        <v>29107959</v>
      </c>
      <c r="E33">
        <v>1</v>
      </c>
      <c r="F33">
        <v>1</v>
      </c>
      <c r="G33">
        <v>1</v>
      </c>
      <c r="H33">
        <v>3</v>
      </c>
      <c r="I33" t="s">
        <v>333</v>
      </c>
      <c r="J33" t="s">
        <v>334</v>
      </c>
      <c r="K33" t="s">
        <v>335</v>
      </c>
      <c r="L33">
        <v>1346</v>
      </c>
      <c r="N33">
        <v>1009</v>
      </c>
      <c r="O33" t="s">
        <v>310</v>
      </c>
      <c r="P33" t="s">
        <v>310</v>
      </c>
      <c r="Q33">
        <v>1</v>
      </c>
      <c r="X33">
        <v>0.01</v>
      </c>
      <c r="Y33">
        <v>155.01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0.01</v>
      </c>
      <c r="AH33">
        <v>2</v>
      </c>
      <c r="AI33">
        <v>42070385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42070386</v>
      </c>
      <c r="C34">
        <v>42070382</v>
      </c>
      <c r="D34">
        <v>29110831</v>
      </c>
      <c r="E34">
        <v>1</v>
      </c>
      <c r="F34">
        <v>1</v>
      </c>
      <c r="G34">
        <v>1</v>
      </c>
      <c r="H34">
        <v>3</v>
      </c>
      <c r="I34" t="s">
        <v>336</v>
      </c>
      <c r="J34" t="s">
        <v>337</v>
      </c>
      <c r="K34" t="s">
        <v>338</v>
      </c>
      <c r="L34">
        <v>1346</v>
      </c>
      <c r="N34">
        <v>1009</v>
      </c>
      <c r="O34" t="s">
        <v>310</v>
      </c>
      <c r="P34" t="s">
        <v>310</v>
      </c>
      <c r="Q34">
        <v>1</v>
      </c>
      <c r="X34">
        <v>5.0000000000000001E-3</v>
      </c>
      <c r="Y34">
        <v>91.29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5.0000000000000001E-3</v>
      </c>
      <c r="AH34">
        <v>2</v>
      </c>
      <c r="AI34">
        <v>42070386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ROW(Source!A35)</f>
        <v>35</v>
      </c>
      <c r="B35">
        <v>42070387</v>
      </c>
      <c r="C35">
        <v>42070382</v>
      </c>
      <c r="D35">
        <v>29121773</v>
      </c>
      <c r="E35">
        <v>1</v>
      </c>
      <c r="F35">
        <v>1</v>
      </c>
      <c r="G35">
        <v>1</v>
      </c>
      <c r="H35">
        <v>3</v>
      </c>
      <c r="I35" t="s">
        <v>339</v>
      </c>
      <c r="J35" t="s">
        <v>340</v>
      </c>
      <c r="K35" t="s">
        <v>341</v>
      </c>
      <c r="L35">
        <v>1355</v>
      </c>
      <c r="N35">
        <v>1010</v>
      </c>
      <c r="O35" t="s">
        <v>46</v>
      </c>
      <c r="P35" t="s">
        <v>46</v>
      </c>
      <c r="Q35">
        <v>100</v>
      </c>
      <c r="X35">
        <v>0.06</v>
      </c>
      <c r="Y35">
        <v>32.11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0.06</v>
      </c>
      <c r="AH35">
        <v>2</v>
      </c>
      <c r="AI35">
        <v>42070387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ROW(Source!A35)</f>
        <v>35</v>
      </c>
      <c r="B36">
        <v>42070388</v>
      </c>
      <c r="C36">
        <v>42070382</v>
      </c>
      <c r="D36">
        <v>29150051</v>
      </c>
      <c r="E36">
        <v>1</v>
      </c>
      <c r="F36">
        <v>1</v>
      </c>
      <c r="G36">
        <v>1</v>
      </c>
      <c r="H36">
        <v>3</v>
      </c>
      <c r="I36" t="s">
        <v>342</v>
      </c>
      <c r="J36" t="s">
        <v>343</v>
      </c>
      <c r="K36" t="s">
        <v>344</v>
      </c>
      <c r="L36">
        <v>1383</v>
      </c>
      <c r="N36">
        <v>1013</v>
      </c>
      <c r="O36" t="s">
        <v>345</v>
      </c>
      <c r="P36" t="s">
        <v>345</v>
      </c>
      <c r="Q36">
        <v>1</v>
      </c>
      <c r="X36">
        <v>0.06</v>
      </c>
      <c r="Y36">
        <v>0.39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0.06</v>
      </c>
      <c r="AH36">
        <v>2</v>
      </c>
      <c r="AI36">
        <v>42070388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ROW(Source!A35)</f>
        <v>35</v>
      </c>
      <c r="B37">
        <v>42070389</v>
      </c>
      <c r="C37">
        <v>42070382</v>
      </c>
      <c r="D37">
        <v>29158010</v>
      </c>
      <c r="E37">
        <v>1</v>
      </c>
      <c r="F37">
        <v>1</v>
      </c>
      <c r="G37">
        <v>1</v>
      </c>
      <c r="H37">
        <v>3</v>
      </c>
      <c r="I37" t="s">
        <v>346</v>
      </c>
      <c r="J37" t="s">
        <v>347</v>
      </c>
      <c r="K37" t="s">
        <v>348</v>
      </c>
      <c r="L37">
        <v>1346</v>
      </c>
      <c r="N37">
        <v>1009</v>
      </c>
      <c r="O37" t="s">
        <v>310</v>
      </c>
      <c r="P37" t="s">
        <v>310</v>
      </c>
      <c r="Q37">
        <v>1</v>
      </c>
      <c r="X37">
        <v>0.01</v>
      </c>
      <c r="Y37">
        <v>65.930000000000007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0.01</v>
      </c>
      <c r="AH37">
        <v>2</v>
      </c>
      <c r="AI37">
        <v>42070389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ROW(Source!A35)</f>
        <v>35</v>
      </c>
      <c r="B38">
        <v>42070390</v>
      </c>
      <c r="C38">
        <v>42070382</v>
      </c>
      <c r="D38">
        <v>29171488</v>
      </c>
      <c r="E38">
        <v>1</v>
      </c>
      <c r="F38">
        <v>1</v>
      </c>
      <c r="G38">
        <v>1</v>
      </c>
      <c r="H38">
        <v>3</v>
      </c>
      <c r="I38" t="s">
        <v>349</v>
      </c>
      <c r="J38" t="s">
        <v>350</v>
      </c>
      <c r="K38" t="s">
        <v>351</v>
      </c>
      <c r="L38">
        <v>1346</v>
      </c>
      <c r="N38">
        <v>1009</v>
      </c>
      <c r="O38" t="s">
        <v>310</v>
      </c>
      <c r="P38" t="s">
        <v>310</v>
      </c>
      <c r="Q38">
        <v>1</v>
      </c>
      <c r="X38">
        <v>0.05</v>
      </c>
      <c r="Y38">
        <v>47.57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0.05</v>
      </c>
      <c r="AH38">
        <v>2</v>
      </c>
      <c r="AI38">
        <v>42070390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ROW(Source!A35)</f>
        <v>35</v>
      </c>
      <c r="B39">
        <v>42070391</v>
      </c>
      <c r="C39">
        <v>42070382</v>
      </c>
      <c r="D39">
        <v>29171807</v>
      </c>
      <c r="E39">
        <v>1</v>
      </c>
      <c r="F39">
        <v>1</v>
      </c>
      <c r="G39">
        <v>1</v>
      </c>
      <c r="H39">
        <v>3</v>
      </c>
      <c r="I39" t="s">
        <v>410</v>
      </c>
      <c r="J39" t="s">
        <v>411</v>
      </c>
      <c r="K39" t="s">
        <v>412</v>
      </c>
      <c r="L39">
        <v>1348</v>
      </c>
      <c r="N39">
        <v>1009</v>
      </c>
      <c r="O39" t="s">
        <v>357</v>
      </c>
      <c r="P39" t="s">
        <v>357</v>
      </c>
      <c r="Q39">
        <v>1000</v>
      </c>
      <c r="X39">
        <v>1E-3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1E-3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ROW(Source!A35)</f>
        <v>35</v>
      </c>
      <c r="B40">
        <v>42070392</v>
      </c>
      <c r="C40">
        <v>42070382</v>
      </c>
      <c r="D40">
        <v>29171808</v>
      </c>
      <c r="E40">
        <v>1</v>
      </c>
      <c r="F40">
        <v>1</v>
      </c>
      <c r="G40">
        <v>1</v>
      </c>
      <c r="H40">
        <v>3</v>
      </c>
      <c r="I40" t="s">
        <v>324</v>
      </c>
      <c r="J40" t="s">
        <v>325</v>
      </c>
      <c r="K40" t="s">
        <v>326</v>
      </c>
      <c r="L40">
        <v>1374</v>
      </c>
      <c r="N40">
        <v>1013</v>
      </c>
      <c r="O40" t="s">
        <v>327</v>
      </c>
      <c r="P40" t="s">
        <v>327</v>
      </c>
      <c r="Q40">
        <v>1</v>
      </c>
      <c r="X40">
        <v>0.68</v>
      </c>
      <c r="Y40">
        <v>1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0.68</v>
      </c>
      <c r="AH40">
        <v>2</v>
      </c>
      <c r="AI40">
        <v>42070392</v>
      </c>
      <c r="AJ40">
        <v>38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ROW(Source!A36)</f>
        <v>36</v>
      </c>
      <c r="B41">
        <v>42071238</v>
      </c>
      <c r="C41">
        <v>42071237</v>
      </c>
      <c r="D41">
        <v>29361034</v>
      </c>
      <c r="E41">
        <v>1</v>
      </c>
      <c r="F41">
        <v>1</v>
      </c>
      <c r="G41">
        <v>1</v>
      </c>
      <c r="H41">
        <v>1</v>
      </c>
      <c r="I41" t="s">
        <v>352</v>
      </c>
      <c r="J41" t="s">
        <v>3</v>
      </c>
      <c r="K41" t="s">
        <v>353</v>
      </c>
      <c r="L41">
        <v>1369</v>
      </c>
      <c r="N41">
        <v>1013</v>
      </c>
      <c r="O41" t="s">
        <v>297</v>
      </c>
      <c r="P41" t="s">
        <v>297</v>
      </c>
      <c r="Q41">
        <v>1</v>
      </c>
      <c r="X41">
        <v>4.49</v>
      </c>
      <c r="Y41">
        <v>0</v>
      </c>
      <c r="Z41">
        <v>0</v>
      </c>
      <c r="AA41">
        <v>0</v>
      </c>
      <c r="AB41">
        <v>9.4</v>
      </c>
      <c r="AC41">
        <v>0</v>
      </c>
      <c r="AD41">
        <v>1</v>
      </c>
      <c r="AE41">
        <v>1</v>
      </c>
      <c r="AF41" t="s">
        <v>3</v>
      </c>
      <c r="AG41">
        <v>4.49</v>
      </c>
      <c r="AH41">
        <v>2</v>
      </c>
      <c r="AI41">
        <v>42071238</v>
      </c>
      <c r="AJ41">
        <v>39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ROW(Source!A36)</f>
        <v>36</v>
      </c>
      <c r="B42">
        <v>42071239</v>
      </c>
      <c r="C42">
        <v>42071237</v>
      </c>
      <c r="D42">
        <v>121548</v>
      </c>
      <c r="E42">
        <v>1</v>
      </c>
      <c r="F42">
        <v>1</v>
      </c>
      <c r="G42">
        <v>1</v>
      </c>
      <c r="H42">
        <v>1</v>
      </c>
      <c r="I42" t="s">
        <v>224</v>
      </c>
      <c r="J42" t="s">
        <v>3</v>
      </c>
      <c r="K42" t="s">
        <v>298</v>
      </c>
      <c r="L42">
        <v>608254</v>
      </c>
      <c r="N42">
        <v>1013</v>
      </c>
      <c r="O42" t="s">
        <v>299</v>
      </c>
      <c r="P42" t="s">
        <v>299</v>
      </c>
      <c r="Q42">
        <v>1</v>
      </c>
      <c r="X42">
        <v>0.01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3</v>
      </c>
      <c r="AG42">
        <v>0.01</v>
      </c>
      <c r="AH42">
        <v>2</v>
      </c>
      <c r="AI42">
        <v>42071239</v>
      </c>
      <c r="AJ42">
        <v>40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ROW(Source!A36)</f>
        <v>36</v>
      </c>
      <c r="B43">
        <v>42071240</v>
      </c>
      <c r="C43">
        <v>42071237</v>
      </c>
      <c r="D43">
        <v>29172362</v>
      </c>
      <c r="E43">
        <v>1</v>
      </c>
      <c r="F43">
        <v>1</v>
      </c>
      <c r="G43">
        <v>1</v>
      </c>
      <c r="H43">
        <v>2</v>
      </c>
      <c r="I43" t="s">
        <v>300</v>
      </c>
      <c r="J43" t="s">
        <v>301</v>
      </c>
      <c r="K43" t="s">
        <v>302</v>
      </c>
      <c r="L43">
        <v>1368</v>
      </c>
      <c r="N43">
        <v>1011</v>
      </c>
      <c r="O43" t="s">
        <v>303</v>
      </c>
      <c r="P43" t="s">
        <v>303</v>
      </c>
      <c r="Q43">
        <v>1</v>
      </c>
      <c r="X43">
        <v>0.01</v>
      </c>
      <c r="Y43">
        <v>0</v>
      </c>
      <c r="Z43">
        <v>134.65</v>
      </c>
      <c r="AA43">
        <v>13.5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0.01</v>
      </c>
      <c r="AH43">
        <v>2</v>
      </c>
      <c r="AI43">
        <v>42071240</v>
      </c>
      <c r="AJ43">
        <v>41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ROW(Source!A36)</f>
        <v>36</v>
      </c>
      <c r="B44">
        <v>42071241</v>
      </c>
      <c r="C44">
        <v>42071237</v>
      </c>
      <c r="D44">
        <v>29174913</v>
      </c>
      <c r="E44">
        <v>1</v>
      </c>
      <c r="F44">
        <v>1</v>
      </c>
      <c r="G44">
        <v>1</v>
      </c>
      <c r="H44">
        <v>2</v>
      </c>
      <c r="I44" t="s">
        <v>304</v>
      </c>
      <c r="J44" t="s">
        <v>305</v>
      </c>
      <c r="K44" t="s">
        <v>306</v>
      </c>
      <c r="L44">
        <v>1368</v>
      </c>
      <c r="N44">
        <v>1011</v>
      </c>
      <c r="O44" t="s">
        <v>303</v>
      </c>
      <c r="P44" t="s">
        <v>303</v>
      </c>
      <c r="Q44">
        <v>1</v>
      </c>
      <c r="X44">
        <v>0.01</v>
      </c>
      <c r="Y44">
        <v>0</v>
      </c>
      <c r="Z44">
        <v>87.17</v>
      </c>
      <c r="AA44">
        <v>11.6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0.01</v>
      </c>
      <c r="AH44">
        <v>2</v>
      </c>
      <c r="AI44">
        <v>42071241</v>
      </c>
      <c r="AJ44">
        <v>42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ROW(Source!A36)</f>
        <v>36</v>
      </c>
      <c r="B45">
        <v>42071242</v>
      </c>
      <c r="C45">
        <v>42071237</v>
      </c>
      <c r="D45">
        <v>29108269</v>
      </c>
      <c r="E45">
        <v>1</v>
      </c>
      <c r="F45">
        <v>1</v>
      </c>
      <c r="G45">
        <v>1</v>
      </c>
      <c r="H45">
        <v>3</v>
      </c>
      <c r="I45" t="s">
        <v>354</v>
      </c>
      <c r="J45" t="s">
        <v>355</v>
      </c>
      <c r="K45" t="s">
        <v>356</v>
      </c>
      <c r="L45">
        <v>1348</v>
      </c>
      <c r="N45">
        <v>1009</v>
      </c>
      <c r="O45" t="s">
        <v>357</v>
      </c>
      <c r="P45" t="s">
        <v>357</v>
      </c>
      <c r="Q45">
        <v>1000</v>
      </c>
      <c r="X45">
        <v>4.2999999999999999E-4</v>
      </c>
      <c r="Y45">
        <v>1820.01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4.2999999999999999E-4</v>
      </c>
      <c r="AH45">
        <v>2</v>
      </c>
      <c r="AI45">
        <v>42071242</v>
      </c>
      <c r="AJ45">
        <v>43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ROW(Source!A36)</f>
        <v>36</v>
      </c>
      <c r="B46">
        <v>42071243</v>
      </c>
      <c r="C46">
        <v>42071237</v>
      </c>
      <c r="D46">
        <v>29110426</v>
      </c>
      <c r="E46">
        <v>1</v>
      </c>
      <c r="F46">
        <v>1</v>
      </c>
      <c r="G46">
        <v>1</v>
      </c>
      <c r="H46">
        <v>3</v>
      </c>
      <c r="I46" t="s">
        <v>358</v>
      </c>
      <c r="J46" t="s">
        <v>359</v>
      </c>
      <c r="K46" t="s">
        <v>360</v>
      </c>
      <c r="L46">
        <v>1346</v>
      </c>
      <c r="N46">
        <v>1009</v>
      </c>
      <c r="O46" t="s">
        <v>310</v>
      </c>
      <c r="P46" t="s">
        <v>310</v>
      </c>
      <c r="Q46">
        <v>1</v>
      </c>
      <c r="X46">
        <v>0.02</v>
      </c>
      <c r="Y46">
        <v>28.67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0.02</v>
      </c>
      <c r="AH46">
        <v>2</v>
      </c>
      <c r="AI46">
        <v>42071243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ROW(Source!A36)</f>
        <v>36</v>
      </c>
      <c r="B47">
        <v>42071244</v>
      </c>
      <c r="C47">
        <v>42071237</v>
      </c>
      <c r="D47">
        <v>29110838</v>
      </c>
      <c r="E47">
        <v>1</v>
      </c>
      <c r="F47">
        <v>1</v>
      </c>
      <c r="G47">
        <v>1</v>
      </c>
      <c r="H47">
        <v>3</v>
      </c>
      <c r="I47" t="s">
        <v>361</v>
      </c>
      <c r="J47" t="s">
        <v>362</v>
      </c>
      <c r="K47" t="s">
        <v>363</v>
      </c>
      <c r="L47">
        <v>1346</v>
      </c>
      <c r="N47">
        <v>1009</v>
      </c>
      <c r="O47" t="s">
        <v>310</v>
      </c>
      <c r="P47" t="s">
        <v>310</v>
      </c>
      <c r="Q47">
        <v>1</v>
      </c>
      <c r="X47">
        <v>0.16</v>
      </c>
      <c r="Y47">
        <v>30.5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0.16</v>
      </c>
      <c r="AH47">
        <v>2</v>
      </c>
      <c r="AI47">
        <v>42071244</v>
      </c>
      <c r="AJ47">
        <v>45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ROW(Source!A36)</f>
        <v>36</v>
      </c>
      <c r="B48">
        <v>42071245</v>
      </c>
      <c r="C48">
        <v>42071237</v>
      </c>
      <c r="D48">
        <v>29163448</v>
      </c>
      <c r="E48">
        <v>1</v>
      </c>
      <c r="F48">
        <v>1</v>
      </c>
      <c r="G48">
        <v>1</v>
      </c>
      <c r="H48">
        <v>3</v>
      </c>
      <c r="I48" t="s">
        <v>364</v>
      </c>
      <c r="J48" t="s">
        <v>365</v>
      </c>
      <c r="K48" t="s">
        <v>366</v>
      </c>
      <c r="L48">
        <v>1355</v>
      </c>
      <c r="N48">
        <v>1010</v>
      </c>
      <c r="O48" t="s">
        <v>46</v>
      </c>
      <c r="P48" t="s">
        <v>46</v>
      </c>
      <c r="Q48">
        <v>100</v>
      </c>
      <c r="X48">
        <v>0.05</v>
      </c>
      <c r="Y48">
        <v>67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0.05</v>
      </c>
      <c r="AH48">
        <v>2</v>
      </c>
      <c r="AI48">
        <v>42071245</v>
      </c>
      <c r="AJ48">
        <v>46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ROW(Source!A36)</f>
        <v>36</v>
      </c>
      <c r="B49">
        <v>42071246</v>
      </c>
      <c r="C49">
        <v>42071237</v>
      </c>
      <c r="D49">
        <v>29170671</v>
      </c>
      <c r="E49">
        <v>1</v>
      </c>
      <c r="F49">
        <v>1</v>
      </c>
      <c r="G49">
        <v>1</v>
      </c>
      <c r="H49">
        <v>3</v>
      </c>
      <c r="I49" t="s">
        <v>367</v>
      </c>
      <c r="J49" t="s">
        <v>368</v>
      </c>
      <c r="K49" t="s">
        <v>369</v>
      </c>
      <c r="L49">
        <v>1356</v>
      </c>
      <c r="N49">
        <v>1010</v>
      </c>
      <c r="O49" t="s">
        <v>370</v>
      </c>
      <c r="P49" t="s">
        <v>370</v>
      </c>
      <c r="Q49">
        <v>1000</v>
      </c>
      <c r="X49">
        <v>1.2200000000000001E-2</v>
      </c>
      <c r="Y49">
        <v>76.89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1.2200000000000001E-2</v>
      </c>
      <c r="AH49">
        <v>2</v>
      </c>
      <c r="AI49">
        <v>42071246</v>
      </c>
      <c r="AJ49">
        <v>47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ROW(Source!A36)</f>
        <v>36</v>
      </c>
      <c r="B50">
        <v>42071247</v>
      </c>
      <c r="C50">
        <v>42071237</v>
      </c>
      <c r="D50">
        <v>29171808</v>
      </c>
      <c r="E50">
        <v>1</v>
      </c>
      <c r="F50">
        <v>1</v>
      </c>
      <c r="G50">
        <v>1</v>
      </c>
      <c r="H50">
        <v>3</v>
      </c>
      <c r="I50" t="s">
        <v>324</v>
      </c>
      <c r="J50" t="s">
        <v>325</v>
      </c>
      <c r="K50" t="s">
        <v>326</v>
      </c>
      <c r="L50">
        <v>1374</v>
      </c>
      <c r="N50">
        <v>1013</v>
      </c>
      <c r="O50" t="s">
        <v>327</v>
      </c>
      <c r="P50" t="s">
        <v>327</v>
      </c>
      <c r="Q50">
        <v>1</v>
      </c>
      <c r="X50">
        <v>0.84</v>
      </c>
      <c r="Y50">
        <v>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0.84</v>
      </c>
      <c r="AH50">
        <v>2</v>
      </c>
      <c r="AI50">
        <v>42071247</v>
      </c>
      <c r="AJ50">
        <v>48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ROW(Source!A37)</f>
        <v>37</v>
      </c>
      <c r="B51">
        <v>42071238</v>
      </c>
      <c r="C51">
        <v>42071237</v>
      </c>
      <c r="D51">
        <v>29361034</v>
      </c>
      <c r="E51">
        <v>1</v>
      </c>
      <c r="F51">
        <v>1</v>
      </c>
      <c r="G51">
        <v>1</v>
      </c>
      <c r="H51">
        <v>1</v>
      </c>
      <c r="I51" t="s">
        <v>352</v>
      </c>
      <c r="J51" t="s">
        <v>3</v>
      </c>
      <c r="K51" t="s">
        <v>353</v>
      </c>
      <c r="L51">
        <v>1369</v>
      </c>
      <c r="N51">
        <v>1013</v>
      </c>
      <c r="O51" t="s">
        <v>297</v>
      </c>
      <c r="P51" t="s">
        <v>297</v>
      </c>
      <c r="Q51">
        <v>1</v>
      </c>
      <c r="X51">
        <v>4.49</v>
      </c>
      <c r="Y51">
        <v>0</v>
      </c>
      <c r="Z51">
        <v>0</v>
      </c>
      <c r="AA51">
        <v>0</v>
      </c>
      <c r="AB51">
        <v>9.4</v>
      </c>
      <c r="AC51">
        <v>0</v>
      </c>
      <c r="AD51">
        <v>1</v>
      </c>
      <c r="AE51">
        <v>1</v>
      </c>
      <c r="AF51" t="s">
        <v>3</v>
      </c>
      <c r="AG51">
        <v>4.49</v>
      </c>
      <c r="AH51">
        <v>2</v>
      </c>
      <c r="AI51">
        <v>42071238</v>
      </c>
      <c r="AJ51">
        <v>49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ROW(Source!A37)</f>
        <v>37</v>
      </c>
      <c r="B52">
        <v>42071239</v>
      </c>
      <c r="C52">
        <v>42071237</v>
      </c>
      <c r="D52">
        <v>121548</v>
      </c>
      <c r="E52">
        <v>1</v>
      </c>
      <c r="F52">
        <v>1</v>
      </c>
      <c r="G52">
        <v>1</v>
      </c>
      <c r="H52">
        <v>1</v>
      </c>
      <c r="I52" t="s">
        <v>224</v>
      </c>
      <c r="J52" t="s">
        <v>3</v>
      </c>
      <c r="K52" t="s">
        <v>298</v>
      </c>
      <c r="L52">
        <v>608254</v>
      </c>
      <c r="N52">
        <v>1013</v>
      </c>
      <c r="O52" t="s">
        <v>299</v>
      </c>
      <c r="P52" t="s">
        <v>299</v>
      </c>
      <c r="Q52">
        <v>1</v>
      </c>
      <c r="X52">
        <v>0.01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3</v>
      </c>
      <c r="AG52">
        <v>0.01</v>
      </c>
      <c r="AH52">
        <v>2</v>
      </c>
      <c r="AI52">
        <v>42071239</v>
      </c>
      <c r="AJ52">
        <v>50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ROW(Source!A37)</f>
        <v>37</v>
      </c>
      <c r="B53">
        <v>42071240</v>
      </c>
      <c r="C53">
        <v>42071237</v>
      </c>
      <c r="D53">
        <v>29172362</v>
      </c>
      <c r="E53">
        <v>1</v>
      </c>
      <c r="F53">
        <v>1</v>
      </c>
      <c r="G53">
        <v>1</v>
      </c>
      <c r="H53">
        <v>2</v>
      </c>
      <c r="I53" t="s">
        <v>300</v>
      </c>
      <c r="J53" t="s">
        <v>301</v>
      </c>
      <c r="K53" t="s">
        <v>302</v>
      </c>
      <c r="L53">
        <v>1368</v>
      </c>
      <c r="N53">
        <v>1011</v>
      </c>
      <c r="O53" t="s">
        <v>303</v>
      </c>
      <c r="P53" t="s">
        <v>303</v>
      </c>
      <c r="Q53">
        <v>1</v>
      </c>
      <c r="X53">
        <v>0.01</v>
      </c>
      <c r="Y53">
        <v>0</v>
      </c>
      <c r="Z53">
        <v>134.65</v>
      </c>
      <c r="AA53">
        <v>13.5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0.01</v>
      </c>
      <c r="AH53">
        <v>2</v>
      </c>
      <c r="AI53">
        <v>42071240</v>
      </c>
      <c r="AJ53">
        <v>51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ROW(Source!A37)</f>
        <v>37</v>
      </c>
      <c r="B54">
        <v>42071241</v>
      </c>
      <c r="C54">
        <v>42071237</v>
      </c>
      <c r="D54">
        <v>29174913</v>
      </c>
      <c r="E54">
        <v>1</v>
      </c>
      <c r="F54">
        <v>1</v>
      </c>
      <c r="G54">
        <v>1</v>
      </c>
      <c r="H54">
        <v>2</v>
      </c>
      <c r="I54" t="s">
        <v>304</v>
      </c>
      <c r="J54" t="s">
        <v>305</v>
      </c>
      <c r="K54" t="s">
        <v>306</v>
      </c>
      <c r="L54">
        <v>1368</v>
      </c>
      <c r="N54">
        <v>1011</v>
      </c>
      <c r="O54" t="s">
        <v>303</v>
      </c>
      <c r="P54" t="s">
        <v>303</v>
      </c>
      <c r="Q54">
        <v>1</v>
      </c>
      <c r="X54">
        <v>0.01</v>
      </c>
      <c r="Y54">
        <v>0</v>
      </c>
      <c r="Z54">
        <v>87.17</v>
      </c>
      <c r="AA54">
        <v>11.6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0.01</v>
      </c>
      <c r="AH54">
        <v>2</v>
      </c>
      <c r="AI54">
        <v>42071241</v>
      </c>
      <c r="AJ54">
        <v>52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ROW(Source!A37)</f>
        <v>37</v>
      </c>
      <c r="B55">
        <v>42071242</v>
      </c>
      <c r="C55">
        <v>42071237</v>
      </c>
      <c r="D55">
        <v>29108269</v>
      </c>
      <c r="E55">
        <v>1</v>
      </c>
      <c r="F55">
        <v>1</v>
      </c>
      <c r="G55">
        <v>1</v>
      </c>
      <c r="H55">
        <v>3</v>
      </c>
      <c r="I55" t="s">
        <v>354</v>
      </c>
      <c r="J55" t="s">
        <v>355</v>
      </c>
      <c r="K55" t="s">
        <v>356</v>
      </c>
      <c r="L55">
        <v>1348</v>
      </c>
      <c r="N55">
        <v>1009</v>
      </c>
      <c r="O55" t="s">
        <v>357</v>
      </c>
      <c r="P55" t="s">
        <v>357</v>
      </c>
      <c r="Q55">
        <v>1000</v>
      </c>
      <c r="X55">
        <v>4.2999999999999999E-4</v>
      </c>
      <c r="Y55">
        <v>1820.01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4.2999999999999999E-4</v>
      </c>
      <c r="AH55">
        <v>2</v>
      </c>
      <c r="AI55">
        <v>42071242</v>
      </c>
      <c r="AJ55">
        <v>53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ROW(Source!A37)</f>
        <v>37</v>
      </c>
      <c r="B56">
        <v>42071243</v>
      </c>
      <c r="C56">
        <v>42071237</v>
      </c>
      <c r="D56">
        <v>29110426</v>
      </c>
      <c r="E56">
        <v>1</v>
      </c>
      <c r="F56">
        <v>1</v>
      </c>
      <c r="G56">
        <v>1</v>
      </c>
      <c r="H56">
        <v>3</v>
      </c>
      <c r="I56" t="s">
        <v>358</v>
      </c>
      <c r="J56" t="s">
        <v>359</v>
      </c>
      <c r="K56" t="s">
        <v>360</v>
      </c>
      <c r="L56">
        <v>1346</v>
      </c>
      <c r="N56">
        <v>1009</v>
      </c>
      <c r="O56" t="s">
        <v>310</v>
      </c>
      <c r="P56" t="s">
        <v>310</v>
      </c>
      <c r="Q56">
        <v>1</v>
      </c>
      <c r="X56">
        <v>0.02</v>
      </c>
      <c r="Y56">
        <v>28.67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0.02</v>
      </c>
      <c r="AH56">
        <v>2</v>
      </c>
      <c r="AI56">
        <v>42071243</v>
      </c>
      <c r="AJ56">
        <v>54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ROW(Source!A37)</f>
        <v>37</v>
      </c>
      <c r="B57">
        <v>42071244</v>
      </c>
      <c r="C57">
        <v>42071237</v>
      </c>
      <c r="D57">
        <v>29110838</v>
      </c>
      <c r="E57">
        <v>1</v>
      </c>
      <c r="F57">
        <v>1</v>
      </c>
      <c r="G57">
        <v>1</v>
      </c>
      <c r="H57">
        <v>3</v>
      </c>
      <c r="I57" t="s">
        <v>361</v>
      </c>
      <c r="J57" t="s">
        <v>362</v>
      </c>
      <c r="K57" t="s">
        <v>363</v>
      </c>
      <c r="L57">
        <v>1346</v>
      </c>
      <c r="N57">
        <v>1009</v>
      </c>
      <c r="O57" t="s">
        <v>310</v>
      </c>
      <c r="P57" t="s">
        <v>310</v>
      </c>
      <c r="Q57">
        <v>1</v>
      </c>
      <c r="X57">
        <v>0.16</v>
      </c>
      <c r="Y57">
        <v>30.5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0.16</v>
      </c>
      <c r="AH57">
        <v>2</v>
      </c>
      <c r="AI57">
        <v>42071244</v>
      </c>
      <c r="AJ57">
        <v>55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ROW(Source!A37)</f>
        <v>37</v>
      </c>
      <c r="B58">
        <v>42071245</v>
      </c>
      <c r="C58">
        <v>42071237</v>
      </c>
      <c r="D58">
        <v>29163448</v>
      </c>
      <c r="E58">
        <v>1</v>
      </c>
      <c r="F58">
        <v>1</v>
      </c>
      <c r="G58">
        <v>1</v>
      </c>
      <c r="H58">
        <v>3</v>
      </c>
      <c r="I58" t="s">
        <v>364</v>
      </c>
      <c r="J58" t="s">
        <v>365</v>
      </c>
      <c r="K58" t="s">
        <v>366</v>
      </c>
      <c r="L58">
        <v>1355</v>
      </c>
      <c r="N58">
        <v>1010</v>
      </c>
      <c r="O58" t="s">
        <v>46</v>
      </c>
      <c r="P58" t="s">
        <v>46</v>
      </c>
      <c r="Q58">
        <v>100</v>
      </c>
      <c r="X58">
        <v>0.05</v>
      </c>
      <c r="Y58">
        <v>67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0.05</v>
      </c>
      <c r="AH58">
        <v>2</v>
      </c>
      <c r="AI58">
        <v>42071245</v>
      </c>
      <c r="AJ58">
        <v>56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ROW(Source!A37)</f>
        <v>37</v>
      </c>
      <c r="B59">
        <v>42071246</v>
      </c>
      <c r="C59">
        <v>42071237</v>
      </c>
      <c r="D59">
        <v>29170671</v>
      </c>
      <c r="E59">
        <v>1</v>
      </c>
      <c r="F59">
        <v>1</v>
      </c>
      <c r="G59">
        <v>1</v>
      </c>
      <c r="H59">
        <v>3</v>
      </c>
      <c r="I59" t="s">
        <v>367</v>
      </c>
      <c r="J59" t="s">
        <v>368</v>
      </c>
      <c r="K59" t="s">
        <v>369</v>
      </c>
      <c r="L59">
        <v>1356</v>
      </c>
      <c r="N59">
        <v>1010</v>
      </c>
      <c r="O59" t="s">
        <v>370</v>
      </c>
      <c r="P59" t="s">
        <v>370</v>
      </c>
      <c r="Q59">
        <v>1000</v>
      </c>
      <c r="X59">
        <v>1.2200000000000001E-2</v>
      </c>
      <c r="Y59">
        <v>76.89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1.2200000000000001E-2</v>
      </c>
      <c r="AH59">
        <v>2</v>
      </c>
      <c r="AI59">
        <v>42071246</v>
      </c>
      <c r="AJ59">
        <v>57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ROW(Source!A37)</f>
        <v>37</v>
      </c>
      <c r="B60">
        <v>42071247</v>
      </c>
      <c r="C60">
        <v>42071237</v>
      </c>
      <c r="D60">
        <v>29171808</v>
      </c>
      <c r="E60">
        <v>1</v>
      </c>
      <c r="F60">
        <v>1</v>
      </c>
      <c r="G60">
        <v>1</v>
      </c>
      <c r="H60">
        <v>3</v>
      </c>
      <c r="I60" t="s">
        <v>324</v>
      </c>
      <c r="J60" t="s">
        <v>325</v>
      </c>
      <c r="K60" t="s">
        <v>326</v>
      </c>
      <c r="L60">
        <v>1374</v>
      </c>
      <c r="N60">
        <v>1013</v>
      </c>
      <c r="O60" t="s">
        <v>327</v>
      </c>
      <c r="P60" t="s">
        <v>327</v>
      </c>
      <c r="Q60">
        <v>1</v>
      </c>
      <c r="X60">
        <v>0.84</v>
      </c>
      <c r="Y60">
        <v>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0.84</v>
      </c>
      <c r="AH60">
        <v>2</v>
      </c>
      <c r="AI60">
        <v>42071247</v>
      </c>
      <c r="AJ60">
        <v>58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ROW(Source!A38)</f>
        <v>38</v>
      </c>
      <c r="B61">
        <v>42070433</v>
      </c>
      <c r="C61">
        <v>42070432</v>
      </c>
      <c r="D61">
        <v>29362762</v>
      </c>
      <c r="E61">
        <v>1</v>
      </c>
      <c r="F61">
        <v>1</v>
      </c>
      <c r="G61">
        <v>1</v>
      </c>
      <c r="H61">
        <v>1</v>
      </c>
      <c r="I61" t="s">
        <v>295</v>
      </c>
      <c r="J61" t="s">
        <v>3</v>
      </c>
      <c r="K61" t="s">
        <v>296</v>
      </c>
      <c r="L61">
        <v>1369</v>
      </c>
      <c r="N61">
        <v>1013</v>
      </c>
      <c r="O61" t="s">
        <v>297</v>
      </c>
      <c r="P61" t="s">
        <v>297</v>
      </c>
      <c r="Q61">
        <v>1</v>
      </c>
      <c r="X61">
        <v>10.4</v>
      </c>
      <c r="Y61">
        <v>0</v>
      </c>
      <c r="Z61">
        <v>0</v>
      </c>
      <c r="AA61">
        <v>0</v>
      </c>
      <c r="AB61">
        <v>9.6199999999999992</v>
      </c>
      <c r="AC61">
        <v>0</v>
      </c>
      <c r="AD61">
        <v>1</v>
      </c>
      <c r="AE61">
        <v>1</v>
      </c>
      <c r="AF61" t="s">
        <v>3</v>
      </c>
      <c r="AG61">
        <v>10.4</v>
      </c>
      <c r="AH61">
        <v>2</v>
      </c>
      <c r="AI61">
        <v>42070433</v>
      </c>
      <c r="AJ61">
        <v>59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ROW(Source!A38)</f>
        <v>38</v>
      </c>
      <c r="B62">
        <v>42070434</v>
      </c>
      <c r="C62">
        <v>42070432</v>
      </c>
      <c r="D62">
        <v>29171808</v>
      </c>
      <c r="E62">
        <v>1</v>
      </c>
      <c r="F62">
        <v>1</v>
      </c>
      <c r="G62">
        <v>1</v>
      </c>
      <c r="H62">
        <v>3</v>
      </c>
      <c r="I62" t="s">
        <v>324</v>
      </c>
      <c r="J62" t="s">
        <v>325</v>
      </c>
      <c r="K62" t="s">
        <v>326</v>
      </c>
      <c r="L62">
        <v>1374</v>
      </c>
      <c r="N62">
        <v>1013</v>
      </c>
      <c r="O62" t="s">
        <v>327</v>
      </c>
      <c r="P62" t="s">
        <v>327</v>
      </c>
      <c r="Q62">
        <v>1</v>
      </c>
      <c r="X62">
        <v>2</v>
      </c>
      <c r="Y62">
        <v>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2</v>
      </c>
      <c r="AH62">
        <v>2</v>
      </c>
      <c r="AI62">
        <v>42070434</v>
      </c>
      <c r="AJ62">
        <v>60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ROW(Source!A39)</f>
        <v>39</v>
      </c>
      <c r="B63">
        <v>42070433</v>
      </c>
      <c r="C63">
        <v>42070432</v>
      </c>
      <c r="D63">
        <v>29362762</v>
      </c>
      <c r="E63">
        <v>1</v>
      </c>
      <c r="F63">
        <v>1</v>
      </c>
      <c r="G63">
        <v>1</v>
      </c>
      <c r="H63">
        <v>1</v>
      </c>
      <c r="I63" t="s">
        <v>295</v>
      </c>
      <c r="J63" t="s">
        <v>3</v>
      </c>
      <c r="K63" t="s">
        <v>296</v>
      </c>
      <c r="L63">
        <v>1369</v>
      </c>
      <c r="N63">
        <v>1013</v>
      </c>
      <c r="O63" t="s">
        <v>297</v>
      </c>
      <c r="P63" t="s">
        <v>297</v>
      </c>
      <c r="Q63">
        <v>1</v>
      </c>
      <c r="X63">
        <v>10.4</v>
      </c>
      <c r="Y63">
        <v>0</v>
      </c>
      <c r="Z63">
        <v>0</v>
      </c>
      <c r="AA63">
        <v>0</v>
      </c>
      <c r="AB63">
        <v>9.6199999999999992</v>
      </c>
      <c r="AC63">
        <v>0</v>
      </c>
      <c r="AD63">
        <v>1</v>
      </c>
      <c r="AE63">
        <v>1</v>
      </c>
      <c r="AF63" t="s">
        <v>3</v>
      </c>
      <c r="AG63">
        <v>10.4</v>
      </c>
      <c r="AH63">
        <v>2</v>
      </c>
      <c r="AI63">
        <v>42070433</v>
      </c>
      <c r="AJ63">
        <v>61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ROW(Source!A39)</f>
        <v>39</v>
      </c>
      <c r="B64">
        <v>42070434</v>
      </c>
      <c r="C64">
        <v>42070432</v>
      </c>
      <c r="D64">
        <v>29171808</v>
      </c>
      <c r="E64">
        <v>1</v>
      </c>
      <c r="F64">
        <v>1</v>
      </c>
      <c r="G64">
        <v>1</v>
      </c>
      <c r="H64">
        <v>3</v>
      </c>
      <c r="I64" t="s">
        <v>324</v>
      </c>
      <c r="J64" t="s">
        <v>325</v>
      </c>
      <c r="K64" t="s">
        <v>326</v>
      </c>
      <c r="L64">
        <v>1374</v>
      </c>
      <c r="N64">
        <v>1013</v>
      </c>
      <c r="O64" t="s">
        <v>327</v>
      </c>
      <c r="P64" t="s">
        <v>327</v>
      </c>
      <c r="Q64">
        <v>1</v>
      </c>
      <c r="X64">
        <v>2</v>
      </c>
      <c r="Y64">
        <v>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2</v>
      </c>
      <c r="AH64">
        <v>2</v>
      </c>
      <c r="AI64">
        <v>42070434</v>
      </c>
      <c r="AJ64">
        <v>62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ROW(Source!A40)</f>
        <v>40</v>
      </c>
      <c r="B65">
        <v>42070437</v>
      </c>
      <c r="C65">
        <v>42070436</v>
      </c>
      <c r="D65">
        <v>29361034</v>
      </c>
      <c r="E65">
        <v>1</v>
      </c>
      <c r="F65">
        <v>1</v>
      </c>
      <c r="G65">
        <v>1</v>
      </c>
      <c r="H65">
        <v>1</v>
      </c>
      <c r="I65" t="s">
        <v>352</v>
      </c>
      <c r="J65" t="s">
        <v>3</v>
      </c>
      <c r="K65" t="s">
        <v>353</v>
      </c>
      <c r="L65">
        <v>1369</v>
      </c>
      <c r="N65">
        <v>1013</v>
      </c>
      <c r="O65" t="s">
        <v>297</v>
      </c>
      <c r="P65" t="s">
        <v>297</v>
      </c>
      <c r="Q65">
        <v>1</v>
      </c>
      <c r="X65">
        <v>32.159999999999997</v>
      </c>
      <c r="Y65">
        <v>0</v>
      </c>
      <c r="Z65">
        <v>0</v>
      </c>
      <c r="AA65">
        <v>0</v>
      </c>
      <c r="AB65">
        <v>9.4</v>
      </c>
      <c r="AC65">
        <v>0</v>
      </c>
      <c r="AD65">
        <v>1</v>
      </c>
      <c r="AE65">
        <v>1</v>
      </c>
      <c r="AF65" t="s">
        <v>3</v>
      </c>
      <c r="AG65">
        <v>32.159999999999997</v>
      </c>
      <c r="AH65">
        <v>2</v>
      </c>
      <c r="AI65">
        <v>42070437</v>
      </c>
      <c r="AJ65">
        <v>63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ROW(Source!A40)</f>
        <v>40</v>
      </c>
      <c r="B66">
        <v>42070438</v>
      </c>
      <c r="C66">
        <v>42070436</v>
      </c>
      <c r="D66">
        <v>121548</v>
      </c>
      <c r="E66">
        <v>1</v>
      </c>
      <c r="F66">
        <v>1</v>
      </c>
      <c r="G66">
        <v>1</v>
      </c>
      <c r="H66">
        <v>1</v>
      </c>
      <c r="I66" t="s">
        <v>224</v>
      </c>
      <c r="J66" t="s">
        <v>3</v>
      </c>
      <c r="K66" t="s">
        <v>298</v>
      </c>
      <c r="L66">
        <v>608254</v>
      </c>
      <c r="N66">
        <v>1013</v>
      </c>
      <c r="O66" t="s">
        <v>299</v>
      </c>
      <c r="P66" t="s">
        <v>299</v>
      </c>
      <c r="Q66">
        <v>1</v>
      </c>
      <c r="X66">
        <v>0.03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3</v>
      </c>
      <c r="AG66">
        <v>0.03</v>
      </c>
      <c r="AH66">
        <v>2</v>
      </c>
      <c r="AI66">
        <v>42070438</v>
      </c>
      <c r="AJ66">
        <v>64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ROW(Source!A40)</f>
        <v>40</v>
      </c>
      <c r="B67">
        <v>42070439</v>
      </c>
      <c r="C67">
        <v>42070436</v>
      </c>
      <c r="D67">
        <v>29172362</v>
      </c>
      <c r="E67">
        <v>1</v>
      </c>
      <c r="F67">
        <v>1</v>
      </c>
      <c r="G67">
        <v>1</v>
      </c>
      <c r="H67">
        <v>2</v>
      </c>
      <c r="I67" t="s">
        <v>300</v>
      </c>
      <c r="J67" t="s">
        <v>301</v>
      </c>
      <c r="K67" t="s">
        <v>302</v>
      </c>
      <c r="L67">
        <v>1368</v>
      </c>
      <c r="N67">
        <v>1011</v>
      </c>
      <c r="O67" t="s">
        <v>303</v>
      </c>
      <c r="P67" t="s">
        <v>303</v>
      </c>
      <c r="Q67">
        <v>1</v>
      </c>
      <c r="X67">
        <v>0.03</v>
      </c>
      <c r="Y67">
        <v>0</v>
      </c>
      <c r="Z67">
        <v>134.65</v>
      </c>
      <c r="AA67">
        <v>13.5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0.03</v>
      </c>
      <c r="AH67">
        <v>2</v>
      </c>
      <c r="AI67">
        <v>42070439</v>
      </c>
      <c r="AJ67">
        <v>65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ROW(Source!A40)</f>
        <v>40</v>
      </c>
      <c r="B68">
        <v>42070440</v>
      </c>
      <c r="C68">
        <v>42070436</v>
      </c>
      <c r="D68">
        <v>29174500</v>
      </c>
      <c r="E68">
        <v>1</v>
      </c>
      <c r="F68">
        <v>1</v>
      </c>
      <c r="G68">
        <v>1</v>
      </c>
      <c r="H68">
        <v>2</v>
      </c>
      <c r="I68" t="s">
        <v>371</v>
      </c>
      <c r="J68" t="s">
        <v>372</v>
      </c>
      <c r="K68" t="s">
        <v>373</v>
      </c>
      <c r="L68">
        <v>1368</v>
      </c>
      <c r="N68">
        <v>1011</v>
      </c>
      <c r="O68" t="s">
        <v>303</v>
      </c>
      <c r="P68" t="s">
        <v>303</v>
      </c>
      <c r="Q68">
        <v>1</v>
      </c>
      <c r="X68">
        <v>12.8</v>
      </c>
      <c r="Y68">
        <v>0</v>
      </c>
      <c r="Z68">
        <v>1.95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12.8</v>
      </c>
      <c r="AH68">
        <v>2</v>
      </c>
      <c r="AI68">
        <v>42070440</v>
      </c>
      <c r="AJ68">
        <v>66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ROW(Source!A40)</f>
        <v>40</v>
      </c>
      <c r="B69">
        <v>42070441</v>
      </c>
      <c r="C69">
        <v>42070436</v>
      </c>
      <c r="D69">
        <v>29174913</v>
      </c>
      <c r="E69">
        <v>1</v>
      </c>
      <c r="F69">
        <v>1</v>
      </c>
      <c r="G69">
        <v>1</v>
      </c>
      <c r="H69">
        <v>2</v>
      </c>
      <c r="I69" t="s">
        <v>304</v>
      </c>
      <c r="J69" t="s">
        <v>305</v>
      </c>
      <c r="K69" t="s">
        <v>306</v>
      </c>
      <c r="L69">
        <v>1368</v>
      </c>
      <c r="N69">
        <v>1011</v>
      </c>
      <c r="O69" t="s">
        <v>303</v>
      </c>
      <c r="P69" t="s">
        <v>303</v>
      </c>
      <c r="Q69">
        <v>1</v>
      </c>
      <c r="X69">
        <v>0.03</v>
      </c>
      <c r="Y69">
        <v>0</v>
      </c>
      <c r="Z69">
        <v>87.17</v>
      </c>
      <c r="AA69">
        <v>11.6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0.03</v>
      </c>
      <c r="AH69">
        <v>2</v>
      </c>
      <c r="AI69">
        <v>42070441</v>
      </c>
      <c r="AJ69">
        <v>67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ROW(Source!A40)</f>
        <v>40</v>
      </c>
      <c r="B70">
        <v>42070442</v>
      </c>
      <c r="C70">
        <v>42070436</v>
      </c>
      <c r="D70">
        <v>29114470</v>
      </c>
      <c r="E70">
        <v>1</v>
      </c>
      <c r="F70">
        <v>1</v>
      </c>
      <c r="G70">
        <v>1</v>
      </c>
      <c r="H70">
        <v>3</v>
      </c>
      <c r="I70" t="s">
        <v>374</v>
      </c>
      <c r="J70" t="s">
        <v>375</v>
      </c>
      <c r="K70" t="s">
        <v>376</v>
      </c>
      <c r="L70">
        <v>1355</v>
      </c>
      <c r="N70">
        <v>1010</v>
      </c>
      <c r="O70" t="s">
        <v>46</v>
      </c>
      <c r="P70" t="s">
        <v>46</v>
      </c>
      <c r="Q70">
        <v>100</v>
      </c>
      <c r="X70">
        <v>2.04</v>
      </c>
      <c r="Y70">
        <v>86.24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2.04</v>
      </c>
      <c r="AH70">
        <v>2</v>
      </c>
      <c r="AI70">
        <v>42070442</v>
      </c>
      <c r="AJ70">
        <v>68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ROW(Source!A40)</f>
        <v>40</v>
      </c>
      <c r="B71">
        <v>42070443</v>
      </c>
      <c r="C71">
        <v>42070436</v>
      </c>
      <c r="D71">
        <v>29114732</v>
      </c>
      <c r="E71">
        <v>1</v>
      </c>
      <c r="F71">
        <v>1</v>
      </c>
      <c r="G71">
        <v>1</v>
      </c>
      <c r="H71">
        <v>3</v>
      </c>
      <c r="I71" t="s">
        <v>377</v>
      </c>
      <c r="J71" t="s">
        <v>378</v>
      </c>
      <c r="K71" t="s">
        <v>379</v>
      </c>
      <c r="L71">
        <v>1355</v>
      </c>
      <c r="N71">
        <v>1010</v>
      </c>
      <c r="O71" t="s">
        <v>46</v>
      </c>
      <c r="P71" t="s">
        <v>46</v>
      </c>
      <c r="Q71">
        <v>100</v>
      </c>
      <c r="X71">
        <v>2.04</v>
      </c>
      <c r="Y71">
        <v>2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2.04</v>
      </c>
      <c r="AH71">
        <v>2</v>
      </c>
      <c r="AI71">
        <v>42070443</v>
      </c>
      <c r="AJ71">
        <v>69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ROW(Source!A40)</f>
        <v>40</v>
      </c>
      <c r="B72">
        <v>42070444</v>
      </c>
      <c r="C72">
        <v>42070436</v>
      </c>
      <c r="D72">
        <v>29171808</v>
      </c>
      <c r="E72">
        <v>1</v>
      </c>
      <c r="F72">
        <v>1</v>
      </c>
      <c r="G72">
        <v>1</v>
      </c>
      <c r="H72">
        <v>3</v>
      </c>
      <c r="I72" t="s">
        <v>324</v>
      </c>
      <c r="J72" t="s">
        <v>325</v>
      </c>
      <c r="K72" t="s">
        <v>326</v>
      </c>
      <c r="L72">
        <v>1374</v>
      </c>
      <c r="N72">
        <v>1013</v>
      </c>
      <c r="O72" t="s">
        <v>327</v>
      </c>
      <c r="P72" t="s">
        <v>327</v>
      </c>
      <c r="Q72">
        <v>1</v>
      </c>
      <c r="X72">
        <v>6.05</v>
      </c>
      <c r="Y72">
        <v>1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6.05</v>
      </c>
      <c r="AH72">
        <v>2</v>
      </c>
      <c r="AI72">
        <v>42070444</v>
      </c>
      <c r="AJ72">
        <v>70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ROW(Source!A41)</f>
        <v>41</v>
      </c>
      <c r="B73">
        <v>42070437</v>
      </c>
      <c r="C73">
        <v>42070436</v>
      </c>
      <c r="D73">
        <v>29361034</v>
      </c>
      <c r="E73">
        <v>1</v>
      </c>
      <c r="F73">
        <v>1</v>
      </c>
      <c r="G73">
        <v>1</v>
      </c>
      <c r="H73">
        <v>1</v>
      </c>
      <c r="I73" t="s">
        <v>352</v>
      </c>
      <c r="J73" t="s">
        <v>3</v>
      </c>
      <c r="K73" t="s">
        <v>353</v>
      </c>
      <c r="L73">
        <v>1369</v>
      </c>
      <c r="N73">
        <v>1013</v>
      </c>
      <c r="O73" t="s">
        <v>297</v>
      </c>
      <c r="P73" t="s">
        <v>297</v>
      </c>
      <c r="Q73">
        <v>1</v>
      </c>
      <c r="X73">
        <v>32.159999999999997</v>
      </c>
      <c r="Y73">
        <v>0</v>
      </c>
      <c r="Z73">
        <v>0</v>
      </c>
      <c r="AA73">
        <v>0</v>
      </c>
      <c r="AB73">
        <v>9.4</v>
      </c>
      <c r="AC73">
        <v>0</v>
      </c>
      <c r="AD73">
        <v>1</v>
      </c>
      <c r="AE73">
        <v>1</v>
      </c>
      <c r="AF73" t="s">
        <v>3</v>
      </c>
      <c r="AG73">
        <v>32.159999999999997</v>
      </c>
      <c r="AH73">
        <v>2</v>
      </c>
      <c r="AI73">
        <v>42070437</v>
      </c>
      <c r="AJ73">
        <v>71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ROW(Source!A41)</f>
        <v>41</v>
      </c>
      <c r="B74">
        <v>42070438</v>
      </c>
      <c r="C74">
        <v>42070436</v>
      </c>
      <c r="D74">
        <v>121548</v>
      </c>
      <c r="E74">
        <v>1</v>
      </c>
      <c r="F74">
        <v>1</v>
      </c>
      <c r="G74">
        <v>1</v>
      </c>
      <c r="H74">
        <v>1</v>
      </c>
      <c r="I74" t="s">
        <v>224</v>
      </c>
      <c r="J74" t="s">
        <v>3</v>
      </c>
      <c r="K74" t="s">
        <v>298</v>
      </c>
      <c r="L74">
        <v>608254</v>
      </c>
      <c r="N74">
        <v>1013</v>
      </c>
      <c r="O74" t="s">
        <v>299</v>
      </c>
      <c r="P74" t="s">
        <v>299</v>
      </c>
      <c r="Q74">
        <v>1</v>
      </c>
      <c r="X74">
        <v>0.03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3</v>
      </c>
      <c r="AG74">
        <v>0.03</v>
      </c>
      <c r="AH74">
        <v>2</v>
      </c>
      <c r="AI74">
        <v>42070438</v>
      </c>
      <c r="AJ74">
        <v>72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ROW(Source!A41)</f>
        <v>41</v>
      </c>
      <c r="B75">
        <v>42070439</v>
      </c>
      <c r="C75">
        <v>42070436</v>
      </c>
      <c r="D75">
        <v>29172362</v>
      </c>
      <c r="E75">
        <v>1</v>
      </c>
      <c r="F75">
        <v>1</v>
      </c>
      <c r="G75">
        <v>1</v>
      </c>
      <c r="H75">
        <v>2</v>
      </c>
      <c r="I75" t="s">
        <v>300</v>
      </c>
      <c r="J75" t="s">
        <v>301</v>
      </c>
      <c r="K75" t="s">
        <v>302</v>
      </c>
      <c r="L75">
        <v>1368</v>
      </c>
      <c r="N75">
        <v>1011</v>
      </c>
      <c r="O75" t="s">
        <v>303</v>
      </c>
      <c r="P75" t="s">
        <v>303</v>
      </c>
      <c r="Q75">
        <v>1</v>
      </c>
      <c r="X75">
        <v>0.03</v>
      </c>
      <c r="Y75">
        <v>0</v>
      </c>
      <c r="Z75">
        <v>134.65</v>
      </c>
      <c r="AA75">
        <v>13.5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0.03</v>
      </c>
      <c r="AH75">
        <v>2</v>
      </c>
      <c r="AI75">
        <v>42070439</v>
      </c>
      <c r="AJ75">
        <v>73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ROW(Source!A41)</f>
        <v>41</v>
      </c>
      <c r="B76">
        <v>42070440</v>
      </c>
      <c r="C76">
        <v>42070436</v>
      </c>
      <c r="D76">
        <v>29174500</v>
      </c>
      <c r="E76">
        <v>1</v>
      </c>
      <c r="F76">
        <v>1</v>
      </c>
      <c r="G76">
        <v>1</v>
      </c>
      <c r="H76">
        <v>2</v>
      </c>
      <c r="I76" t="s">
        <v>371</v>
      </c>
      <c r="J76" t="s">
        <v>372</v>
      </c>
      <c r="K76" t="s">
        <v>373</v>
      </c>
      <c r="L76">
        <v>1368</v>
      </c>
      <c r="N76">
        <v>1011</v>
      </c>
      <c r="O76" t="s">
        <v>303</v>
      </c>
      <c r="P76" t="s">
        <v>303</v>
      </c>
      <c r="Q76">
        <v>1</v>
      </c>
      <c r="X76">
        <v>12.8</v>
      </c>
      <c r="Y76">
        <v>0</v>
      </c>
      <c r="Z76">
        <v>1.95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12.8</v>
      </c>
      <c r="AH76">
        <v>2</v>
      </c>
      <c r="AI76">
        <v>42070440</v>
      </c>
      <c r="AJ76">
        <v>74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ROW(Source!A41)</f>
        <v>41</v>
      </c>
      <c r="B77">
        <v>42070441</v>
      </c>
      <c r="C77">
        <v>42070436</v>
      </c>
      <c r="D77">
        <v>29174913</v>
      </c>
      <c r="E77">
        <v>1</v>
      </c>
      <c r="F77">
        <v>1</v>
      </c>
      <c r="G77">
        <v>1</v>
      </c>
      <c r="H77">
        <v>2</v>
      </c>
      <c r="I77" t="s">
        <v>304</v>
      </c>
      <c r="J77" t="s">
        <v>305</v>
      </c>
      <c r="K77" t="s">
        <v>306</v>
      </c>
      <c r="L77">
        <v>1368</v>
      </c>
      <c r="N77">
        <v>1011</v>
      </c>
      <c r="O77" t="s">
        <v>303</v>
      </c>
      <c r="P77" t="s">
        <v>303</v>
      </c>
      <c r="Q77">
        <v>1</v>
      </c>
      <c r="X77">
        <v>0.03</v>
      </c>
      <c r="Y77">
        <v>0</v>
      </c>
      <c r="Z77">
        <v>87.17</v>
      </c>
      <c r="AA77">
        <v>11.6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0.03</v>
      </c>
      <c r="AH77">
        <v>2</v>
      </c>
      <c r="AI77">
        <v>42070441</v>
      </c>
      <c r="AJ77">
        <v>75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ROW(Source!A41)</f>
        <v>41</v>
      </c>
      <c r="B78">
        <v>42070442</v>
      </c>
      <c r="C78">
        <v>42070436</v>
      </c>
      <c r="D78">
        <v>29114470</v>
      </c>
      <c r="E78">
        <v>1</v>
      </c>
      <c r="F78">
        <v>1</v>
      </c>
      <c r="G78">
        <v>1</v>
      </c>
      <c r="H78">
        <v>3</v>
      </c>
      <c r="I78" t="s">
        <v>374</v>
      </c>
      <c r="J78" t="s">
        <v>375</v>
      </c>
      <c r="K78" t="s">
        <v>376</v>
      </c>
      <c r="L78">
        <v>1355</v>
      </c>
      <c r="N78">
        <v>1010</v>
      </c>
      <c r="O78" t="s">
        <v>46</v>
      </c>
      <c r="P78" t="s">
        <v>46</v>
      </c>
      <c r="Q78">
        <v>100</v>
      </c>
      <c r="X78">
        <v>2.04</v>
      </c>
      <c r="Y78">
        <v>86.24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2.04</v>
      </c>
      <c r="AH78">
        <v>2</v>
      </c>
      <c r="AI78">
        <v>42070442</v>
      </c>
      <c r="AJ78">
        <v>76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ROW(Source!A41)</f>
        <v>41</v>
      </c>
      <c r="B79">
        <v>42070443</v>
      </c>
      <c r="C79">
        <v>42070436</v>
      </c>
      <c r="D79">
        <v>29114732</v>
      </c>
      <c r="E79">
        <v>1</v>
      </c>
      <c r="F79">
        <v>1</v>
      </c>
      <c r="G79">
        <v>1</v>
      </c>
      <c r="H79">
        <v>3</v>
      </c>
      <c r="I79" t="s">
        <v>377</v>
      </c>
      <c r="J79" t="s">
        <v>378</v>
      </c>
      <c r="K79" t="s">
        <v>379</v>
      </c>
      <c r="L79">
        <v>1355</v>
      </c>
      <c r="N79">
        <v>1010</v>
      </c>
      <c r="O79" t="s">
        <v>46</v>
      </c>
      <c r="P79" t="s">
        <v>46</v>
      </c>
      <c r="Q79">
        <v>100</v>
      </c>
      <c r="X79">
        <v>2.04</v>
      </c>
      <c r="Y79">
        <v>2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2.04</v>
      </c>
      <c r="AH79">
        <v>2</v>
      </c>
      <c r="AI79">
        <v>42070443</v>
      </c>
      <c r="AJ79">
        <v>77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ROW(Source!A41)</f>
        <v>41</v>
      </c>
      <c r="B80">
        <v>42070444</v>
      </c>
      <c r="C80">
        <v>42070436</v>
      </c>
      <c r="D80">
        <v>29171808</v>
      </c>
      <c r="E80">
        <v>1</v>
      </c>
      <c r="F80">
        <v>1</v>
      </c>
      <c r="G80">
        <v>1</v>
      </c>
      <c r="H80">
        <v>3</v>
      </c>
      <c r="I80" t="s">
        <v>324</v>
      </c>
      <c r="J80" t="s">
        <v>325</v>
      </c>
      <c r="K80" t="s">
        <v>326</v>
      </c>
      <c r="L80">
        <v>1374</v>
      </c>
      <c r="N80">
        <v>1013</v>
      </c>
      <c r="O80" t="s">
        <v>327</v>
      </c>
      <c r="P80" t="s">
        <v>327</v>
      </c>
      <c r="Q80">
        <v>1</v>
      </c>
      <c r="X80">
        <v>6.05</v>
      </c>
      <c r="Y80">
        <v>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6.05</v>
      </c>
      <c r="AH80">
        <v>2</v>
      </c>
      <c r="AI80">
        <v>42070444</v>
      </c>
      <c r="AJ80">
        <v>78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ROW(Source!A42)</f>
        <v>42</v>
      </c>
      <c r="B81">
        <v>42071337</v>
      </c>
      <c r="C81">
        <v>42071330</v>
      </c>
      <c r="D81">
        <v>29364679</v>
      </c>
      <c r="E81">
        <v>1</v>
      </c>
      <c r="F81">
        <v>1</v>
      </c>
      <c r="G81">
        <v>1</v>
      </c>
      <c r="H81">
        <v>1</v>
      </c>
      <c r="I81" t="s">
        <v>380</v>
      </c>
      <c r="J81" t="s">
        <v>3</v>
      </c>
      <c r="K81" t="s">
        <v>381</v>
      </c>
      <c r="L81">
        <v>1369</v>
      </c>
      <c r="N81">
        <v>1013</v>
      </c>
      <c r="O81" t="s">
        <v>297</v>
      </c>
      <c r="P81" t="s">
        <v>297</v>
      </c>
      <c r="Q81">
        <v>1</v>
      </c>
      <c r="X81">
        <v>0.7</v>
      </c>
      <c r="Y81">
        <v>0</v>
      </c>
      <c r="Z81">
        <v>0</v>
      </c>
      <c r="AA81">
        <v>0</v>
      </c>
      <c r="AB81">
        <v>9.92</v>
      </c>
      <c r="AC81">
        <v>0</v>
      </c>
      <c r="AD81">
        <v>1</v>
      </c>
      <c r="AE81">
        <v>1</v>
      </c>
      <c r="AF81" t="s">
        <v>57</v>
      </c>
      <c r="AG81">
        <v>0.21</v>
      </c>
      <c r="AH81">
        <v>2</v>
      </c>
      <c r="AI81">
        <v>42071331</v>
      </c>
      <c r="AJ81">
        <v>79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ROW(Source!A42)</f>
        <v>42</v>
      </c>
      <c r="B82">
        <v>42071338</v>
      </c>
      <c r="C82">
        <v>42071330</v>
      </c>
      <c r="D82">
        <v>121548</v>
      </c>
      <c r="E82">
        <v>1</v>
      </c>
      <c r="F82">
        <v>1</v>
      </c>
      <c r="G82">
        <v>1</v>
      </c>
      <c r="H82">
        <v>1</v>
      </c>
      <c r="I82" t="s">
        <v>224</v>
      </c>
      <c r="J82" t="s">
        <v>3</v>
      </c>
      <c r="K82" t="s">
        <v>298</v>
      </c>
      <c r="L82">
        <v>608254</v>
      </c>
      <c r="N82">
        <v>1013</v>
      </c>
      <c r="O82" t="s">
        <v>299</v>
      </c>
      <c r="P82" t="s">
        <v>299</v>
      </c>
      <c r="Q82">
        <v>1</v>
      </c>
      <c r="X82">
        <v>0.01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57</v>
      </c>
      <c r="AG82">
        <v>3.0000000000000001E-3</v>
      </c>
      <c r="AH82">
        <v>2</v>
      </c>
      <c r="AI82">
        <v>42071332</v>
      </c>
      <c r="AJ82">
        <v>80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ROW(Source!A42)</f>
        <v>42</v>
      </c>
      <c r="B83">
        <v>42071339</v>
      </c>
      <c r="C83">
        <v>42071330</v>
      </c>
      <c r="D83">
        <v>29172362</v>
      </c>
      <c r="E83">
        <v>1</v>
      </c>
      <c r="F83">
        <v>1</v>
      </c>
      <c r="G83">
        <v>1</v>
      </c>
      <c r="H83">
        <v>2</v>
      </c>
      <c r="I83" t="s">
        <v>300</v>
      </c>
      <c r="J83" t="s">
        <v>301</v>
      </c>
      <c r="K83" t="s">
        <v>302</v>
      </c>
      <c r="L83">
        <v>1368</v>
      </c>
      <c r="N83">
        <v>1011</v>
      </c>
      <c r="O83" t="s">
        <v>303</v>
      </c>
      <c r="P83" t="s">
        <v>303</v>
      </c>
      <c r="Q83">
        <v>1</v>
      </c>
      <c r="X83">
        <v>0.01</v>
      </c>
      <c r="Y83">
        <v>0</v>
      </c>
      <c r="Z83">
        <v>134.65</v>
      </c>
      <c r="AA83">
        <v>13.5</v>
      </c>
      <c r="AB83">
        <v>0</v>
      </c>
      <c r="AC83">
        <v>0</v>
      </c>
      <c r="AD83">
        <v>1</v>
      </c>
      <c r="AE83">
        <v>0</v>
      </c>
      <c r="AF83" t="s">
        <v>57</v>
      </c>
      <c r="AG83">
        <v>3.0000000000000001E-3</v>
      </c>
      <c r="AH83">
        <v>2</v>
      </c>
      <c r="AI83">
        <v>42071333</v>
      </c>
      <c r="AJ83">
        <v>81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ROW(Source!A42)</f>
        <v>42</v>
      </c>
      <c r="B84">
        <v>42071340</v>
      </c>
      <c r="C84">
        <v>42071330</v>
      </c>
      <c r="D84">
        <v>29174913</v>
      </c>
      <c r="E84">
        <v>1</v>
      </c>
      <c r="F84">
        <v>1</v>
      </c>
      <c r="G84">
        <v>1</v>
      </c>
      <c r="H84">
        <v>2</v>
      </c>
      <c r="I84" t="s">
        <v>304</v>
      </c>
      <c r="J84" t="s">
        <v>305</v>
      </c>
      <c r="K84" t="s">
        <v>306</v>
      </c>
      <c r="L84">
        <v>1368</v>
      </c>
      <c r="N84">
        <v>1011</v>
      </c>
      <c r="O84" t="s">
        <v>303</v>
      </c>
      <c r="P84" t="s">
        <v>303</v>
      </c>
      <c r="Q84">
        <v>1</v>
      </c>
      <c r="X84">
        <v>0.01</v>
      </c>
      <c r="Y84">
        <v>0</v>
      </c>
      <c r="Z84">
        <v>87.17</v>
      </c>
      <c r="AA84">
        <v>11.6</v>
      </c>
      <c r="AB84">
        <v>0</v>
      </c>
      <c r="AC84">
        <v>0</v>
      </c>
      <c r="AD84">
        <v>1</v>
      </c>
      <c r="AE84">
        <v>0</v>
      </c>
      <c r="AF84" t="s">
        <v>57</v>
      </c>
      <c r="AG84">
        <v>3.0000000000000001E-3</v>
      </c>
      <c r="AH84">
        <v>2</v>
      </c>
      <c r="AI84">
        <v>42071334</v>
      </c>
      <c r="AJ84">
        <v>82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ROW(Source!A42)</f>
        <v>42</v>
      </c>
      <c r="B85">
        <v>42071341</v>
      </c>
      <c r="C85">
        <v>42071330</v>
      </c>
      <c r="D85">
        <v>29114269</v>
      </c>
      <c r="E85">
        <v>1</v>
      </c>
      <c r="F85">
        <v>1</v>
      </c>
      <c r="G85">
        <v>1</v>
      </c>
      <c r="H85">
        <v>3</v>
      </c>
      <c r="I85" t="s">
        <v>382</v>
      </c>
      <c r="J85" t="s">
        <v>383</v>
      </c>
      <c r="K85" t="s">
        <v>384</v>
      </c>
      <c r="L85">
        <v>1348</v>
      </c>
      <c r="N85">
        <v>1009</v>
      </c>
      <c r="O85" t="s">
        <v>357</v>
      </c>
      <c r="P85" t="s">
        <v>357</v>
      </c>
      <c r="Q85">
        <v>1000</v>
      </c>
      <c r="X85">
        <v>3.0000000000000001E-5</v>
      </c>
      <c r="Y85">
        <v>12429.99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56</v>
      </c>
      <c r="AG85">
        <v>0</v>
      </c>
      <c r="AH85">
        <v>2</v>
      </c>
      <c r="AI85">
        <v>42071335</v>
      </c>
      <c r="AJ85">
        <v>83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ROW(Source!A42)</f>
        <v>42</v>
      </c>
      <c r="B86">
        <v>42071342</v>
      </c>
      <c r="C86">
        <v>42071330</v>
      </c>
      <c r="D86">
        <v>29171808</v>
      </c>
      <c r="E86">
        <v>1</v>
      </c>
      <c r="F86">
        <v>1</v>
      </c>
      <c r="G86">
        <v>1</v>
      </c>
      <c r="H86">
        <v>3</v>
      </c>
      <c r="I86" t="s">
        <v>324</v>
      </c>
      <c r="J86" t="s">
        <v>325</v>
      </c>
      <c r="K86" t="s">
        <v>326</v>
      </c>
      <c r="L86">
        <v>1374</v>
      </c>
      <c r="N86">
        <v>1013</v>
      </c>
      <c r="O86" t="s">
        <v>327</v>
      </c>
      <c r="P86" t="s">
        <v>327</v>
      </c>
      <c r="Q86">
        <v>1</v>
      </c>
      <c r="X86">
        <v>0.14000000000000001</v>
      </c>
      <c r="Y86">
        <v>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56</v>
      </c>
      <c r="AG86">
        <v>0</v>
      </c>
      <c r="AH86">
        <v>2</v>
      </c>
      <c r="AI86">
        <v>42071336</v>
      </c>
      <c r="AJ86">
        <v>84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ROW(Source!A43)</f>
        <v>43</v>
      </c>
      <c r="B87">
        <v>42071337</v>
      </c>
      <c r="C87">
        <v>42071330</v>
      </c>
      <c r="D87">
        <v>29364679</v>
      </c>
      <c r="E87">
        <v>1</v>
      </c>
      <c r="F87">
        <v>1</v>
      </c>
      <c r="G87">
        <v>1</v>
      </c>
      <c r="H87">
        <v>1</v>
      </c>
      <c r="I87" t="s">
        <v>380</v>
      </c>
      <c r="J87" t="s">
        <v>3</v>
      </c>
      <c r="K87" t="s">
        <v>381</v>
      </c>
      <c r="L87">
        <v>1369</v>
      </c>
      <c r="N87">
        <v>1013</v>
      </c>
      <c r="O87" t="s">
        <v>297</v>
      </c>
      <c r="P87" t="s">
        <v>297</v>
      </c>
      <c r="Q87">
        <v>1</v>
      </c>
      <c r="X87">
        <v>0.7</v>
      </c>
      <c r="Y87">
        <v>0</v>
      </c>
      <c r="Z87">
        <v>0</v>
      </c>
      <c r="AA87">
        <v>0</v>
      </c>
      <c r="AB87">
        <v>9.92</v>
      </c>
      <c r="AC87">
        <v>0</v>
      </c>
      <c r="AD87">
        <v>1</v>
      </c>
      <c r="AE87">
        <v>1</v>
      </c>
      <c r="AF87" t="s">
        <v>57</v>
      </c>
      <c r="AG87">
        <v>0.21</v>
      </c>
      <c r="AH87">
        <v>2</v>
      </c>
      <c r="AI87">
        <v>42071331</v>
      </c>
      <c r="AJ87">
        <v>85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ROW(Source!A43)</f>
        <v>43</v>
      </c>
      <c r="B88">
        <v>42071338</v>
      </c>
      <c r="C88">
        <v>42071330</v>
      </c>
      <c r="D88">
        <v>121548</v>
      </c>
      <c r="E88">
        <v>1</v>
      </c>
      <c r="F88">
        <v>1</v>
      </c>
      <c r="G88">
        <v>1</v>
      </c>
      <c r="H88">
        <v>1</v>
      </c>
      <c r="I88" t="s">
        <v>224</v>
      </c>
      <c r="J88" t="s">
        <v>3</v>
      </c>
      <c r="K88" t="s">
        <v>298</v>
      </c>
      <c r="L88">
        <v>608254</v>
      </c>
      <c r="N88">
        <v>1013</v>
      </c>
      <c r="O88" t="s">
        <v>299</v>
      </c>
      <c r="P88" t="s">
        <v>299</v>
      </c>
      <c r="Q88">
        <v>1</v>
      </c>
      <c r="X88">
        <v>0.01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2</v>
      </c>
      <c r="AF88" t="s">
        <v>57</v>
      </c>
      <c r="AG88">
        <v>3.0000000000000001E-3</v>
      </c>
      <c r="AH88">
        <v>2</v>
      </c>
      <c r="AI88">
        <v>42071332</v>
      </c>
      <c r="AJ88">
        <v>86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ROW(Source!A43)</f>
        <v>43</v>
      </c>
      <c r="B89">
        <v>42071339</v>
      </c>
      <c r="C89">
        <v>42071330</v>
      </c>
      <c r="D89">
        <v>29172362</v>
      </c>
      <c r="E89">
        <v>1</v>
      </c>
      <c r="F89">
        <v>1</v>
      </c>
      <c r="G89">
        <v>1</v>
      </c>
      <c r="H89">
        <v>2</v>
      </c>
      <c r="I89" t="s">
        <v>300</v>
      </c>
      <c r="J89" t="s">
        <v>301</v>
      </c>
      <c r="K89" t="s">
        <v>302</v>
      </c>
      <c r="L89">
        <v>1368</v>
      </c>
      <c r="N89">
        <v>1011</v>
      </c>
      <c r="O89" t="s">
        <v>303</v>
      </c>
      <c r="P89" t="s">
        <v>303</v>
      </c>
      <c r="Q89">
        <v>1</v>
      </c>
      <c r="X89">
        <v>0.01</v>
      </c>
      <c r="Y89">
        <v>0</v>
      </c>
      <c r="Z89">
        <v>134.65</v>
      </c>
      <c r="AA89">
        <v>13.5</v>
      </c>
      <c r="AB89">
        <v>0</v>
      </c>
      <c r="AC89">
        <v>0</v>
      </c>
      <c r="AD89">
        <v>1</v>
      </c>
      <c r="AE89">
        <v>0</v>
      </c>
      <c r="AF89" t="s">
        <v>57</v>
      </c>
      <c r="AG89">
        <v>3.0000000000000001E-3</v>
      </c>
      <c r="AH89">
        <v>2</v>
      </c>
      <c r="AI89">
        <v>42071333</v>
      </c>
      <c r="AJ89">
        <v>87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ROW(Source!A43)</f>
        <v>43</v>
      </c>
      <c r="B90">
        <v>42071340</v>
      </c>
      <c r="C90">
        <v>42071330</v>
      </c>
      <c r="D90">
        <v>29174913</v>
      </c>
      <c r="E90">
        <v>1</v>
      </c>
      <c r="F90">
        <v>1</v>
      </c>
      <c r="G90">
        <v>1</v>
      </c>
      <c r="H90">
        <v>2</v>
      </c>
      <c r="I90" t="s">
        <v>304</v>
      </c>
      <c r="J90" t="s">
        <v>305</v>
      </c>
      <c r="K90" t="s">
        <v>306</v>
      </c>
      <c r="L90">
        <v>1368</v>
      </c>
      <c r="N90">
        <v>1011</v>
      </c>
      <c r="O90" t="s">
        <v>303</v>
      </c>
      <c r="P90" t="s">
        <v>303</v>
      </c>
      <c r="Q90">
        <v>1</v>
      </c>
      <c r="X90">
        <v>0.01</v>
      </c>
      <c r="Y90">
        <v>0</v>
      </c>
      <c r="Z90">
        <v>87.17</v>
      </c>
      <c r="AA90">
        <v>11.6</v>
      </c>
      <c r="AB90">
        <v>0</v>
      </c>
      <c r="AC90">
        <v>0</v>
      </c>
      <c r="AD90">
        <v>1</v>
      </c>
      <c r="AE90">
        <v>0</v>
      </c>
      <c r="AF90" t="s">
        <v>57</v>
      </c>
      <c r="AG90">
        <v>3.0000000000000001E-3</v>
      </c>
      <c r="AH90">
        <v>2</v>
      </c>
      <c r="AI90">
        <v>42071334</v>
      </c>
      <c r="AJ90">
        <v>88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ROW(Source!A43)</f>
        <v>43</v>
      </c>
      <c r="B91">
        <v>42071341</v>
      </c>
      <c r="C91">
        <v>42071330</v>
      </c>
      <c r="D91">
        <v>29114269</v>
      </c>
      <c r="E91">
        <v>1</v>
      </c>
      <c r="F91">
        <v>1</v>
      </c>
      <c r="G91">
        <v>1</v>
      </c>
      <c r="H91">
        <v>3</v>
      </c>
      <c r="I91" t="s">
        <v>382</v>
      </c>
      <c r="J91" t="s">
        <v>383</v>
      </c>
      <c r="K91" t="s">
        <v>384</v>
      </c>
      <c r="L91">
        <v>1348</v>
      </c>
      <c r="N91">
        <v>1009</v>
      </c>
      <c r="O91" t="s">
        <v>357</v>
      </c>
      <c r="P91" t="s">
        <v>357</v>
      </c>
      <c r="Q91">
        <v>1000</v>
      </c>
      <c r="X91">
        <v>3.0000000000000001E-5</v>
      </c>
      <c r="Y91">
        <v>12429.99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56</v>
      </c>
      <c r="AG91">
        <v>0</v>
      </c>
      <c r="AH91">
        <v>2</v>
      </c>
      <c r="AI91">
        <v>42071335</v>
      </c>
      <c r="AJ91">
        <v>89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ROW(Source!A43)</f>
        <v>43</v>
      </c>
      <c r="B92">
        <v>42071342</v>
      </c>
      <c r="C92">
        <v>42071330</v>
      </c>
      <c r="D92">
        <v>29171808</v>
      </c>
      <c r="E92">
        <v>1</v>
      </c>
      <c r="F92">
        <v>1</v>
      </c>
      <c r="G92">
        <v>1</v>
      </c>
      <c r="H92">
        <v>3</v>
      </c>
      <c r="I92" t="s">
        <v>324</v>
      </c>
      <c r="J92" t="s">
        <v>325</v>
      </c>
      <c r="K92" t="s">
        <v>326</v>
      </c>
      <c r="L92">
        <v>1374</v>
      </c>
      <c r="N92">
        <v>1013</v>
      </c>
      <c r="O92" t="s">
        <v>327</v>
      </c>
      <c r="P92" t="s">
        <v>327</v>
      </c>
      <c r="Q92">
        <v>1</v>
      </c>
      <c r="X92">
        <v>0.14000000000000001</v>
      </c>
      <c r="Y92">
        <v>1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56</v>
      </c>
      <c r="AG92">
        <v>0</v>
      </c>
      <c r="AH92">
        <v>2</v>
      </c>
      <c r="AI92">
        <v>42071336</v>
      </c>
      <c r="AJ92">
        <v>90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ROW(Source!A44)</f>
        <v>44</v>
      </c>
      <c r="B93">
        <v>42070470</v>
      </c>
      <c r="C93">
        <v>42070469</v>
      </c>
      <c r="D93">
        <v>29364679</v>
      </c>
      <c r="E93">
        <v>1</v>
      </c>
      <c r="F93">
        <v>1</v>
      </c>
      <c r="G93">
        <v>1</v>
      </c>
      <c r="H93">
        <v>1</v>
      </c>
      <c r="I93" t="s">
        <v>380</v>
      </c>
      <c r="J93" t="s">
        <v>3</v>
      </c>
      <c r="K93" t="s">
        <v>381</v>
      </c>
      <c r="L93">
        <v>1369</v>
      </c>
      <c r="N93">
        <v>1013</v>
      </c>
      <c r="O93" t="s">
        <v>297</v>
      </c>
      <c r="P93" t="s">
        <v>297</v>
      </c>
      <c r="Q93">
        <v>1</v>
      </c>
      <c r="X93">
        <v>0.7</v>
      </c>
      <c r="Y93">
        <v>0</v>
      </c>
      <c r="Z93">
        <v>0</v>
      </c>
      <c r="AA93">
        <v>0</v>
      </c>
      <c r="AB93">
        <v>9.92</v>
      </c>
      <c r="AC93">
        <v>0</v>
      </c>
      <c r="AD93">
        <v>1</v>
      </c>
      <c r="AE93">
        <v>1</v>
      </c>
      <c r="AF93" t="s">
        <v>3</v>
      </c>
      <c r="AG93">
        <v>0.7</v>
      </c>
      <c r="AH93">
        <v>2</v>
      </c>
      <c r="AI93">
        <v>42070470</v>
      </c>
      <c r="AJ93">
        <v>91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ROW(Source!A44)</f>
        <v>44</v>
      </c>
      <c r="B94">
        <v>42070471</v>
      </c>
      <c r="C94">
        <v>42070469</v>
      </c>
      <c r="D94">
        <v>121548</v>
      </c>
      <c r="E94">
        <v>1</v>
      </c>
      <c r="F94">
        <v>1</v>
      </c>
      <c r="G94">
        <v>1</v>
      </c>
      <c r="H94">
        <v>1</v>
      </c>
      <c r="I94" t="s">
        <v>224</v>
      </c>
      <c r="J94" t="s">
        <v>3</v>
      </c>
      <c r="K94" t="s">
        <v>298</v>
      </c>
      <c r="L94">
        <v>608254</v>
      </c>
      <c r="N94">
        <v>1013</v>
      </c>
      <c r="O94" t="s">
        <v>299</v>
      </c>
      <c r="P94" t="s">
        <v>299</v>
      </c>
      <c r="Q94">
        <v>1</v>
      </c>
      <c r="X94">
        <v>0.01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3</v>
      </c>
      <c r="AG94">
        <v>0.01</v>
      </c>
      <c r="AH94">
        <v>2</v>
      </c>
      <c r="AI94">
        <v>42070471</v>
      </c>
      <c r="AJ94">
        <v>92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ROW(Source!A44)</f>
        <v>44</v>
      </c>
      <c r="B95">
        <v>42070472</v>
      </c>
      <c r="C95">
        <v>42070469</v>
      </c>
      <c r="D95">
        <v>29172362</v>
      </c>
      <c r="E95">
        <v>1</v>
      </c>
      <c r="F95">
        <v>1</v>
      </c>
      <c r="G95">
        <v>1</v>
      </c>
      <c r="H95">
        <v>2</v>
      </c>
      <c r="I95" t="s">
        <v>300</v>
      </c>
      <c r="J95" t="s">
        <v>301</v>
      </c>
      <c r="K95" t="s">
        <v>302</v>
      </c>
      <c r="L95">
        <v>1368</v>
      </c>
      <c r="N95">
        <v>1011</v>
      </c>
      <c r="O95" t="s">
        <v>303</v>
      </c>
      <c r="P95" t="s">
        <v>303</v>
      </c>
      <c r="Q95">
        <v>1</v>
      </c>
      <c r="X95">
        <v>0.01</v>
      </c>
      <c r="Y95">
        <v>0</v>
      </c>
      <c r="Z95">
        <v>134.65</v>
      </c>
      <c r="AA95">
        <v>13.5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0.01</v>
      </c>
      <c r="AH95">
        <v>2</v>
      </c>
      <c r="AI95">
        <v>42070472</v>
      </c>
      <c r="AJ95">
        <v>93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ROW(Source!A44)</f>
        <v>44</v>
      </c>
      <c r="B96">
        <v>42070473</v>
      </c>
      <c r="C96">
        <v>42070469</v>
      </c>
      <c r="D96">
        <v>29174913</v>
      </c>
      <c r="E96">
        <v>1</v>
      </c>
      <c r="F96">
        <v>1</v>
      </c>
      <c r="G96">
        <v>1</v>
      </c>
      <c r="H96">
        <v>2</v>
      </c>
      <c r="I96" t="s">
        <v>304</v>
      </c>
      <c r="J96" t="s">
        <v>305</v>
      </c>
      <c r="K96" t="s">
        <v>306</v>
      </c>
      <c r="L96">
        <v>1368</v>
      </c>
      <c r="N96">
        <v>1011</v>
      </c>
      <c r="O96" t="s">
        <v>303</v>
      </c>
      <c r="P96" t="s">
        <v>303</v>
      </c>
      <c r="Q96">
        <v>1</v>
      </c>
      <c r="X96">
        <v>0.01</v>
      </c>
      <c r="Y96">
        <v>0</v>
      </c>
      <c r="Z96">
        <v>87.17</v>
      </c>
      <c r="AA96">
        <v>11.6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0.01</v>
      </c>
      <c r="AH96">
        <v>2</v>
      </c>
      <c r="AI96">
        <v>42070473</v>
      </c>
      <c r="AJ96">
        <v>94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ROW(Source!A44)</f>
        <v>44</v>
      </c>
      <c r="B97">
        <v>42070474</v>
      </c>
      <c r="C97">
        <v>42070469</v>
      </c>
      <c r="D97">
        <v>29114269</v>
      </c>
      <c r="E97">
        <v>1</v>
      </c>
      <c r="F97">
        <v>1</v>
      </c>
      <c r="G97">
        <v>1</v>
      </c>
      <c r="H97">
        <v>3</v>
      </c>
      <c r="I97" t="s">
        <v>382</v>
      </c>
      <c r="J97" t="s">
        <v>383</v>
      </c>
      <c r="K97" t="s">
        <v>384</v>
      </c>
      <c r="L97">
        <v>1348</v>
      </c>
      <c r="N97">
        <v>1009</v>
      </c>
      <c r="O97" t="s">
        <v>357</v>
      </c>
      <c r="P97" t="s">
        <v>357</v>
      </c>
      <c r="Q97">
        <v>1000</v>
      </c>
      <c r="X97">
        <v>3.0000000000000001E-5</v>
      </c>
      <c r="Y97">
        <v>12429.99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3.0000000000000001E-5</v>
      </c>
      <c r="AH97">
        <v>2</v>
      </c>
      <c r="AI97">
        <v>42070474</v>
      </c>
      <c r="AJ97">
        <v>95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ROW(Source!A44)</f>
        <v>44</v>
      </c>
      <c r="B98">
        <v>42070475</v>
      </c>
      <c r="C98">
        <v>42070469</v>
      </c>
      <c r="D98">
        <v>29171808</v>
      </c>
      <c r="E98">
        <v>1</v>
      </c>
      <c r="F98">
        <v>1</v>
      </c>
      <c r="G98">
        <v>1</v>
      </c>
      <c r="H98">
        <v>3</v>
      </c>
      <c r="I98" t="s">
        <v>324</v>
      </c>
      <c r="J98" t="s">
        <v>325</v>
      </c>
      <c r="K98" t="s">
        <v>326</v>
      </c>
      <c r="L98">
        <v>1374</v>
      </c>
      <c r="N98">
        <v>1013</v>
      </c>
      <c r="O98" t="s">
        <v>327</v>
      </c>
      <c r="P98" t="s">
        <v>327</v>
      </c>
      <c r="Q98">
        <v>1</v>
      </c>
      <c r="X98">
        <v>0.14000000000000001</v>
      </c>
      <c r="Y98">
        <v>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0.14000000000000001</v>
      </c>
      <c r="AH98">
        <v>2</v>
      </c>
      <c r="AI98">
        <v>42070475</v>
      </c>
      <c r="AJ98">
        <v>96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ROW(Source!A45)</f>
        <v>45</v>
      </c>
      <c r="B99">
        <v>42070470</v>
      </c>
      <c r="C99">
        <v>42070469</v>
      </c>
      <c r="D99">
        <v>29364679</v>
      </c>
      <c r="E99">
        <v>1</v>
      </c>
      <c r="F99">
        <v>1</v>
      </c>
      <c r="G99">
        <v>1</v>
      </c>
      <c r="H99">
        <v>1</v>
      </c>
      <c r="I99" t="s">
        <v>380</v>
      </c>
      <c r="J99" t="s">
        <v>3</v>
      </c>
      <c r="K99" t="s">
        <v>381</v>
      </c>
      <c r="L99">
        <v>1369</v>
      </c>
      <c r="N99">
        <v>1013</v>
      </c>
      <c r="O99" t="s">
        <v>297</v>
      </c>
      <c r="P99" t="s">
        <v>297</v>
      </c>
      <c r="Q99">
        <v>1</v>
      </c>
      <c r="X99">
        <v>0.7</v>
      </c>
      <c r="Y99">
        <v>0</v>
      </c>
      <c r="Z99">
        <v>0</v>
      </c>
      <c r="AA99">
        <v>0</v>
      </c>
      <c r="AB99">
        <v>9.92</v>
      </c>
      <c r="AC99">
        <v>0</v>
      </c>
      <c r="AD99">
        <v>1</v>
      </c>
      <c r="AE99">
        <v>1</v>
      </c>
      <c r="AF99" t="s">
        <v>3</v>
      </c>
      <c r="AG99">
        <v>0.7</v>
      </c>
      <c r="AH99">
        <v>2</v>
      </c>
      <c r="AI99">
        <v>42070470</v>
      </c>
      <c r="AJ99">
        <v>97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ROW(Source!A45)</f>
        <v>45</v>
      </c>
      <c r="B100">
        <v>42070471</v>
      </c>
      <c r="C100">
        <v>42070469</v>
      </c>
      <c r="D100">
        <v>121548</v>
      </c>
      <c r="E100">
        <v>1</v>
      </c>
      <c r="F100">
        <v>1</v>
      </c>
      <c r="G100">
        <v>1</v>
      </c>
      <c r="H100">
        <v>1</v>
      </c>
      <c r="I100" t="s">
        <v>224</v>
      </c>
      <c r="J100" t="s">
        <v>3</v>
      </c>
      <c r="K100" t="s">
        <v>298</v>
      </c>
      <c r="L100">
        <v>608254</v>
      </c>
      <c r="N100">
        <v>1013</v>
      </c>
      <c r="O100" t="s">
        <v>299</v>
      </c>
      <c r="P100" t="s">
        <v>299</v>
      </c>
      <c r="Q100">
        <v>1</v>
      </c>
      <c r="X100">
        <v>0.01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3</v>
      </c>
      <c r="AG100">
        <v>0.01</v>
      </c>
      <c r="AH100">
        <v>2</v>
      </c>
      <c r="AI100">
        <v>42070471</v>
      </c>
      <c r="AJ100">
        <v>98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ROW(Source!A45)</f>
        <v>45</v>
      </c>
      <c r="B101">
        <v>42070472</v>
      </c>
      <c r="C101">
        <v>42070469</v>
      </c>
      <c r="D101">
        <v>29172362</v>
      </c>
      <c r="E101">
        <v>1</v>
      </c>
      <c r="F101">
        <v>1</v>
      </c>
      <c r="G101">
        <v>1</v>
      </c>
      <c r="H101">
        <v>2</v>
      </c>
      <c r="I101" t="s">
        <v>300</v>
      </c>
      <c r="J101" t="s">
        <v>301</v>
      </c>
      <c r="K101" t="s">
        <v>302</v>
      </c>
      <c r="L101">
        <v>1368</v>
      </c>
      <c r="N101">
        <v>1011</v>
      </c>
      <c r="O101" t="s">
        <v>303</v>
      </c>
      <c r="P101" t="s">
        <v>303</v>
      </c>
      <c r="Q101">
        <v>1</v>
      </c>
      <c r="X101">
        <v>0.01</v>
      </c>
      <c r="Y101">
        <v>0</v>
      </c>
      <c r="Z101">
        <v>134.65</v>
      </c>
      <c r="AA101">
        <v>13.5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0.01</v>
      </c>
      <c r="AH101">
        <v>2</v>
      </c>
      <c r="AI101">
        <v>42070472</v>
      </c>
      <c r="AJ101">
        <v>99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ROW(Source!A45)</f>
        <v>45</v>
      </c>
      <c r="B102">
        <v>42070473</v>
      </c>
      <c r="C102">
        <v>42070469</v>
      </c>
      <c r="D102">
        <v>29174913</v>
      </c>
      <c r="E102">
        <v>1</v>
      </c>
      <c r="F102">
        <v>1</v>
      </c>
      <c r="G102">
        <v>1</v>
      </c>
      <c r="H102">
        <v>2</v>
      </c>
      <c r="I102" t="s">
        <v>304</v>
      </c>
      <c r="J102" t="s">
        <v>305</v>
      </c>
      <c r="K102" t="s">
        <v>306</v>
      </c>
      <c r="L102">
        <v>1368</v>
      </c>
      <c r="N102">
        <v>1011</v>
      </c>
      <c r="O102" t="s">
        <v>303</v>
      </c>
      <c r="P102" t="s">
        <v>303</v>
      </c>
      <c r="Q102">
        <v>1</v>
      </c>
      <c r="X102">
        <v>0.01</v>
      </c>
      <c r="Y102">
        <v>0</v>
      </c>
      <c r="Z102">
        <v>87.17</v>
      </c>
      <c r="AA102">
        <v>11.6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0.01</v>
      </c>
      <c r="AH102">
        <v>2</v>
      </c>
      <c r="AI102">
        <v>42070473</v>
      </c>
      <c r="AJ102">
        <v>100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ROW(Source!A45)</f>
        <v>45</v>
      </c>
      <c r="B103">
        <v>42070474</v>
      </c>
      <c r="C103">
        <v>42070469</v>
      </c>
      <c r="D103">
        <v>29114269</v>
      </c>
      <c r="E103">
        <v>1</v>
      </c>
      <c r="F103">
        <v>1</v>
      </c>
      <c r="G103">
        <v>1</v>
      </c>
      <c r="H103">
        <v>3</v>
      </c>
      <c r="I103" t="s">
        <v>382</v>
      </c>
      <c r="J103" t="s">
        <v>383</v>
      </c>
      <c r="K103" t="s">
        <v>384</v>
      </c>
      <c r="L103">
        <v>1348</v>
      </c>
      <c r="N103">
        <v>1009</v>
      </c>
      <c r="O103" t="s">
        <v>357</v>
      </c>
      <c r="P103" t="s">
        <v>357</v>
      </c>
      <c r="Q103">
        <v>1000</v>
      </c>
      <c r="X103">
        <v>3.0000000000000001E-5</v>
      </c>
      <c r="Y103">
        <v>12429.99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3.0000000000000001E-5</v>
      </c>
      <c r="AH103">
        <v>2</v>
      </c>
      <c r="AI103">
        <v>42070474</v>
      </c>
      <c r="AJ103">
        <v>101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ROW(Source!A45)</f>
        <v>45</v>
      </c>
      <c r="B104">
        <v>42070475</v>
      </c>
      <c r="C104">
        <v>42070469</v>
      </c>
      <c r="D104">
        <v>29171808</v>
      </c>
      <c r="E104">
        <v>1</v>
      </c>
      <c r="F104">
        <v>1</v>
      </c>
      <c r="G104">
        <v>1</v>
      </c>
      <c r="H104">
        <v>3</v>
      </c>
      <c r="I104" t="s">
        <v>324</v>
      </c>
      <c r="J104" t="s">
        <v>325</v>
      </c>
      <c r="K104" t="s">
        <v>326</v>
      </c>
      <c r="L104">
        <v>1374</v>
      </c>
      <c r="N104">
        <v>1013</v>
      </c>
      <c r="O104" t="s">
        <v>327</v>
      </c>
      <c r="P104" t="s">
        <v>327</v>
      </c>
      <c r="Q104">
        <v>1</v>
      </c>
      <c r="X104">
        <v>0.14000000000000001</v>
      </c>
      <c r="Y104">
        <v>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0.14000000000000001</v>
      </c>
      <c r="AH104">
        <v>2</v>
      </c>
      <c r="AI104">
        <v>42070475</v>
      </c>
      <c r="AJ104">
        <v>102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ROW(Source!A46)</f>
        <v>46</v>
      </c>
      <c r="B105">
        <v>42070477</v>
      </c>
      <c r="C105">
        <v>42070476</v>
      </c>
      <c r="D105">
        <v>29372988</v>
      </c>
      <c r="E105">
        <v>1</v>
      </c>
      <c r="F105">
        <v>1</v>
      </c>
      <c r="G105">
        <v>1</v>
      </c>
      <c r="H105">
        <v>1</v>
      </c>
      <c r="I105" t="s">
        <v>385</v>
      </c>
      <c r="J105" t="s">
        <v>3</v>
      </c>
      <c r="K105" t="s">
        <v>386</v>
      </c>
      <c r="L105">
        <v>1369</v>
      </c>
      <c r="N105">
        <v>1013</v>
      </c>
      <c r="O105" t="s">
        <v>297</v>
      </c>
      <c r="P105" t="s">
        <v>297</v>
      </c>
      <c r="Q105">
        <v>1</v>
      </c>
      <c r="X105">
        <v>58</v>
      </c>
      <c r="Y105">
        <v>0</v>
      </c>
      <c r="Z105">
        <v>0</v>
      </c>
      <c r="AA105">
        <v>0</v>
      </c>
      <c r="AB105">
        <v>11.09</v>
      </c>
      <c r="AC105">
        <v>0</v>
      </c>
      <c r="AD105">
        <v>1</v>
      </c>
      <c r="AE105">
        <v>1</v>
      </c>
      <c r="AF105" t="s">
        <v>3</v>
      </c>
      <c r="AG105">
        <v>58</v>
      </c>
      <c r="AH105">
        <v>2</v>
      </c>
      <c r="AI105">
        <v>42070477</v>
      </c>
      <c r="AJ105">
        <v>103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ROW(Source!A46)</f>
        <v>46</v>
      </c>
      <c r="B106">
        <v>42070478</v>
      </c>
      <c r="C106">
        <v>42070476</v>
      </c>
      <c r="D106">
        <v>29171808</v>
      </c>
      <c r="E106">
        <v>1</v>
      </c>
      <c r="F106">
        <v>1</v>
      </c>
      <c r="G106">
        <v>1</v>
      </c>
      <c r="H106">
        <v>3</v>
      </c>
      <c r="I106" t="s">
        <v>324</v>
      </c>
      <c r="J106" t="s">
        <v>325</v>
      </c>
      <c r="K106" t="s">
        <v>326</v>
      </c>
      <c r="L106">
        <v>1374</v>
      </c>
      <c r="N106">
        <v>1013</v>
      </c>
      <c r="O106" t="s">
        <v>327</v>
      </c>
      <c r="P106" t="s">
        <v>327</v>
      </c>
      <c r="Q106">
        <v>1</v>
      </c>
      <c r="X106">
        <v>12.86</v>
      </c>
      <c r="Y106">
        <v>1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12.86</v>
      </c>
      <c r="AH106">
        <v>2</v>
      </c>
      <c r="AI106">
        <v>42070478</v>
      </c>
      <c r="AJ106">
        <v>104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ROW(Source!A47)</f>
        <v>47</v>
      </c>
      <c r="B107">
        <v>42070477</v>
      </c>
      <c r="C107">
        <v>42070476</v>
      </c>
      <c r="D107">
        <v>29372988</v>
      </c>
      <c r="E107">
        <v>1</v>
      </c>
      <c r="F107">
        <v>1</v>
      </c>
      <c r="G107">
        <v>1</v>
      </c>
      <c r="H107">
        <v>1</v>
      </c>
      <c r="I107" t="s">
        <v>385</v>
      </c>
      <c r="J107" t="s">
        <v>3</v>
      </c>
      <c r="K107" t="s">
        <v>386</v>
      </c>
      <c r="L107">
        <v>1369</v>
      </c>
      <c r="N107">
        <v>1013</v>
      </c>
      <c r="O107" t="s">
        <v>297</v>
      </c>
      <c r="P107" t="s">
        <v>297</v>
      </c>
      <c r="Q107">
        <v>1</v>
      </c>
      <c r="X107">
        <v>58</v>
      </c>
      <c r="Y107">
        <v>0</v>
      </c>
      <c r="Z107">
        <v>0</v>
      </c>
      <c r="AA107">
        <v>0</v>
      </c>
      <c r="AB107">
        <v>11.09</v>
      </c>
      <c r="AC107">
        <v>0</v>
      </c>
      <c r="AD107">
        <v>1</v>
      </c>
      <c r="AE107">
        <v>1</v>
      </c>
      <c r="AF107" t="s">
        <v>3</v>
      </c>
      <c r="AG107">
        <v>58</v>
      </c>
      <c r="AH107">
        <v>2</v>
      </c>
      <c r="AI107">
        <v>42070477</v>
      </c>
      <c r="AJ107">
        <v>105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ROW(Source!A47)</f>
        <v>47</v>
      </c>
      <c r="B108">
        <v>42070478</v>
      </c>
      <c r="C108">
        <v>42070476</v>
      </c>
      <c r="D108">
        <v>29171808</v>
      </c>
      <c r="E108">
        <v>1</v>
      </c>
      <c r="F108">
        <v>1</v>
      </c>
      <c r="G108">
        <v>1</v>
      </c>
      <c r="H108">
        <v>3</v>
      </c>
      <c r="I108" t="s">
        <v>324</v>
      </c>
      <c r="J108" t="s">
        <v>325</v>
      </c>
      <c r="K108" t="s">
        <v>326</v>
      </c>
      <c r="L108">
        <v>1374</v>
      </c>
      <c r="N108">
        <v>1013</v>
      </c>
      <c r="O108" t="s">
        <v>327</v>
      </c>
      <c r="P108" t="s">
        <v>327</v>
      </c>
      <c r="Q108">
        <v>1</v>
      </c>
      <c r="X108">
        <v>12.86</v>
      </c>
      <c r="Y108">
        <v>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12.86</v>
      </c>
      <c r="AH108">
        <v>2</v>
      </c>
      <c r="AI108">
        <v>42070478</v>
      </c>
      <c r="AJ108">
        <v>106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ROW(Source!A48)</f>
        <v>48</v>
      </c>
      <c r="B109">
        <v>42071628</v>
      </c>
      <c r="C109">
        <v>42071291</v>
      </c>
      <c r="D109">
        <v>29362762</v>
      </c>
      <c r="E109">
        <v>1</v>
      </c>
      <c r="F109">
        <v>1</v>
      </c>
      <c r="G109">
        <v>1</v>
      </c>
      <c r="H109">
        <v>1</v>
      </c>
      <c r="I109" t="s">
        <v>295</v>
      </c>
      <c r="J109" t="s">
        <v>3</v>
      </c>
      <c r="K109" t="s">
        <v>296</v>
      </c>
      <c r="L109">
        <v>1369</v>
      </c>
      <c r="N109">
        <v>1013</v>
      </c>
      <c r="O109" t="s">
        <v>297</v>
      </c>
      <c r="P109" t="s">
        <v>297</v>
      </c>
      <c r="Q109">
        <v>1</v>
      </c>
      <c r="X109">
        <v>2.4300000000000002</v>
      </c>
      <c r="Y109">
        <v>0</v>
      </c>
      <c r="Z109">
        <v>0</v>
      </c>
      <c r="AA109">
        <v>0</v>
      </c>
      <c r="AB109">
        <v>9.6199999999999992</v>
      </c>
      <c r="AC109">
        <v>0</v>
      </c>
      <c r="AD109">
        <v>1</v>
      </c>
      <c r="AE109">
        <v>1</v>
      </c>
      <c r="AF109" t="s">
        <v>57</v>
      </c>
      <c r="AG109">
        <v>0.72899999999999998</v>
      </c>
      <c r="AH109">
        <v>2</v>
      </c>
      <c r="AI109">
        <v>42071628</v>
      </c>
      <c r="AJ109">
        <v>107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ROW(Source!A48)</f>
        <v>48</v>
      </c>
      <c r="B110">
        <v>42071629</v>
      </c>
      <c r="C110">
        <v>42071291</v>
      </c>
      <c r="D110">
        <v>121548</v>
      </c>
      <c r="E110">
        <v>1</v>
      </c>
      <c r="F110">
        <v>1</v>
      </c>
      <c r="G110">
        <v>1</v>
      </c>
      <c r="H110">
        <v>1</v>
      </c>
      <c r="I110" t="s">
        <v>224</v>
      </c>
      <c r="J110" t="s">
        <v>3</v>
      </c>
      <c r="K110" t="s">
        <v>298</v>
      </c>
      <c r="L110">
        <v>608254</v>
      </c>
      <c r="N110">
        <v>1013</v>
      </c>
      <c r="O110" t="s">
        <v>299</v>
      </c>
      <c r="P110" t="s">
        <v>299</v>
      </c>
      <c r="Q110">
        <v>1</v>
      </c>
      <c r="X110">
        <v>0.06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57</v>
      </c>
      <c r="AG110">
        <v>1.7999999999999999E-2</v>
      </c>
      <c r="AH110">
        <v>2</v>
      </c>
      <c r="AI110">
        <v>42071629</v>
      </c>
      <c r="AJ110">
        <v>108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ROW(Source!A48)</f>
        <v>48</v>
      </c>
      <c r="B111">
        <v>42071630</v>
      </c>
      <c r="C111">
        <v>42071291</v>
      </c>
      <c r="D111">
        <v>29172362</v>
      </c>
      <c r="E111">
        <v>1</v>
      </c>
      <c r="F111">
        <v>1</v>
      </c>
      <c r="G111">
        <v>1</v>
      </c>
      <c r="H111">
        <v>2</v>
      </c>
      <c r="I111" t="s">
        <v>300</v>
      </c>
      <c r="J111" t="s">
        <v>301</v>
      </c>
      <c r="K111" t="s">
        <v>302</v>
      </c>
      <c r="L111">
        <v>1368</v>
      </c>
      <c r="N111">
        <v>1011</v>
      </c>
      <c r="O111" t="s">
        <v>303</v>
      </c>
      <c r="P111" t="s">
        <v>303</v>
      </c>
      <c r="Q111">
        <v>1</v>
      </c>
      <c r="X111">
        <v>0.04</v>
      </c>
      <c r="Y111">
        <v>0</v>
      </c>
      <c r="Z111">
        <v>134.65</v>
      </c>
      <c r="AA111">
        <v>13.5</v>
      </c>
      <c r="AB111">
        <v>0</v>
      </c>
      <c r="AC111">
        <v>0</v>
      </c>
      <c r="AD111">
        <v>1</v>
      </c>
      <c r="AE111">
        <v>0</v>
      </c>
      <c r="AF111" t="s">
        <v>57</v>
      </c>
      <c r="AG111">
        <v>1.2E-2</v>
      </c>
      <c r="AH111">
        <v>2</v>
      </c>
      <c r="AI111">
        <v>42071630</v>
      </c>
      <c r="AJ111">
        <v>109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ROW(Source!A48)</f>
        <v>48</v>
      </c>
      <c r="B112">
        <v>42071631</v>
      </c>
      <c r="C112">
        <v>42071291</v>
      </c>
      <c r="D112">
        <v>29172520</v>
      </c>
      <c r="E112">
        <v>1</v>
      </c>
      <c r="F112">
        <v>1</v>
      </c>
      <c r="G112">
        <v>1</v>
      </c>
      <c r="H112">
        <v>2</v>
      </c>
      <c r="I112" t="s">
        <v>387</v>
      </c>
      <c r="J112" t="s">
        <v>388</v>
      </c>
      <c r="K112" t="s">
        <v>389</v>
      </c>
      <c r="L112">
        <v>1368</v>
      </c>
      <c r="N112">
        <v>1011</v>
      </c>
      <c r="O112" t="s">
        <v>303</v>
      </c>
      <c r="P112" t="s">
        <v>303</v>
      </c>
      <c r="Q112">
        <v>1</v>
      </c>
      <c r="X112">
        <v>0.02</v>
      </c>
      <c r="Y112">
        <v>0</v>
      </c>
      <c r="Z112">
        <v>131.44</v>
      </c>
      <c r="AA112">
        <v>11.6</v>
      </c>
      <c r="AB112">
        <v>0</v>
      </c>
      <c r="AC112">
        <v>0</v>
      </c>
      <c r="AD112">
        <v>1</v>
      </c>
      <c r="AE112">
        <v>0</v>
      </c>
      <c r="AF112" t="s">
        <v>57</v>
      </c>
      <c r="AG112">
        <v>6.0000000000000001E-3</v>
      </c>
      <c r="AH112">
        <v>2</v>
      </c>
      <c r="AI112">
        <v>42071631</v>
      </c>
      <c r="AJ112">
        <v>110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ROW(Source!A48)</f>
        <v>48</v>
      </c>
      <c r="B113">
        <v>42071632</v>
      </c>
      <c r="C113">
        <v>42071291</v>
      </c>
      <c r="D113">
        <v>29174913</v>
      </c>
      <c r="E113">
        <v>1</v>
      </c>
      <c r="F113">
        <v>1</v>
      </c>
      <c r="G113">
        <v>1</v>
      </c>
      <c r="H113">
        <v>2</v>
      </c>
      <c r="I113" t="s">
        <v>304</v>
      </c>
      <c r="J113" t="s">
        <v>305</v>
      </c>
      <c r="K113" t="s">
        <v>306</v>
      </c>
      <c r="L113">
        <v>1368</v>
      </c>
      <c r="N113">
        <v>1011</v>
      </c>
      <c r="O113" t="s">
        <v>303</v>
      </c>
      <c r="P113" t="s">
        <v>303</v>
      </c>
      <c r="Q113">
        <v>1</v>
      </c>
      <c r="X113">
        <v>0.04</v>
      </c>
      <c r="Y113">
        <v>0</v>
      </c>
      <c r="Z113">
        <v>87.17</v>
      </c>
      <c r="AA113">
        <v>11.6</v>
      </c>
      <c r="AB113">
        <v>0</v>
      </c>
      <c r="AC113">
        <v>0</v>
      </c>
      <c r="AD113">
        <v>1</v>
      </c>
      <c r="AE113">
        <v>0</v>
      </c>
      <c r="AF113" t="s">
        <v>57</v>
      </c>
      <c r="AG113">
        <v>1.2E-2</v>
      </c>
      <c r="AH113">
        <v>2</v>
      </c>
      <c r="AI113">
        <v>42071632</v>
      </c>
      <c r="AJ113">
        <v>111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ROW(Source!A48)</f>
        <v>48</v>
      </c>
      <c r="B114">
        <v>42071633</v>
      </c>
      <c r="C114">
        <v>42071291</v>
      </c>
      <c r="D114">
        <v>29114246</v>
      </c>
      <c r="E114">
        <v>1</v>
      </c>
      <c r="F114">
        <v>1</v>
      </c>
      <c r="G114">
        <v>1</v>
      </c>
      <c r="H114">
        <v>3</v>
      </c>
      <c r="I114" t="s">
        <v>307</v>
      </c>
      <c r="J114" t="s">
        <v>308</v>
      </c>
      <c r="K114" t="s">
        <v>309</v>
      </c>
      <c r="L114">
        <v>1346</v>
      </c>
      <c r="N114">
        <v>1009</v>
      </c>
      <c r="O114" t="s">
        <v>310</v>
      </c>
      <c r="P114" t="s">
        <v>310</v>
      </c>
      <c r="Q114">
        <v>1</v>
      </c>
      <c r="X114">
        <v>0.39</v>
      </c>
      <c r="Y114">
        <v>9.0399999999999991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56</v>
      </c>
      <c r="AG114">
        <v>0</v>
      </c>
      <c r="AH114">
        <v>2</v>
      </c>
      <c r="AI114">
        <v>42071633</v>
      </c>
      <c r="AJ114">
        <v>112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ROW(Source!A48)</f>
        <v>48</v>
      </c>
      <c r="B115">
        <v>42071634</v>
      </c>
      <c r="C115">
        <v>42071291</v>
      </c>
      <c r="D115">
        <v>29165774</v>
      </c>
      <c r="E115">
        <v>1</v>
      </c>
      <c r="F115">
        <v>1</v>
      </c>
      <c r="G115">
        <v>1</v>
      </c>
      <c r="H115">
        <v>3</v>
      </c>
      <c r="I115" t="s">
        <v>320</v>
      </c>
      <c r="J115" t="s">
        <v>321</v>
      </c>
      <c r="K115" t="s">
        <v>322</v>
      </c>
      <c r="L115">
        <v>1358</v>
      </c>
      <c r="N115">
        <v>1010</v>
      </c>
      <c r="O115" t="s">
        <v>323</v>
      </c>
      <c r="P115" t="s">
        <v>323</v>
      </c>
      <c r="Q115">
        <v>10</v>
      </c>
      <c r="X115">
        <v>0.1</v>
      </c>
      <c r="Y115">
        <v>40.9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56</v>
      </c>
      <c r="AG115">
        <v>0</v>
      </c>
      <c r="AH115">
        <v>2</v>
      </c>
      <c r="AI115">
        <v>42071634</v>
      </c>
      <c r="AJ115">
        <v>113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ROW(Source!A48)</f>
        <v>48</v>
      </c>
      <c r="B116">
        <v>42071635</v>
      </c>
      <c r="C116">
        <v>42071291</v>
      </c>
      <c r="D116">
        <v>29171808</v>
      </c>
      <c r="E116">
        <v>1</v>
      </c>
      <c r="F116">
        <v>1</v>
      </c>
      <c r="G116">
        <v>1</v>
      </c>
      <c r="H116">
        <v>3</v>
      </c>
      <c r="I116" t="s">
        <v>324</v>
      </c>
      <c r="J116" t="s">
        <v>325</v>
      </c>
      <c r="K116" t="s">
        <v>326</v>
      </c>
      <c r="L116">
        <v>1374</v>
      </c>
      <c r="N116">
        <v>1013</v>
      </c>
      <c r="O116" t="s">
        <v>327</v>
      </c>
      <c r="P116" t="s">
        <v>327</v>
      </c>
      <c r="Q116">
        <v>1</v>
      </c>
      <c r="X116">
        <v>0.47</v>
      </c>
      <c r="Y116">
        <v>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56</v>
      </c>
      <c r="AG116">
        <v>0</v>
      </c>
      <c r="AH116">
        <v>2</v>
      </c>
      <c r="AI116">
        <v>42071635</v>
      </c>
      <c r="AJ116">
        <v>114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ROW(Source!A49)</f>
        <v>49</v>
      </c>
      <c r="B117">
        <v>42071628</v>
      </c>
      <c r="C117">
        <v>42071291</v>
      </c>
      <c r="D117">
        <v>29362762</v>
      </c>
      <c r="E117">
        <v>1</v>
      </c>
      <c r="F117">
        <v>1</v>
      </c>
      <c r="G117">
        <v>1</v>
      </c>
      <c r="H117">
        <v>1</v>
      </c>
      <c r="I117" t="s">
        <v>295</v>
      </c>
      <c r="J117" t="s">
        <v>3</v>
      </c>
      <c r="K117" t="s">
        <v>296</v>
      </c>
      <c r="L117">
        <v>1369</v>
      </c>
      <c r="N117">
        <v>1013</v>
      </c>
      <c r="O117" t="s">
        <v>297</v>
      </c>
      <c r="P117" t="s">
        <v>297</v>
      </c>
      <c r="Q117">
        <v>1</v>
      </c>
      <c r="X117">
        <v>2.4300000000000002</v>
      </c>
      <c r="Y117">
        <v>0</v>
      </c>
      <c r="Z117">
        <v>0</v>
      </c>
      <c r="AA117">
        <v>0</v>
      </c>
      <c r="AB117">
        <v>9.6199999999999992</v>
      </c>
      <c r="AC117">
        <v>0</v>
      </c>
      <c r="AD117">
        <v>1</v>
      </c>
      <c r="AE117">
        <v>1</v>
      </c>
      <c r="AF117" t="s">
        <v>57</v>
      </c>
      <c r="AG117">
        <v>0.72899999999999998</v>
      </c>
      <c r="AH117">
        <v>2</v>
      </c>
      <c r="AI117">
        <v>42071628</v>
      </c>
      <c r="AJ117">
        <v>115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ROW(Source!A49)</f>
        <v>49</v>
      </c>
      <c r="B118">
        <v>42071629</v>
      </c>
      <c r="C118">
        <v>42071291</v>
      </c>
      <c r="D118">
        <v>121548</v>
      </c>
      <c r="E118">
        <v>1</v>
      </c>
      <c r="F118">
        <v>1</v>
      </c>
      <c r="G118">
        <v>1</v>
      </c>
      <c r="H118">
        <v>1</v>
      </c>
      <c r="I118" t="s">
        <v>224</v>
      </c>
      <c r="J118" t="s">
        <v>3</v>
      </c>
      <c r="K118" t="s">
        <v>298</v>
      </c>
      <c r="L118">
        <v>608254</v>
      </c>
      <c r="N118">
        <v>1013</v>
      </c>
      <c r="O118" t="s">
        <v>299</v>
      </c>
      <c r="P118" t="s">
        <v>299</v>
      </c>
      <c r="Q118">
        <v>1</v>
      </c>
      <c r="X118">
        <v>0.06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57</v>
      </c>
      <c r="AG118">
        <v>1.7999999999999999E-2</v>
      </c>
      <c r="AH118">
        <v>2</v>
      </c>
      <c r="AI118">
        <v>42071629</v>
      </c>
      <c r="AJ118">
        <v>116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ROW(Source!A49)</f>
        <v>49</v>
      </c>
      <c r="B119">
        <v>42071630</v>
      </c>
      <c r="C119">
        <v>42071291</v>
      </c>
      <c r="D119">
        <v>29172362</v>
      </c>
      <c r="E119">
        <v>1</v>
      </c>
      <c r="F119">
        <v>1</v>
      </c>
      <c r="G119">
        <v>1</v>
      </c>
      <c r="H119">
        <v>2</v>
      </c>
      <c r="I119" t="s">
        <v>300</v>
      </c>
      <c r="J119" t="s">
        <v>301</v>
      </c>
      <c r="K119" t="s">
        <v>302</v>
      </c>
      <c r="L119">
        <v>1368</v>
      </c>
      <c r="N119">
        <v>1011</v>
      </c>
      <c r="O119" t="s">
        <v>303</v>
      </c>
      <c r="P119" t="s">
        <v>303</v>
      </c>
      <c r="Q119">
        <v>1</v>
      </c>
      <c r="X119">
        <v>0.04</v>
      </c>
      <c r="Y119">
        <v>0</v>
      </c>
      <c r="Z119">
        <v>134.65</v>
      </c>
      <c r="AA119">
        <v>13.5</v>
      </c>
      <c r="AB119">
        <v>0</v>
      </c>
      <c r="AC119">
        <v>0</v>
      </c>
      <c r="AD119">
        <v>1</v>
      </c>
      <c r="AE119">
        <v>0</v>
      </c>
      <c r="AF119" t="s">
        <v>57</v>
      </c>
      <c r="AG119">
        <v>1.2E-2</v>
      </c>
      <c r="AH119">
        <v>2</v>
      </c>
      <c r="AI119">
        <v>42071630</v>
      </c>
      <c r="AJ119">
        <v>117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ROW(Source!A49)</f>
        <v>49</v>
      </c>
      <c r="B120">
        <v>42071631</v>
      </c>
      <c r="C120">
        <v>42071291</v>
      </c>
      <c r="D120">
        <v>29172520</v>
      </c>
      <c r="E120">
        <v>1</v>
      </c>
      <c r="F120">
        <v>1</v>
      </c>
      <c r="G120">
        <v>1</v>
      </c>
      <c r="H120">
        <v>2</v>
      </c>
      <c r="I120" t="s">
        <v>387</v>
      </c>
      <c r="J120" t="s">
        <v>388</v>
      </c>
      <c r="K120" t="s">
        <v>389</v>
      </c>
      <c r="L120">
        <v>1368</v>
      </c>
      <c r="N120">
        <v>1011</v>
      </c>
      <c r="O120" t="s">
        <v>303</v>
      </c>
      <c r="P120" t="s">
        <v>303</v>
      </c>
      <c r="Q120">
        <v>1</v>
      </c>
      <c r="X120">
        <v>0.02</v>
      </c>
      <c r="Y120">
        <v>0</v>
      </c>
      <c r="Z120">
        <v>131.44</v>
      </c>
      <c r="AA120">
        <v>11.6</v>
      </c>
      <c r="AB120">
        <v>0</v>
      </c>
      <c r="AC120">
        <v>0</v>
      </c>
      <c r="AD120">
        <v>1</v>
      </c>
      <c r="AE120">
        <v>0</v>
      </c>
      <c r="AF120" t="s">
        <v>57</v>
      </c>
      <c r="AG120">
        <v>6.0000000000000001E-3</v>
      </c>
      <c r="AH120">
        <v>2</v>
      </c>
      <c r="AI120">
        <v>42071631</v>
      </c>
      <c r="AJ120">
        <v>118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ROW(Source!A49)</f>
        <v>49</v>
      </c>
      <c r="B121">
        <v>42071632</v>
      </c>
      <c r="C121">
        <v>42071291</v>
      </c>
      <c r="D121">
        <v>29174913</v>
      </c>
      <c r="E121">
        <v>1</v>
      </c>
      <c r="F121">
        <v>1</v>
      </c>
      <c r="G121">
        <v>1</v>
      </c>
      <c r="H121">
        <v>2</v>
      </c>
      <c r="I121" t="s">
        <v>304</v>
      </c>
      <c r="J121" t="s">
        <v>305</v>
      </c>
      <c r="K121" t="s">
        <v>306</v>
      </c>
      <c r="L121">
        <v>1368</v>
      </c>
      <c r="N121">
        <v>1011</v>
      </c>
      <c r="O121" t="s">
        <v>303</v>
      </c>
      <c r="P121" t="s">
        <v>303</v>
      </c>
      <c r="Q121">
        <v>1</v>
      </c>
      <c r="X121">
        <v>0.04</v>
      </c>
      <c r="Y121">
        <v>0</v>
      </c>
      <c r="Z121">
        <v>87.17</v>
      </c>
      <c r="AA121">
        <v>11.6</v>
      </c>
      <c r="AB121">
        <v>0</v>
      </c>
      <c r="AC121">
        <v>0</v>
      </c>
      <c r="AD121">
        <v>1</v>
      </c>
      <c r="AE121">
        <v>0</v>
      </c>
      <c r="AF121" t="s">
        <v>57</v>
      </c>
      <c r="AG121">
        <v>1.2E-2</v>
      </c>
      <c r="AH121">
        <v>2</v>
      </c>
      <c r="AI121">
        <v>42071632</v>
      </c>
      <c r="AJ121">
        <v>119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ROW(Source!A49)</f>
        <v>49</v>
      </c>
      <c r="B122">
        <v>42071633</v>
      </c>
      <c r="C122">
        <v>42071291</v>
      </c>
      <c r="D122">
        <v>29114246</v>
      </c>
      <c r="E122">
        <v>1</v>
      </c>
      <c r="F122">
        <v>1</v>
      </c>
      <c r="G122">
        <v>1</v>
      </c>
      <c r="H122">
        <v>3</v>
      </c>
      <c r="I122" t="s">
        <v>307</v>
      </c>
      <c r="J122" t="s">
        <v>308</v>
      </c>
      <c r="K122" t="s">
        <v>309</v>
      </c>
      <c r="L122">
        <v>1346</v>
      </c>
      <c r="N122">
        <v>1009</v>
      </c>
      <c r="O122" t="s">
        <v>310</v>
      </c>
      <c r="P122" t="s">
        <v>310</v>
      </c>
      <c r="Q122">
        <v>1</v>
      </c>
      <c r="X122">
        <v>0.39</v>
      </c>
      <c r="Y122">
        <v>9.0399999999999991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56</v>
      </c>
      <c r="AG122">
        <v>0</v>
      </c>
      <c r="AH122">
        <v>2</v>
      </c>
      <c r="AI122">
        <v>42071633</v>
      </c>
      <c r="AJ122">
        <v>120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ROW(Source!A49)</f>
        <v>49</v>
      </c>
      <c r="B123">
        <v>42071634</v>
      </c>
      <c r="C123">
        <v>42071291</v>
      </c>
      <c r="D123">
        <v>29165774</v>
      </c>
      <c r="E123">
        <v>1</v>
      </c>
      <c r="F123">
        <v>1</v>
      </c>
      <c r="G123">
        <v>1</v>
      </c>
      <c r="H123">
        <v>3</v>
      </c>
      <c r="I123" t="s">
        <v>320</v>
      </c>
      <c r="J123" t="s">
        <v>321</v>
      </c>
      <c r="K123" t="s">
        <v>322</v>
      </c>
      <c r="L123">
        <v>1358</v>
      </c>
      <c r="N123">
        <v>1010</v>
      </c>
      <c r="O123" t="s">
        <v>323</v>
      </c>
      <c r="P123" t="s">
        <v>323</v>
      </c>
      <c r="Q123">
        <v>10</v>
      </c>
      <c r="X123">
        <v>0.1</v>
      </c>
      <c r="Y123">
        <v>40.9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56</v>
      </c>
      <c r="AG123">
        <v>0</v>
      </c>
      <c r="AH123">
        <v>2</v>
      </c>
      <c r="AI123">
        <v>42071634</v>
      </c>
      <c r="AJ123">
        <v>121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ROW(Source!A49)</f>
        <v>49</v>
      </c>
      <c r="B124">
        <v>42071635</v>
      </c>
      <c r="C124">
        <v>42071291</v>
      </c>
      <c r="D124">
        <v>29171808</v>
      </c>
      <c r="E124">
        <v>1</v>
      </c>
      <c r="F124">
        <v>1</v>
      </c>
      <c r="G124">
        <v>1</v>
      </c>
      <c r="H124">
        <v>3</v>
      </c>
      <c r="I124" t="s">
        <v>324</v>
      </c>
      <c r="J124" t="s">
        <v>325</v>
      </c>
      <c r="K124" t="s">
        <v>326</v>
      </c>
      <c r="L124">
        <v>1374</v>
      </c>
      <c r="N124">
        <v>1013</v>
      </c>
      <c r="O124" t="s">
        <v>327</v>
      </c>
      <c r="P124" t="s">
        <v>327</v>
      </c>
      <c r="Q124">
        <v>1</v>
      </c>
      <c r="X124">
        <v>0.47</v>
      </c>
      <c r="Y124">
        <v>1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56</v>
      </c>
      <c r="AG124">
        <v>0</v>
      </c>
      <c r="AH124">
        <v>2</v>
      </c>
      <c r="AI124">
        <v>42071635</v>
      </c>
      <c r="AJ124">
        <v>122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ROW(Source!A50)</f>
        <v>50</v>
      </c>
      <c r="B125">
        <v>42071636</v>
      </c>
      <c r="C125">
        <v>42071313</v>
      </c>
      <c r="D125">
        <v>29362762</v>
      </c>
      <c r="E125">
        <v>1</v>
      </c>
      <c r="F125">
        <v>1</v>
      </c>
      <c r="G125">
        <v>1</v>
      </c>
      <c r="H125">
        <v>1</v>
      </c>
      <c r="I125" t="s">
        <v>295</v>
      </c>
      <c r="J125" t="s">
        <v>3</v>
      </c>
      <c r="K125" t="s">
        <v>296</v>
      </c>
      <c r="L125">
        <v>1369</v>
      </c>
      <c r="N125">
        <v>1013</v>
      </c>
      <c r="O125" t="s">
        <v>297</v>
      </c>
      <c r="P125" t="s">
        <v>297</v>
      </c>
      <c r="Q125">
        <v>1</v>
      </c>
      <c r="X125">
        <v>2.4300000000000002</v>
      </c>
      <c r="Y125">
        <v>0</v>
      </c>
      <c r="Z125">
        <v>0</v>
      </c>
      <c r="AA125">
        <v>0</v>
      </c>
      <c r="AB125">
        <v>9.6199999999999992</v>
      </c>
      <c r="AC125">
        <v>0</v>
      </c>
      <c r="AD125">
        <v>1</v>
      </c>
      <c r="AE125">
        <v>1</v>
      </c>
      <c r="AF125" t="s">
        <v>3</v>
      </c>
      <c r="AG125">
        <v>2.4300000000000002</v>
      </c>
      <c r="AH125">
        <v>2</v>
      </c>
      <c r="AI125">
        <v>42071636</v>
      </c>
      <c r="AJ125">
        <v>123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ROW(Source!A50)</f>
        <v>50</v>
      </c>
      <c r="B126">
        <v>42071637</v>
      </c>
      <c r="C126">
        <v>42071313</v>
      </c>
      <c r="D126">
        <v>121548</v>
      </c>
      <c r="E126">
        <v>1</v>
      </c>
      <c r="F126">
        <v>1</v>
      </c>
      <c r="G126">
        <v>1</v>
      </c>
      <c r="H126">
        <v>1</v>
      </c>
      <c r="I126" t="s">
        <v>224</v>
      </c>
      <c r="J126" t="s">
        <v>3</v>
      </c>
      <c r="K126" t="s">
        <v>298</v>
      </c>
      <c r="L126">
        <v>608254</v>
      </c>
      <c r="N126">
        <v>1013</v>
      </c>
      <c r="O126" t="s">
        <v>299</v>
      </c>
      <c r="P126" t="s">
        <v>299</v>
      </c>
      <c r="Q126">
        <v>1</v>
      </c>
      <c r="X126">
        <v>0.06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3</v>
      </c>
      <c r="AG126">
        <v>0.06</v>
      </c>
      <c r="AH126">
        <v>2</v>
      </c>
      <c r="AI126">
        <v>42071637</v>
      </c>
      <c r="AJ126">
        <v>124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ROW(Source!A50)</f>
        <v>50</v>
      </c>
      <c r="B127">
        <v>42071638</v>
      </c>
      <c r="C127">
        <v>42071313</v>
      </c>
      <c r="D127">
        <v>29172362</v>
      </c>
      <c r="E127">
        <v>1</v>
      </c>
      <c r="F127">
        <v>1</v>
      </c>
      <c r="G127">
        <v>1</v>
      </c>
      <c r="H127">
        <v>2</v>
      </c>
      <c r="I127" t="s">
        <v>300</v>
      </c>
      <c r="J127" t="s">
        <v>301</v>
      </c>
      <c r="K127" t="s">
        <v>302</v>
      </c>
      <c r="L127">
        <v>1368</v>
      </c>
      <c r="N127">
        <v>1011</v>
      </c>
      <c r="O127" t="s">
        <v>303</v>
      </c>
      <c r="P127" t="s">
        <v>303</v>
      </c>
      <c r="Q127">
        <v>1</v>
      </c>
      <c r="X127">
        <v>0.04</v>
      </c>
      <c r="Y127">
        <v>0</v>
      </c>
      <c r="Z127">
        <v>134.65</v>
      </c>
      <c r="AA127">
        <v>13.5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0.04</v>
      </c>
      <c r="AH127">
        <v>2</v>
      </c>
      <c r="AI127">
        <v>42071638</v>
      </c>
      <c r="AJ127">
        <v>125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ROW(Source!A50)</f>
        <v>50</v>
      </c>
      <c r="B128">
        <v>42071639</v>
      </c>
      <c r="C128">
        <v>42071313</v>
      </c>
      <c r="D128">
        <v>29172520</v>
      </c>
      <c r="E128">
        <v>1</v>
      </c>
      <c r="F128">
        <v>1</v>
      </c>
      <c r="G128">
        <v>1</v>
      </c>
      <c r="H128">
        <v>2</v>
      </c>
      <c r="I128" t="s">
        <v>387</v>
      </c>
      <c r="J128" t="s">
        <v>388</v>
      </c>
      <c r="K128" t="s">
        <v>389</v>
      </c>
      <c r="L128">
        <v>1368</v>
      </c>
      <c r="N128">
        <v>1011</v>
      </c>
      <c r="O128" t="s">
        <v>303</v>
      </c>
      <c r="P128" t="s">
        <v>303</v>
      </c>
      <c r="Q128">
        <v>1</v>
      </c>
      <c r="X128">
        <v>0.02</v>
      </c>
      <c r="Y128">
        <v>0</v>
      </c>
      <c r="Z128">
        <v>131.44</v>
      </c>
      <c r="AA128">
        <v>11.6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0.02</v>
      </c>
      <c r="AH128">
        <v>2</v>
      </c>
      <c r="AI128">
        <v>42071639</v>
      </c>
      <c r="AJ128">
        <v>126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ROW(Source!A50)</f>
        <v>50</v>
      </c>
      <c r="B129">
        <v>42071640</v>
      </c>
      <c r="C129">
        <v>42071313</v>
      </c>
      <c r="D129">
        <v>29174913</v>
      </c>
      <c r="E129">
        <v>1</v>
      </c>
      <c r="F129">
        <v>1</v>
      </c>
      <c r="G129">
        <v>1</v>
      </c>
      <c r="H129">
        <v>2</v>
      </c>
      <c r="I129" t="s">
        <v>304</v>
      </c>
      <c r="J129" t="s">
        <v>305</v>
      </c>
      <c r="K129" t="s">
        <v>306</v>
      </c>
      <c r="L129">
        <v>1368</v>
      </c>
      <c r="N129">
        <v>1011</v>
      </c>
      <c r="O129" t="s">
        <v>303</v>
      </c>
      <c r="P129" t="s">
        <v>303</v>
      </c>
      <c r="Q129">
        <v>1</v>
      </c>
      <c r="X129">
        <v>0.04</v>
      </c>
      <c r="Y129">
        <v>0</v>
      </c>
      <c r="Z129">
        <v>87.17</v>
      </c>
      <c r="AA129">
        <v>11.6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0.04</v>
      </c>
      <c r="AH129">
        <v>2</v>
      </c>
      <c r="AI129">
        <v>42071640</v>
      </c>
      <c r="AJ129">
        <v>127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ROW(Source!A50)</f>
        <v>50</v>
      </c>
      <c r="B130">
        <v>42071641</v>
      </c>
      <c r="C130">
        <v>42071313</v>
      </c>
      <c r="D130">
        <v>29114246</v>
      </c>
      <c r="E130">
        <v>1</v>
      </c>
      <c r="F130">
        <v>1</v>
      </c>
      <c r="G130">
        <v>1</v>
      </c>
      <c r="H130">
        <v>3</v>
      </c>
      <c r="I130" t="s">
        <v>307</v>
      </c>
      <c r="J130" t="s">
        <v>308</v>
      </c>
      <c r="K130" t="s">
        <v>309</v>
      </c>
      <c r="L130">
        <v>1346</v>
      </c>
      <c r="N130">
        <v>1009</v>
      </c>
      <c r="O130" t="s">
        <v>310</v>
      </c>
      <c r="P130" t="s">
        <v>310</v>
      </c>
      <c r="Q130">
        <v>1</v>
      </c>
      <c r="X130">
        <v>0.39</v>
      </c>
      <c r="Y130">
        <v>9.0399999999999991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0.39</v>
      </c>
      <c r="AH130">
        <v>2</v>
      </c>
      <c r="AI130">
        <v>42071641</v>
      </c>
      <c r="AJ130">
        <v>128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ROW(Source!A50)</f>
        <v>50</v>
      </c>
      <c r="B131">
        <v>42071642</v>
      </c>
      <c r="C131">
        <v>42071313</v>
      </c>
      <c r="D131">
        <v>29165774</v>
      </c>
      <c r="E131">
        <v>1</v>
      </c>
      <c r="F131">
        <v>1</v>
      </c>
      <c r="G131">
        <v>1</v>
      </c>
      <c r="H131">
        <v>3</v>
      </c>
      <c r="I131" t="s">
        <v>320</v>
      </c>
      <c r="J131" t="s">
        <v>321</v>
      </c>
      <c r="K131" t="s">
        <v>322</v>
      </c>
      <c r="L131">
        <v>1358</v>
      </c>
      <c r="N131">
        <v>1010</v>
      </c>
      <c r="O131" t="s">
        <v>323</v>
      </c>
      <c r="P131" t="s">
        <v>323</v>
      </c>
      <c r="Q131">
        <v>10</v>
      </c>
      <c r="X131">
        <v>0.1</v>
      </c>
      <c r="Y131">
        <v>40.9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0.1</v>
      </c>
      <c r="AH131">
        <v>2</v>
      </c>
      <c r="AI131">
        <v>42071642</v>
      </c>
      <c r="AJ131">
        <v>129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ROW(Source!A50)</f>
        <v>50</v>
      </c>
      <c r="B132">
        <v>42071643</v>
      </c>
      <c r="C132">
        <v>42071313</v>
      </c>
      <c r="D132">
        <v>29171808</v>
      </c>
      <c r="E132">
        <v>1</v>
      </c>
      <c r="F132">
        <v>1</v>
      </c>
      <c r="G132">
        <v>1</v>
      </c>
      <c r="H132">
        <v>3</v>
      </c>
      <c r="I132" t="s">
        <v>324</v>
      </c>
      <c r="J132" t="s">
        <v>325</v>
      </c>
      <c r="K132" t="s">
        <v>326</v>
      </c>
      <c r="L132">
        <v>1374</v>
      </c>
      <c r="N132">
        <v>1013</v>
      </c>
      <c r="O132" t="s">
        <v>327</v>
      </c>
      <c r="P132" t="s">
        <v>327</v>
      </c>
      <c r="Q132">
        <v>1</v>
      </c>
      <c r="X132">
        <v>0.47</v>
      </c>
      <c r="Y132">
        <v>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0.47</v>
      </c>
      <c r="AH132">
        <v>2</v>
      </c>
      <c r="AI132">
        <v>42071643</v>
      </c>
      <c r="AJ132">
        <v>130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ROW(Source!A51)</f>
        <v>51</v>
      </c>
      <c r="B133">
        <v>42071636</v>
      </c>
      <c r="C133">
        <v>42071313</v>
      </c>
      <c r="D133">
        <v>29362762</v>
      </c>
      <c r="E133">
        <v>1</v>
      </c>
      <c r="F133">
        <v>1</v>
      </c>
      <c r="G133">
        <v>1</v>
      </c>
      <c r="H133">
        <v>1</v>
      </c>
      <c r="I133" t="s">
        <v>295</v>
      </c>
      <c r="J133" t="s">
        <v>3</v>
      </c>
      <c r="K133" t="s">
        <v>296</v>
      </c>
      <c r="L133">
        <v>1369</v>
      </c>
      <c r="N133">
        <v>1013</v>
      </c>
      <c r="O133" t="s">
        <v>297</v>
      </c>
      <c r="P133" t="s">
        <v>297</v>
      </c>
      <c r="Q133">
        <v>1</v>
      </c>
      <c r="X133">
        <v>2.4300000000000002</v>
      </c>
      <c r="Y133">
        <v>0</v>
      </c>
      <c r="Z133">
        <v>0</v>
      </c>
      <c r="AA133">
        <v>0</v>
      </c>
      <c r="AB133">
        <v>9.6199999999999992</v>
      </c>
      <c r="AC133">
        <v>0</v>
      </c>
      <c r="AD133">
        <v>1</v>
      </c>
      <c r="AE133">
        <v>1</v>
      </c>
      <c r="AF133" t="s">
        <v>3</v>
      </c>
      <c r="AG133">
        <v>2.4300000000000002</v>
      </c>
      <c r="AH133">
        <v>2</v>
      </c>
      <c r="AI133">
        <v>42071636</v>
      </c>
      <c r="AJ133">
        <v>131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ROW(Source!A51)</f>
        <v>51</v>
      </c>
      <c r="B134">
        <v>42071637</v>
      </c>
      <c r="C134">
        <v>42071313</v>
      </c>
      <c r="D134">
        <v>121548</v>
      </c>
      <c r="E134">
        <v>1</v>
      </c>
      <c r="F134">
        <v>1</v>
      </c>
      <c r="G134">
        <v>1</v>
      </c>
      <c r="H134">
        <v>1</v>
      </c>
      <c r="I134" t="s">
        <v>224</v>
      </c>
      <c r="J134" t="s">
        <v>3</v>
      </c>
      <c r="K134" t="s">
        <v>298</v>
      </c>
      <c r="L134">
        <v>608254</v>
      </c>
      <c r="N134">
        <v>1013</v>
      </c>
      <c r="O134" t="s">
        <v>299</v>
      </c>
      <c r="P134" t="s">
        <v>299</v>
      </c>
      <c r="Q134">
        <v>1</v>
      </c>
      <c r="X134">
        <v>0.06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2</v>
      </c>
      <c r="AF134" t="s">
        <v>3</v>
      </c>
      <c r="AG134">
        <v>0.06</v>
      </c>
      <c r="AH134">
        <v>2</v>
      </c>
      <c r="AI134">
        <v>42071637</v>
      </c>
      <c r="AJ134">
        <v>132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ROW(Source!A51)</f>
        <v>51</v>
      </c>
      <c r="B135">
        <v>42071638</v>
      </c>
      <c r="C135">
        <v>42071313</v>
      </c>
      <c r="D135">
        <v>29172362</v>
      </c>
      <c r="E135">
        <v>1</v>
      </c>
      <c r="F135">
        <v>1</v>
      </c>
      <c r="G135">
        <v>1</v>
      </c>
      <c r="H135">
        <v>2</v>
      </c>
      <c r="I135" t="s">
        <v>300</v>
      </c>
      <c r="J135" t="s">
        <v>301</v>
      </c>
      <c r="K135" t="s">
        <v>302</v>
      </c>
      <c r="L135">
        <v>1368</v>
      </c>
      <c r="N135">
        <v>1011</v>
      </c>
      <c r="O135" t="s">
        <v>303</v>
      </c>
      <c r="P135" t="s">
        <v>303</v>
      </c>
      <c r="Q135">
        <v>1</v>
      </c>
      <c r="X135">
        <v>0.04</v>
      </c>
      <c r="Y135">
        <v>0</v>
      </c>
      <c r="Z135">
        <v>134.65</v>
      </c>
      <c r="AA135">
        <v>13.5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0.04</v>
      </c>
      <c r="AH135">
        <v>2</v>
      </c>
      <c r="AI135">
        <v>42071638</v>
      </c>
      <c r="AJ135">
        <v>133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ROW(Source!A51)</f>
        <v>51</v>
      </c>
      <c r="B136">
        <v>42071639</v>
      </c>
      <c r="C136">
        <v>42071313</v>
      </c>
      <c r="D136">
        <v>29172520</v>
      </c>
      <c r="E136">
        <v>1</v>
      </c>
      <c r="F136">
        <v>1</v>
      </c>
      <c r="G136">
        <v>1</v>
      </c>
      <c r="H136">
        <v>2</v>
      </c>
      <c r="I136" t="s">
        <v>387</v>
      </c>
      <c r="J136" t="s">
        <v>388</v>
      </c>
      <c r="K136" t="s">
        <v>389</v>
      </c>
      <c r="L136">
        <v>1368</v>
      </c>
      <c r="N136">
        <v>1011</v>
      </c>
      <c r="O136" t="s">
        <v>303</v>
      </c>
      <c r="P136" t="s">
        <v>303</v>
      </c>
      <c r="Q136">
        <v>1</v>
      </c>
      <c r="X136">
        <v>0.02</v>
      </c>
      <c r="Y136">
        <v>0</v>
      </c>
      <c r="Z136">
        <v>131.44</v>
      </c>
      <c r="AA136">
        <v>11.6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0.02</v>
      </c>
      <c r="AH136">
        <v>2</v>
      </c>
      <c r="AI136">
        <v>42071639</v>
      </c>
      <c r="AJ136">
        <v>134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ROW(Source!A51)</f>
        <v>51</v>
      </c>
      <c r="B137">
        <v>42071640</v>
      </c>
      <c r="C137">
        <v>42071313</v>
      </c>
      <c r="D137">
        <v>29174913</v>
      </c>
      <c r="E137">
        <v>1</v>
      </c>
      <c r="F137">
        <v>1</v>
      </c>
      <c r="G137">
        <v>1</v>
      </c>
      <c r="H137">
        <v>2</v>
      </c>
      <c r="I137" t="s">
        <v>304</v>
      </c>
      <c r="J137" t="s">
        <v>305</v>
      </c>
      <c r="K137" t="s">
        <v>306</v>
      </c>
      <c r="L137">
        <v>1368</v>
      </c>
      <c r="N137">
        <v>1011</v>
      </c>
      <c r="O137" t="s">
        <v>303</v>
      </c>
      <c r="P137" t="s">
        <v>303</v>
      </c>
      <c r="Q137">
        <v>1</v>
      </c>
      <c r="X137">
        <v>0.04</v>
      </c>
      <c r="Y137">
        <v>0</v>
      </c>
      <c r="Z137">
        <v>87.17</v>
      </c>
      <c r="AA137">
        <v>11.6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0.04</v>
      </c>
      <c r="AH137">
        <v>2</v>
      </c>
      <c r="AI137">
        <v>42071640</v>
      </c>
      <c r="AJ137">
        <v>135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ROW(Source!A51)</f>
        <v>51</v>
      </c>
      <c r="B138">
        <v>42071641</v>
      </c>
      <c r="C138">
        <v>42071313</v>
      </c>
      <c r="D138">
        <v>29114246</v>
      </c>
      <c r="E138">
        <v>1</v>
      </c>
      <c r="F138">
        <v>1</v>
      </c>
      <c r="G138">
        <v>1</v>
      </c>
      <c r="H138">
        <v>3</v>
      </c>
      <c r="I138" t="s">
        <v>307</v>
      </c>
      <c r="J138" t="s">
        <v>308</v>
      </c>
      <c r="K138" t="s">
        <v>309</v>
      </c>
      <c r="L138">
        <v>1346</v>
      </c>
      <c r="N138">
        <v>1009</v>
      </c>
      <c r="O138" t="s">
        <v>310</v>
      </c>
      <c r="P138" t="s">
        <v>310</v>
      </c>
      <c r="Q138">
        <v>1</v>
      </c>
      <c r="X138">
        <v>0.39</v>
      </c>
      <c r="Y138">
        <v>9.0399999999999991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0.39</v>
      </c>
      <c r="AH138">
        <v>2</v>
      </c>
      <c r="AI138">
        <v>42071641</v>
      </c>
      <c r="AJ138">
        <v>136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ROW(Source!A51)</f>
        <v>51</v>
      </c>
      <c r="B139">
        <v>42071642</v>
      </c>
      <c r="C139">
        <v>42071313</v>
      </c>
      <c r="D139">
        <v>29165774</v>
      </c>
      <c r="E139">
        <v>1</v>
      </c>
      <c r="F139">
        <v>1</v>
      </c>
      <c r="G139">
        <v>1</v>
      </c>
      <c r="H139">
        <v>3</v>
      </c>
      <c r="I139" t="s">
        <v>320</v>
      </c>
      <c r="J139" t="s">
        <v>321</v>
      </c>
      <c r="K139" t="s">
        <v>322</v>
      </c>
      <c r="L139">
        <v>1358</v>
      </c>
      <c r="N139">
        <v>1010</v>
      </c>
      <c r="O139" t="s">
        <v>323</v>
      </c>
      <c r="P139" t="s">
        <v>323</v>
      </c>
      <c r="Q139">
        <v>10</v>
      </c>
      <c r="X139">
        <v>0.1</v>
      </c>
      <c r="Y139">
        <v>40.9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0.1</v>
      </c>
      <c r="AH139">
        <v>2</v>
      </c>
      <c r="AI139">
        <v>42071642</v>
      </c>
      <c r="AJ139">
        <v>137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ROW(Source!A51)</f>
        <v>51</v>
      </c>
      <c r="B140">
        <v>42071643</v>
      </c>
      <c r="C140">
        <v>42071313</v>
      </c>
      <c r="D140">
        <v>29171808</v>
      </c>
      <c r="E140">
        <v>1</v>
      </c>
      <c r="F140">
        <v>1</v>
      </c>
      <c r="G140">
        <v>1</v>
      </c>
      <c r="H140">
        <v>3</v>
      </c>
      <c r="I140" t="s">
        <v>324</v>
      </c>
      <c r="J140" t="s">
        <v>325</v>
      </c>
      <c r="K140" t="s">
        <v>326</v>
      </c>
      <c r="L140">
        <v>1374</v>
      </c>
      <c r="N140">
        <v>1013</v>
      </c>
      <c r="O140" t="s">
        <v>327</v>
      </c>
      <c r="P140" t="s">
        <v>327</v>
      </c>
      <c r="Q140">
        <v>1</v>
      </c>
      <c r="X140">
        <v>0.47</v>
      </c>
      <c r="Y140">
        <v>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0.47</v>
      </c>
      <c r="AH140">
        <v>2</v>
      </c>
      <c r="AI140">
        <v>42071643</v>
      </c>
      <c r="AJ140">
        <v>138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ROW(Source!A128)</f>
        <v>128</v>
      </c>
      <c r="B141">
        <v>42070294</v>
      </c>
      <c r="C141">
        <v>42070293</v>
      </c>
      <c r="D141">
        <v>29478568</v>
      </c>
      <c r="E141">
        <v>1</v>
      </c>
      <c r="F141">
        <v>1</v>
      </c>
      <c r="G141">
        <v>1</v>
      </c>
      <c r="H141">
        <v>1</v>
      </c>
      <c r="I141" t="s">
        <v>390</v>
      </c>
      <c r="J141" t="s">
        <v>3</v>
      </c>
      <c r="K141" t="s">
        <v>391</v>
      </c>
      <c r="L141">
        <v>1369</v>
      </c>
      <c r="N141">
        <v>1013</v>
      </c>
      <c r="O141" t="s">
        <v>297</v>
      </c>
      <c r="P141" t="s">
        <v>297</v>
      </c>
      <c r="Q141">
        <v>1</v>
      </c>
      <c r="X141">
        <v>0.41</v>
      </c>
      <c r="Y141">
        <v>0</v>
      </c>
      <c r="Z141">
        <v>0</v>
      </c>
      <c r="AA141">
        <v>0</v>
      </c>
      <c r="AB141">
        <v>12.92</v>
      </c>
      <c r="AC141">
        <v>0</v>
      </c>
      <c r="AD141">
        <v>1</v>
      </c>
      <c r="AE141">
        <v>1</v>
      </c>
      <c r="AF141" t="s">
        <v>3</v>
      </c>
      <c r="AG141">
        <v>0.41</v>
      </c>
      <c r="AH141">
        <v>2</v>
      </c>
      <c r="AI141">
        <v>42070294</v>
      </c>
      <c r="AJ141">
        <v>139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ROW(Source!A128)</f>
        <v>128</v>
      </c>
      <c r="B142">
        <v>42070295</v>
      </c>
      <c r="C142">
        <v>42070293</v>
      </c>
      <c r="D142">
        <v>29477608</v>
      </c>
      <c r="E142">
        <v>1</v>
      </c>
      <c r="F142">
        <v>1</v>
      </c>
      <c r="G142">
        <v>1</v>
      </c>
      <c r="H142">
        <v>1</v>
      </c>
      <c r="I142" t="s">
        <v>392</v>
      </c>
      <c r="J142" t="s">
        <v>3</v>
      </c>
      <c r="K142" t="s">
        <v>393</v>
      </c>
      <c r="L142">
        <v>1369</v>
      </c>
      <c r="N142">
        <v>1013</v>
      </c>
      <c r="O142" t="s">
        <v>297</v>
      </c>
      <c r="P142" t="s">
        <v>297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12.69</v>
      </c>
      <c r="AC142">
        <v>0</v>
      </c>
      <c r="AD142">
        <v>1</v>
      </c>
      <c r="AE142">
        <v>1</v>
      </c>
      <c r="AF142" t="s">
        <v>3</v>
      </c>
      <c r="AG142">
        <v>0.41</v>
      </c>
      <c r="AH142">
        <v>2</v>
      </c>
      <c r="AI142">
        <v>42070295</v>
      </c>
      <c r="AJ142">
        <v>140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ROW(Source!A129)</f>
        <v>129</v>
      </c>
      <c r="B143">
        <v>42070294</v>
      </c>
      <c r="C143">
        <v>42070293</v>
      </c>
      <c r="D143">
        <v>29478568</v>
      </c>
      <c r="E143">
        <v>1</v>
      </c>
      <c r="F143">
        <v>1</v>
      </c>
      <c r="G143">
        <v>1</v>
      </c>
      <c r="H143">
        <v>1</v>
      </c>
      <c r="I143" t="s">
        <v>390</v>
      </c>
      <c r="J143" t="s">
        <v>3</v>
      </c>
      <c r="K143" t="s">
        <v>391</v>
      </c>
      <c r="L143">
        <v>1369</v>
      </c>
      <c r="N143">
        <v>1013</v>
      </c>
      <c r="O143" t="s">
        <v>297</v>
      </c>
      <c r="P143" t="s">
        <v>297</v>
      </c>
      <c r="Q143">
        <v>1</v>
      </c>
      <c r="X143">
        <v>0.41</v>
      </c>
      <c r="Y143">
        <v>0</v>
      </c>
      <c r="Z143">
        <v>0</v>
      </c>
      <c r="AA143">
        <v>0</v>
      </c>
      <c r="AB143">
        <v>12.92</v>
      </c>
      <c r="AC143">
        <v>0</v>
      </c>
      <c r="AD143">
        <v>1</v>
      </c>
      <c r="AE143">
        <v>1</v>
      </c>
      <c r="AF143" t="s">
        <v>3</v>
      </c>
      <c r="AG143">
        <v>0.41</v>
      </c>
      <c r="AH143">
        <v>2</v>
      </c>
      <c r="AI143">
        <v>42070294</v>
      </c>
      <c r="AJ143">
        <v>141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ROW(Source!A129)</f>
        <v>129</v>
      </c>
      <c r="B144">
        <v>42070295</v>
      </c>
      <c r="C144">
        <v>42070293</v>
      </c>
      <c r="D144">
        <v>29477608</v>
      </c>
      <c r="E144">
        <v>1</v>
      </c>
      <c r="F144">
        <v>1</v>
      </c>
      <c r="G144">
        <v>1</v>
      </c>
      <c r="H144">
        <v>1</v>
      </c>
      <c r="I144" t="s">
        <v>392</v>
      </c>
      <c r="J144" t="s">
        <v>3</v>
      </c>
      <c r="K144" t="s">
        <v>393</v>
      </c>
      <c r="L144">
        <v>1369</v>
      </c>
      <c r="N144">
        <v>1013</v>
      </c>
      <c r="O144" t="s">
        <v>297</v>
      </c>
      <c r="P144" t="s">
        <v>297</v>
      </c>
      <c r="Q144">
        <v>1</v>
      </c>
      <c r="X144">
        <v>0.41</v>
      </c>
      <c r="Y144">
        <v>0</v>
      </c>
      <c r="Z144">
        <v>0</v>
      </c>
      <c r="AA144">
        <v>0</v>
      </c>
      <c r="AB144">
        <v>12.69</v>
      </c>
      <c r="AC144">
        <v>0</v>
      </c>
      <c r="AD144">
        <v>1</v>
      </c>
      <c r="AE144">
        <v>1</v>
      </c>
      <c r="AF144" t="s">
        <v>3</v>
      </c>
      <c r="AG144">
        <v>0.41</v>
      </c>
      <c r="AH144">
        <v>2</v>
      </c>
      <c r="AI144">
        <v>42070295</v>
      </c>
      <c r="AJ144">
        <v>142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ROW(Source!A130)</f>
        <v>130</v>
      </c>
      <c r="B145">
        <v>42070297</v>
      </c>
      <c r="C145">
        <v>42070296</v>
      </c>
      <c r="D145">
        <v>29478568</v>
      </c>
      <c r="E145">
        <v>1</v>
      </c>
      <c r="F145">
        <v>1</v>
      </c>
      <c r="G145">
        <v>1</v>
      </c>
      <c r="H145">
        <v>1</v>
      </c>
      <c r="I145" t="s">
        <v>390</v>
      </c>
      <c r="J145" t="s">
        <v>3</v>
      </c>
      <c r="K145" t="s">
        <v>391</v>
      </c>
      <c r="L145">
        <v>1369</v>
      </c>
      <c r="N145">
        <v>1013</v>
      </c>
      <c r="O145" t="s">
        <v>297</v>
      </c>
      <c r="P145" t="s">
        <v>297</v>
      </c>
      <c r="Q145">
        <v>1</v>
      </c>
      <c r="X145">
        <v>0.81</v>
      </c>
      <c r="Y145">
        <v>0</v>
      </c>
      <c r="Z145">
        <v>0</v>
      </c>
      <c r="AA145">
        <v>0</v>
      </c>
      <c r="AB145">
        <v>12.92</v>
      </c>
      <c r="AC145">
        <v>0</v>
      </c>
      <c r="AD145">
        <v>1</v>
      </c>
      <c r="AE145">
        <v>1</v>
      </c>
      <c r="AF145" t="s">
        <v>3</v>
      </c>
      <c r="AG145">
        <v>0.81</v>
      </c>
      <c r="AH145">
        <v>2</v>
      </c>
      <c r="AI145">
        <v>42070297</v>
      </c>
      <c r="AJ145">
        <v>143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ROW(Source!A130)</f>
        <v>130</v>
      </c>
      <c r="B146">
        <v>42070298</v>
      </c>
      <c r="C146">
        <v>42070296</v>
      </c>
      <c r="D146">
        <v>29477608</v>
      </c>
      <c r="E146">
        <v>1</v>
      </c>
      <c r="F146">
        <v>1</v>
      </c>
      <c r="G146">
        <v>1</v>
      </c>
      <c r="H146">
        <v>1</v>
      </c>
      <c r="I146" t="s">
        <v>392</v>
      </c>
      <c r="J146" t="s">
        <v>3</v>
      </c>
      <c r="K146" t="s">
        <v>393</v>
      </c>
      <c r="L146">
        <v>1369</v>
      </c>
      <c r="N146">
        <v>1013</v>
      </c>
      <c r="O146" t="s">
        <v>297</v>
      </c>
      <c r="P146" t="s">
        <v>297</v>
      </c>
      <c r="Q146">
        <v>1</v>
      </c>
      <c r="X146">
        <v>0.81</v>
      </c>
      <c r="Y146">
        <v>0</v>
      </c>
      <c r="Z146">
        <v>0</v>
      </c>
      <c r="AA146">
        <v>0</v>
      </c>
      <c r="AB146">
        <v>12.69</v>
      </c>
      <c r="AC146">
        <v>0</v>
      </c>
      <c r="AD146">
        <v>1</v>
      </c>
      <c r="AE146">
        <v>1</v>
      </c>
      <c r="AF146" t="s">
        <v>3</v>
      </c>
      <c r="AG146">
        <v>0.81</v>
      </c>
      <c r="AH146">
        <v>2</v>
      </c>
      <c r="AI146">
        <v>42070298</v>
      </c>
      <c r="AJ146">
        <v>144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ROW(Source!A131)</f>
        <v>131</v>
      </c>
      <c r="B147">
        <v>42070297</v>
      </c>
      <c r="C147">
        <v>42070296</v>
      </c>
      <c r="D147">
        <v>29478568</v>
      </c>
      <c r="E147">
        <v>1</v>
      </c>
      <c r="F147">
        <v>1</v>
      </c>
      <c r="G147">
        <v>1</v>
      </c>
      <c r="H147">
        <v>1</v>
      </c>
      <c r="I147" t="s">
        <v>390</v>
      </c>
      <c r="J147" t="s">
        <v>3</v>
      </c>
      <c r="K147" t="s">
        <v>391</v>
      </c>
      <c r="L147">
        <v>1369</v>
      </c>
      <c r="N147">
        <v>1013</v>
      </c>
      <c r="O147" t="s">
        <v>297</v>
      </c>
      <c r="P147" t="s">
        <v>297</v>
      </c>
      <c r="Q147">
        <v>1</v>
      </c>
      <c r="X147">
        <v>0.81</v>
      </c>
      <c r="Y147">
        <v>0</v>
      </c>
      <c r="Z147">
        <v>0</v>
      </c>
      <c r="AA147">
        <v>0</v>
      </c>
      <c r="AB147">
        <v>12.92</v>
      </c>
      <c r="AC147">
        <v>0</v>
      </c>
      <c r="AD147">
        <v>1</v>
      </c>
      <c r="AE147">
        <v>1</v>
      </c>
      <c r="AF147" t="s">
        <v>3</v>
      </c>
      <c r="AG147">
        <v>0.81</v>
      </c>
      <c r="AH147">
        <v>2</v>
      </c>
      <c r="AI147">
        <v>42070297</v>
      </c>
      <c r="AJ147">
        <v>145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ROW(Source!A131)</f>
        <v>131</v>
      </c>
      <c r="B148">
        <v>42070298</v>
      </c>
      <c r="C148">
        <v>42070296</v>
      </c>
      <c r="D148">
        <v>29477608</v>
      </c>
      <c r="E148">
        <v>1</v>
      </c>
      <c r="F148">
        <v>1</v>
      </c>
      <c r="G148">
        <v>1</v>
      </c>
      <c r="H148">
        <v>1</v>
      </c>
      <c r="I148" t="s">
        <v>392</v>
      </c>
      <c r="J148" t="s">
        <v>3</v>
      </c>
      <c r="K148" t="s">
        <v>393</v>
      </c>
      <c r="L148">
        <v>1369</v>
      </c>
      <c r="N148">
        <v>1013</v>
      </c>
      <c r="O148" t="s">
        <v>297</v>
      </c>
      <c r="P148" t="s">
        <v>297</v>
      </c>
      <c r="Q148">
        <v>1</v>
      </c>
      <c r="X148">
        <v>0.81</v>
      </c>
      <c r="Y148">
        <v>0</v>
      </c>
      <c r="Z148">
        <v>0</v>
      </c>
      <c r="AA148">
        <v>0</v>
      </c>
      <c r="AB148">
        <v>12.69</v>
      </c>
      <c r="AC148">
        <v>0</v>
      </c>
      <c r="AD148">
        <v>1</v>
      </c>
      <c r="AE148">
        <v>1</v>
      </c>
      <c r="AF148" t="s">
        <v>3</v>
      </c>
      <c r="AG148">
        <v>0.81</v>
      </c>
      <c r="AH148">
        <v>2</v>
      </c>
      <c r="AI148">
        <v>42070298</v>
      </c>
      <c r="AJ148">
        <v>146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ROW(Source!A132)</f>
        <v>132</v>
      </c>
      <c r="B149">
        <v>42071345</v>
      </c>
      <c r="C149">
        <v>42071344</v>
      </c>
      <c r="D149">
        <v>29478568</v>
      </c>
      <c r="E149">
        <v>1</v>
      </c>
      <c r="F149">
        <v>1</v>
      </c>
      <c r="G149">
        <v>1</v>
      </c>
      <c r="H149">
        <v>1</v>
      </c>
      <c r="I149" t="s">
        <v>390</v>
      </c>
      <c r="J149" t="s">
        <v>3</v>
      </c>
      <c r="K149" t="s">
        <v>391</v>
      </c>
      <c r="L149">
        <v>1369</v>
      </c>
      <c r="N149">
        <v>1013</v>
      </c>
      <c r="O149" t="s">
        <v>297</v>
      </c>
      <c r="P149" t="s">
        <v>297</v>
      </c>
      <c r="Q149">
        <v>1</v>
      </c>
      <c r="X149">
        <v>0.61</v>
      </c>
      <c r="Y149">
        <v>0</v>
      </c>
      <c r="Z149">
        <v>0</v>
      </c>
      <c r="AA149">
        <v>0</v>
      </c>
      <c r="AB149">
        <v>12.92</v>
      </c>
      <c r="AC149">
        <v>0</v>
      </c>
      <c r="AD149">
        <v>1</v>
      </c>
      <c r="AE149">
        <v>1</v>
      </c>
      <c r="AF149" t="s">
        <v>3</v>
      </c>
      <c r="AG149">
        <v>0.61</v>
      </c>
      <c r="AH149">
        <v>2</v>
      </c>
      <c r="AI149">
        <v>42071345</v>
      </c>
      <c r="AJ149">
        <v>147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ROW(Source!A132)</f>
        <v>132</v>
      </c>
      <c r="B150">
        <v>42071346</v>
      </c>
      <c r="C150">
        <v>42071344</v>
      </c>
      <c r="D150">
        <v>29477608</v>
      </c>
      <c r="E150">
        <v>1</v>
      </c>
      <c r="F150">
        <v>1</v>
      </c>
      <c r="G150">
        <v>1</v>
      </c>
      <c r="H150">
        <v>1</v>
      </c>
      <c r="I150" t="s">
        <v>392</v>
      </c>
      <c r="J150" t="s">
        <v>3</v>
      </c>
      <c r="K150" t="s">
        <v>393</v>
      </c>
      <c r="L150">
        <v>1369</v>
      </c>
      <c r="N150">
        <v>1013</v>
      </c>
      <c r="O150" t="s">
        <v>297</v>
      </c>
      <c r="P150" t="s">
        <v>297</v>
      </c>
      <c r="Q150">
        <v>1</v>
      </c>
      <c r="X150">
        <v>0.61</v>
      </c>
      <c r="Y150">
        <v>0</v>
      </c>
      <c r="Z150">
        <v>0</v>
      </c>
      <c r="AA150">
        <v>0</v>
      </c>
      <c r="AB150">
        <v>12.69</v>
      </c>
      <c r="AC150">
        <v>0</v>
      </c>
      <c r="AD150">
        <v>1</v>
      </c>
      <c r="AE150">
        <v>1</v>
      </c>
      <c r="AF150" t="s">
        <v>3</v>
      </c>
      <c r="AG150">
        <v>0.61</v>
      </c>
      <c r="AH150">
        <v>2</v>
      </c>
      <c r="AI150">
        <v>42071346</v>
      </c>
      <c r="AJ150">
        <v>148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ROW(Source!A133)</f>
        <v>133</v>
      </c>
      <c r="B151">
        <v>42071345</v>
      </c>
      <c r="C151">
        <v>42071344</v>
      </c>
      <c r="D151">
        <v>29478568</v>
      </c>
      <c r="E151">
        <v>1</v>
      </c>
      <c r="F151">
        <v>1</v>
      </c>
      <c r="G151">
        <v>1</v>
      </c>
      <c r="H151">
        <v>1</v>
      </c>
      <c r="I151" t="s">
        <v>390</v>
      </c>
      <c r="J151" t="s">
        <v>3</v>
      </c>
      <c r="K151" t="s">
        <v>391</v>
      </c>
      <c r="L151">
        <v>1369</v>
      </c>
      <c r="N151">
        <v>1013</v>
      </c>
      <c r="O151" t="s">
        <v>297</v>
      </c>
      <c r="P151" t="s">
        <v>297</v>
      </c>
      <c r="Q151">
        <v>1</v>
      </c>
      <c r="X151">
        <v>0.61</v>
      </c>
      <c r="Y151">
        <v>0</v>
      </c>
      <c r="Z151">
        <v>0</v>
      </c>
      <c r="AA151">
        <v>0</v>
      </c>
      <c r="AB151">
        <v>12.92</v>
      </c>
      <c r="AC151">
        <v>0</v>
      </c>
      <c r="AD151">
        <v>1</v>
      </c>
      <c r="AE151">
        <v>1</v>
      </c>
      <c r="AF151" t="s">
        <v>3</v>
      </c>
      <c r="AG151">
        <v>0.61</v>
      </c>
      <c r="AH151">
        <v>2</v>
      </c>
      <c r="AI151">
        <v>42071345</v>
      </c>
      <c r="AJ151">
        <v>149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ROW(Source!A133)</f>
        <v>133</v>
      </c>
      <c r="B152">
        <v>42071346</v>
      </c>
      <c r="C152">
        <v>42071344</v>
      </c>
      <c r="D152">
        <v>29477608</v>
      </c>
      <c r="E152">
        <v>1</v>
      </c>
      <c r="F152">
        <v>1</v>
      </c>
      <c r="G152">
        <v>1</v>
      </c>
      <c r="H152">
        <v>1</v>
      </c>
      <c r="I152" t="s">
        <v>392</v>
      </c>
      <c r="J152" t="s">
        <v>3</v>
      </c>
      <c r="K152" t="s">
        <v>393</v>
      </c>
      <c r="L152">
        <v>1369</v>
      </c>
      <c r="N152">
        <v>1013</v>
      </c>
      <c r="O152" t="s">
        <v>297</v>
      </c>
      <c r="P152" t="s">
        <v>297</v>
      </c>
      <c r="Q152">
        <v>1</v>
      </c>
      <c r="X152">
        <v>0.61</v>
      </c>
      <c r="Y152">
        <v>0</v>
      </c>
      <c r="Z152">
        <v>0</v>
      </c>
      <c r="AA152">
        <v>0</v>
      </c>
      <c r="AB152">
        <v>12.69</v>
      </c>
      <c r="AC152">
        <v>0</v>
      </c>
      <c r="AD152">
        <v>1</v>
      </c>
      <c r="AE152">
        <v>1</v>
      </c>
      <c r="AF152" t="s">
        <v>3</v>
      </c>
      <c r="AG152">
        <v>0.61</v>
      </c>
      <c r="AH152">
        <v>2</v>
      </c>
      <c r="AI152">
        <v>42071346</v>
      </c>
      <c r="AJ152">
        <v>150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ROW(Source!A134)</f>
        <v>134</v>
      </c>
      <c r="B153">
        <v>42071368</v>
      </c>
      <c r="C153">
        <v>42071367</v>
      </c>
      <c r="D153">
        <v>29477854</v>
      </c>
      <c r="E153">
        <v>1</v>
      </c>
      <c r="F153">
        <v>1</v>
      </c>
      <c r="G153">
        <v>1</v>
      </c>
      <c r="H153">
        <v>1</v>
      </c>
      <c r="I153" t="s">
        <v>394</v>
      </c>
      <c r="J153" t="s">
        <v>3</v>
      </c>
      <c r="K153" t="s">
        <v>395</v>
      </c>
      <c r="L153">
        <v>1369</v>
      </c>
      <c r="N153">
        <v>1013</v>
      </c>
      <c r="O153" t="s">
        <v>297</v>
      </c>
      <c r="P153" t="s">
        <v>297</v>
      </c>
      <c r="Q153">
        <v>1</v>
      </c>
      <c r="X153">
        <v>0.9</v>
      </c>
      <c r="Y153">
        <v>0</v>
      </c>
      <c r="Z153">
        <v>0</v>
      </c>
      <c r="AA153">
        <v>0</v>
      </c>
      <c r="AB153">
        <v>9.6199999999999992</v>
      </c>
      <c r="AC153">
        <v>0</v>
      </c>
      <c r="AD153">
        <v>1</v>
      </c>
      <c r="AE153">
        <v>1</v>
      </c>
      <c r="AF153" t="s">
        <v>3</v>
      </c>
      <c r="AG153">
        <v>0.9</v>
      </c>
      <c r="AH153">
        <v>2</v>
      </c>
      <c r="AI153">
        <v>42071368</v>
      </c>
      <c r="AJ153">
        <v>151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ROW(Source!A134)</f>
        <v>134</v>
      </c>
      <c r="B154">
        <v>42071369</v>
      </c>
      <c r="C154">
        <v>42071367</v>
      </c>
      <c r="D154">
        <v>29477609</v>
      </c>
      <c r="E154">
        <v>1</v>
      </c>
      <c r="F154">
        <v>1</v>
      </c>
      <c r="G154">
        <v>1</v>
      </c>
      <c r="H154">
        <v>1</v>
      </c>
      <c r="I154" t="s">
        <v>396</v>
      </c>
      <c r="J154" t="s">
        <v>3</v>
      </c>
      <c r="K154" t="s">
        <v>397</v>
      </c>
      <c r="L154">
        <v>1369</v>
      </c>
      <c r="N154">
        <v>1013</v>
      </c>
      <c r="O154" t="s">
        <v>297</v>
      </c>
      <c r="P154" t="s">
        <v>297</v>
      </c>
      <c r="Q154">
        <v>1</v>
      </c>
      <c r="X154">
        <v>0.9</v>
      </c>
      <c r="Y154">
        <v>0</v>
      </c>
      <c r="Z154">
        <v>0</v>
      </c>
      <c r="AA154">
        <v>0</v>
      </c>
      <c r="AB154">
        <v>9.17</v>
      </c>
      <c r="AC154">
        <v>0</v>
      </c>
      <c r="AD154">
        <v>1</v>
      </c>
      <c r="AE154">
        <v>1</v>
      </c>
      <c r="AF154" t="s">
        <v>3</v>
      </c>
      <c r="AG154">
        <v>0.9</v>
      </c>
      <c r="AH154">
        <v>2</v>
      </c>
      <c r="AI154">
        <v>42071369</v>
      </c>
      <c r="AJ154">
        <v>152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ROW(Source!A135)</f>
        <v>135</v>
      </c>
      <c r="B155">
        <v>42071368</v>
      </c>
      <c r="C155">
        <v>42071367</v>
      </c>
      <c r="D155">
        <v>29477854</v>
      </c>
      <c r="E155">
        <v>1</v>
      </c>
      <c r="F155">
        <v>1</v>
      </c>
      <c r="G155">
        <v>1</v>
      </c>
      <c r="H155">
        <v>1</v>
      </c>
      <c r="I155" t="s">
        <v>394</v>
      </c>
      <c r="J155" t="s">
        <v>3</v>
      </c>
      <c r="K155" t="s">
        <v>395</v>
      </c>
      <c r="L155">
        <v>1369</v>
      </c>
      <c r="N155">
        <v>1013</v>
      </c>
      <c r="O155" t="s">
        <v>297</v>
      </c>
      <c r="P155" t="s">
        <v>297</v>
      </c>
      <c r="Q155">
        <v>1</v>
      </c>
      <c r="X155">
        <v>0.9</v>
      </c>
      <c r="Y155">
        <v>0</v>
      </c>
      <c r="Z155">
        <v>0</v>
      </c>
      <c r="AA155">
        <v>0</v>
      </c>
      <c r="AB155">
        <v>9.6199999999999992</v>
      </c>
      <c r="AC155">
        <v>0</v>
      </c>
      <c r="AD155">
        <v>1</v>
      </c>
      <c r="AE155">
        <v>1</v>
      </c>
      <c r="AF155" t="s">
        <v>3</v>
      </c>
      <c r="AG155">
        <v>0.9</v>
      </c>
      <c r="AH155">
        <v>2</v>
      </c>
      <c r="AI155">
        <v>42071368</v>
      </c>
      <c r="AJ155">
        <v>153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ROW(Source!A135)</f>
        <v>135</v>
      </c>
      <c r="B156">
        <v>42071369</v>
      </c>
      <c r="C156">
        <v>42071367</v>
      </c>
      <c r="D156">
        <v>29477609</v>
      </c>
      <c r="E156">
        <v>1</v>
      </c>
      <c r="F156">
        <v>1</v>
      </c>
      <c r="G156">
        <v>1</v>
      </c>
      <c r="H156">
        <v>1</v>
      </c>
      <c r="I156" t="s">
        <v>396</v>
      </c>
      <c r="J156" t="s">
        <v>3</v>
      </c>
      <c r="K156" t="s">
        <v>397</v>
      </c>
      <c r="L156">
        <v>1369</v>
      </c>
      <c r="N156">
        <v>1013</v>
      </c>
      <c r="O156" t="s">
        <v>297</v>
      </c>
      <c r="P156" t="s">
        <v>297</v>
      </c>
      <c r="Q156">
        <v>1</v>
      </c>
      <c r="X156">
        <v>0.9</v>
      </c>
      <c r="Y156">
        <v>0</v>
      </c>
      <c r="Z156">
        <v>0</v>
      </c>
      <c r="AA156">
        <v>0</v>
      </c>
      <c r="AB156">
        <v>9.17</v>
      </c>
      <c r="AC156">
        <v>0</v>
      </c>
      <c r="AD156">
        <v>1</v>
      </c>
      <c r="AE156">
        <v>1</v>
      </c>
      <c r="AF156" t="s">
        <v>3</v>
      </c>
      <c r="AG156">
        <v>0.9</v>
      </c>
      <c r="AH156">
        <v>2</v>
      </c>
      <c r="AI156">
        <v>42071369</v>
      </c>
      <c r="AJ156">
        <v>154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ROW(Source!A203)</f>
        <v>203</v>
      </c>
      <c r="B157">
        <v>42070552</v>
      </c>
      <c r="C157">
        <v>42070541</v>
      </c>
      <c r="D157">
        <v>29362762</v>
      </c>
      <c r="E157">
        <v>1</v>
      </c>
      <c r="F157">
        <v>1</v>
      </c>
      <c r="G157">
        <v>1</v>
      </c>
      <c r="H157">
        <v>1</v>
      </c>
      <c r="I157" t="s">
        <v>295</v>
      </c>
      <c r="J157" t="s">
        <v>3</v>
      </c>
      <c r="K157" t="s">
        <v>296</v>
      </c>
      <c r="L157">
        <v>1369</v>
      </c>
      <c r="N157">
        <v>1013</v>
      </c>
      <c r="O157" t="s">
        <v>297</v>
      </c>
      <c r="P157" t="s">
        <v>297</v>
      </c>
      <c r="Q157">
        <v>1</v>
      </c>
      <c r="X157">
        <v>14.6</v>
      </c>
      <c r="Y157">
        <v>0</v>
      </c>
      <c r="Z157">
        <v>0</v>
      </c>
      <c r="AA157">
        <v>0</v>
      </c>
      <c r="AB157">
        <v>9.6199999999999992</v>
      </c>
      <c r="AC157">
        <v>0</v>
      </c>
      <c r="AD157">
        <v>1</v>
      </c>
      <c r="AE157">
        <v>1</v>
      </c>
      <c r="AF157" t="s">
        <v>3</v>
      </c>
      <c r="AG157">
        <v>14.6</v>
      </c>
      <c r="AH157">
        <v>2</v>
      </c>
      <c r="AI157">
        <v>42070542</v>
      </c>
      <c r="AJ157">
        <v>155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ROW(Source!A203)</f>
        <v>203</v>
      </c>
      <c r="B158">
        <v>42070553</v>
      </c>
      <c r="C158">
        <v>42070541</v>
      </c>
      <c r="D158">
        <v>121548</v>
      </c>
      <c r="E158">
        <v>1</v>
      </c>
      <c r="F158">
        <v>1</v>
      </c>
      <c r="G158">
        <v>1</v>
      </c>
      <c r="H158">
        <v>1</v>
      </c>
      <c r="I158" t="s">
        <v>224</v>
      </c>
      <c r="J158" t="s">
        <v>3</v>
      </c>
      <c r="K158" t="s">
        <v>298</v>
      </c>
      <c r="L158">
        <v>608254</v>
      </c>
      <c r="N158">
        <v>1013</v>
      </c>
      <c r="O158" t="s">
        <v>299</v>
      </c>
      <c r="P158" t="s">
        <v>299</v>
      </c>
      <c r="Q158">
        <v>1</v>
      </c>
      <c r="X158">
        <v>0.8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2</v>
      </c>
      <c r="AF158" t="s">
        <v>3</v>
      </c>
      <c r="AG158">
        <v>0.8</v>
      </c>
      <c r="AH158">
        <v>2</v>
      </c>
      <c r="AI158">
        <v>42070543</v>
      </c>
      <c r="AJ158">
        <v>156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ROW(Source!A203)</f>
        <v>203</v>
      </c>
      <c r="B159">
        <v>42070554</v>
      </c>
      <c r="C159">
        <v>42070541</v>
      </c>
      <c r="D159">
        <v>29172362</v>
      </c>
      <c r="E159">
        <v>1</v>
      </c>
      <c r="F159">
        <v>1</v>
      </c>
      <c r="G159">
        <v>1</v>
      </c>
      <c r="H159">
        <v>2</v>
      </c>
      <c r="I159" t="s">
        <v>300</v>
      </c>
      <c r="J159" t="s">
        <v>301</v>
      </c>
      <c r="K159" t="s">
        <v>302</v>
      </c>
      <c r="L159">
        <v>1368</v>
      </c>
      <c r="N159">
        <v>1011</v>
      </c>
      <c r="O159" t="s">
        <v>303</v>
      </c>
      <c r="P159" t="s">
        <v>303</v>
      </c>
      <c r="Q159">
        <v>1</v>
      </c>
      <c r="X159">
        <v>0.8</v>
      </c>
      <c r="Y159">
        <v>0</v>
      </c>
      <c r="Z159">
        <v>134.65</v>
      </c>
      <c r="AA159">
        <v>13.5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0.8</v>
      </c>
      <c r="AH159">
        <v>2</v>
      </c>
      <c r="AI159">
        <v>42070544</v>
      </c>
      <c r="AJ159">
        <v>157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ROW(Source!A203)</f>
        <v>203</v>
      </c>
      <c r="B160">
        <v>42070555</v>
      </c>
      <c r="C160">
        <v>42070541</v>
      </c>
      <c r="D160">
        <v>29174913</v>
      </c>
      <c r="E160">
        <v>1</v>
      </c>
      <c r="F160">
        <v>1</v>
      </c>
      <c r="G160">
        <v>1</v>
      </c>
      <c r="H160">
        <v>2</v>
      </c>
      <c r="I160" t="s">
        <v>304</v>
      </c>
      <c r="J160" t="s">
        <v>305</v>
      </c>
      <c r="K160" t="s">
        <v>306</v>
      </c>
      <c r="L160">
        <v>1368</v>
      </c>
      <c r="N160">
        <v>1011</v>
      </c>
      <c r="O160" t="s">
        <v>303</v>
      </c>
      <c r="P160" t="s">
        <v>303</v>
      </c>
      <c r="Q160">
        <v>1</v>
      </c>
      <c r="X160">
        <v>0.8</v>
      </c>
      <c r="Y160">
        <v>0</v>
      </c>
      <c r="Z160">
        <v>87.17</v>
      </c>
      <c r="AA160">
        <v>11.6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0.8</v>
      </c>
      <c r="AH160">
        <v>2</v>
      </c>
      <c r="AI160">
        <v>42070545</v>
      </c>
      <c r="AJ160">
        <v>158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ROW(Source!A203)</f>
        <v>203</v>
      </c>
      <c r="B161">
        <v>42070556</v>
      </c>
      <c r="C161">
        <v>42070541</v>
      </c>
      <c r="D161">
        <v>29114246</v>
      </c>
      <c r="E161">
        <v>1</v>
      </c>
      <c r="F161">
        <v>1</v>
      </c>
      <c r="G161">
        <v>1</v>
      </c>
      <c r="H161">
        <v>3</v>
      </c>
      <c r="I161" t="s">
        <v>307</v>
      </c>
      <c r="J161" t="s">
        <v>308</v>
      </c>
      <c r="K161" t="s">
        <v>309</v>
      </c>
      <c r="L161">
        <v>1346</v>
      </c>
      <c r="N161">
        <v>1009</v>
      </c>
      <c r="O161" t="s">
        <v>310</v>
      </c>
      <c r="P161" t="s">
        <v>310</v>
      </c>
      <c r="Q161">
        <v>1</v>
      </c>
      <c r="X161">
        <v>0.77</v>
      </c>
      <c r="Y161">
        <v>9.0399999999999991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0.77</v>
      </c>
      <c r="AH161">
        <v>2</v>
      </c>
      <c r="AI161">
        <v>42070546</v>
      </c>
      <c r="AJ161">
        <v>159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ROW(Source!A203)</f>
        <v>203</v>
      </c>
      <c r="B162">
        <v>42070557</v>
      </c>
      <c r="C162">
        <v>42070541</v>
      </c>
      <c r="D162">
        <v>29110793</v>
      </c>
      <c r="E162">
        <v>1</v>
      </c>
      <c r="F162">
        <v>1</v>
      </c>
      <c r="G162">
        <v>1</v>
      </c>
      <c r="H162">
        <v>3</v>
      </c>
      <c r="I162" t="s">
        <v>311</v>
      </c>
      <c r="J162" t="s">
        <v>312</v>
      </c>
      <c r="K162" t="s">
        <v>313</v>
      </c>
      <c r="L162">
        <v>1308</v>
      </c>
      <c r="N162">
        <v>1003</v>
      </c>
      <c r="O162" t="s">
        <v>41</v>
      </c>
      <c r="P162" t="s">
        <v>41</v>
      </c>
      <c r="Q162">
        <v>100</v>
      </c>
      <c r="X162">
        <v>4.7999999999999996E-3</v>
      </c>
      <c r="Y162">
        <v>120.36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4.7999999999999996E-3</v>
      </c>
      <c r="AH162">
        <v>2</v>
      </c>
      <c r="AI162">
        <v>42070547</v>
      </c>
      <c r="AJ162">
        <v>160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ROW(Source!A203)</f>
        <v>203</v>
      </c>
      <c r="B163">
        <v>42070558</v>
      </c>
      <c r="C163">
        <v>42070541</v>
      </c>
      <c r="D163">
        <v>29159012</v>
      </c>
      <c r="E163">
        <v>1</v>
      </c>
      <c r="F163">
        <v>1</v>
      </c>
      <c r="G163">
        <v>1</v>
      </c>
      <c r="H163">
        <v>3</v>
      </c>
      <c r="I163" t="s">
        <v>314</v>
      </c>
      <c r="J163" t="s">
        <v>315</v>
      </c>
      <c r="K163" t="s">
        <v>316</v>
      </c>
      <c r="L163">
        <v>1346</v>
      </c>
      <c r="N163">
        <v>1009</v>
      </c>
      <c r="O163" t="s">
        <v>310</v>
      </c>
      <c r="P163" t="s">
        <v>310</v>
      </c>
      <c r="Q163">
        <v>1</v>
      </c>
      <c r="X163">
        <v>1.6E-2</v>
      </c>
      <c r="Y163">
        <v>41.82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1.6E-2</v>
      </c>
      <c r="AH163">
        <v>2</v>
      </c>
      <c r="AI163">
        <v>42070548</v>
      </c>
      <c r="AJ163">
        <v>161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ROW(Source!A203)</f>
        <v>203</v>
      </c>
      <c r="B164">
        <v>42070559</v>
      </c>
      <c r="C164">
        <v>42070541</v>
      </c>
      <c r="D164">
        <v>29164335</v>
      </c>
      <c r="E164">
        <v>1</v>
      </c>
      <c r="F164">
        <v>1</v>
      </c>
      <c r="G164">
        <v>1</v>
      </c>
      <c r="H164">
        <v>3</v>
      </c>
      <c r="I164" t="s">
        <v>317</v>
      </c>
      <c r="J164" t="s">
        <v>318</v>
      </c>
      <c r="K164" t="s">
        <v>319</v>
      </c>
      <c r="L164">
        <v>1355</v>
      </c>
      <c r="N164">
        <v>1010</v>
      </c>
      <c r="O164" t="s">
        <v>46</v>
      </c>
      <c r="P164" t="s">
        <v>46</v>
      </c>
      <c r="Q164">
        <v>100</v>
      </c>
      <c r="X164">
        <v>2.0400000000000001E-2</v>
      </c>
      <c r="Y164">
        <v>4168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2.0400000000000001E-2</v>
      </c>
      <c r="AH164">
        <v>2</v>
      </c>
      <c r="AI164">
        <v>42070549</v>
      </c>
      <c r="AJ164">
        <v>162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ROW(Source!A203)</f>
        <v>203</v>
      </c>
      <c r="B165">
        <v>42070560</v>
      </c>
      <c r="C165">
        <v>42070541</v>
      </c>
      <c r="D165">
        <v>29165774</v>
      </c>
      <c r="E165">
        <v>1</v>
      </c>
      <c r="F165">
        <v>1</v>
      </c>
      <c r="G165">
        <v>1</v>
      </c>
      <c r="H165">
        <v>3</v>
      </c>
      <c r="I165" t="s">
        <v>320</v>
      </c>
      <c r="J165" t="s">
        <v>321</v>
      </c>
      <c r="K165" t="s">
        <v>322</v>
      </c>
      <c r="L165">
        <v>1358</v>
      </c>
      <c r="N165">
        <v>1010</v>
      </c>
      <c r="O165" t="s">
        <v>323</v>
      </c>
      <c r="P165" t="s">
        <v>323</v>
      </c>
      <c r="Q165">
        <v>10</v>
      </c>
      <c r="X165">
        <v>0.1</v>
      </c>
      <c r="Y165">
        <v>40.9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0.1</v>
      </c>
      <c r="AH165">
        <v>2</v>
      </c>
      <c r="AI165">
        <v>42070550</v>
      </c>
      <c r="AJ165">
        <v>163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ROW(Source!A203)</f>
        <v>203</v>
      </c>
      <c r="B166">
        <v>42070561</v>
      </c>
      <c r="C166">
        <v>42070541</v>
      </c>
      <c r="D166">
        <v>29171808</v>
      </c>
      <c r="E166">
        <v>1</v>
      </c>
      <c r="F166">
        <v>1</v>
      </c>
      <c r="G166">
        <v>1</v>
      </c>
      <c r="H166">
        <v>3</v>
      </c>
      <c r="I166" t="s">
        <v>324</v>
      </c>
      <c r="J166" t="s">
        <v>325</v>
      </c>
      <c r="K166" t="s">
        <v>326</v>
      </c>
      <c r="L166">
        <v>1374</v>
      </c>
      <c r="N166">
        <v>1013</v>
      </c>
      <c r="O166" t="s">
        <v>327</v>
      </c>
      <c r="P166" t="s">
        <v>327</v>
      </c>
      <c r="Q166">
        <v>1</v>
      </c>
      <c r="X166">
        <v>2.81</v>
      </c>
      <c r="Y166">
        <v>1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2.81</v>
      </c>
      <c r="AH166">
        <v>2</v>
      </c>
      <c r="AI166">
        <v>42070551</v>
      </c>
      <c r="AJ166">
        <v>164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ROW(Source!A204)</f>
        <v>204</v>
      </c>
      <c r="B167">
        <v>42070552</v>
      </c>
      <c r="C167">
        <v>42070541</v>
      </c>
      <c r="D167">
        <v>29362762</v>
      </c>
      <c r="E167">
        <v>1</v>
      </c>
      <c r="F167">
        <v>1</v>
      </c>
      <c r="G167">
        <v>1</v>
      </c>
      <c r="H167">
        <v>1</v>
      </c>
      <c r="I167" t="s">
        <v>295</v>
      </c>
      <c r="J167" t="s">
        <v>3</v>
      </c>
      <c r="K167" t="s">
        <v>296</v>
      </c>
      <c r="L167">
        <v>1369</v>
      </c>
      <c r="N167">
        <v>1013</v>
      </c>
      <c r="O167" t="s">
        <v>297</v>
      </c>
      <c r="P167" t="s">
        <v>297</v>
      </c>
      <c r="Q167">
        <v>1</v>
      </c>
      <c r="X167">
        <v>14.6</v>
      </c>
      <c r="Y167">
        <v>0</v>
      </c>
      <c r="Z167">
        <v>0</v>
      </c>
      <c r="AA167">
        <v>0</v>
      </c>
      <c r="AB167">
        <v>9.6199999999999992</v>
      </c>
      <c r="AC167">
        <v>0</v>
      </c>
      <c r="AD167">
        <v>1</v>
      </c>
      <c r="AE167">
        <v>1</v>
      </c>
      <c r="AF167" t="s">
        <v>3</v>
      </c>
      <c r="AG167">
        <v>14.6</v>
      </c>
      <c r="AH167">
        <v>2</v>
      </c>
      <c r="AI167">
        <v>42070542</v>
      </c>
      <c r="AJ167">
        <v>165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ROW(Source!A204)</f>
        <v>204</v>
      </c>
      <c r="B168">
        <v>42070553</v>
      </c>
      <c r="C168">
        <v>42070541</v>
      </c>
      <c r="D168">
        <v>121548</v>
      </c>
      <c r="E168">
        <v>1</v>
      </c>
      <c r="F168">
        <v>1</v>
      </c>
      <c r="G168">
        <v>1</v>
      </c>
      <c r="H168">
        <v>1</v>
      </c>
      <c r="I168" t="s">
        <v>224</v>
      </c>
      <c r="J168" t="s">
        <v>3</v>
      </c>
      <c r="K168" t="s">
        <v>298</v>
      </c>
      <c r="L168">
        <v>608254</v>
      </c>
      <c r="N168">
        <v>1013</v>
      </c>
      <c r="O168" t="s">
        <v>299</v>
      </c>
      <c r="P168" t="s">
        <v>299</v>
      </c>
      <c r="Q168">
        <v>1</v>
      </c>
      <c r="X168">
        <v>0.8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2</v>
      </c>
      <c r="AF168" t="s">
        <v>3</v>
      </c>
      <c r="AG168">
        <v>0.8</v>
      </c>
      <c r="AH168">
        <v>2</v>
      </c>
      <c r="AI168">
        <v>42070543</v>
      </c>
      <c r="AJ168">
        <v>166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ROW(Source!A204)</f>
        <v>204</v>
      </c>
      <c r="B169">
        <v>42070554</v>
      </c>
      <c r="C169">
        <v>42070541</v>
      </c>
      <c r="D169">
        <v>29172362</v>
      </c>
      <c r="E169">
        <v>1</v>
      </c>
      <c r="F169">
        <v>1</v>
      </c>
      <c r="G169">
        <v>1</v>
      </c>
      <c r="H169">
        <v>2</v>
      </c>
      <c r="I169" t="s">
        <v>300</v>
      </c>
      <c r="J169" t="s">
        <v>301</v>
      </c>
      <c r="K169" t="s">
        <v>302</v>
      </c>
      <c r="L169">
        <v>1368</v>
      </c>
      <c r="N169">
        <v>1011</v>
      </c>
      <c r="O169" t="s">
        <v>303</v>
      </c>
      <c r="P169" t="s">
        <v>303</v>
      </c>
      <c r="Q169">
        <v>1</v>
      </c>
      <c r="X169">
        <v>0.8</v>
      </c>
      <c r="Y169">
        <v>0</v>
      </c>
      <c r="Z169">
        <v>134.65</v>
      </c>
      <c r="AA169">
        <v>13.5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0.8</v>
      </c>
      <c r="AH169">
        <v>2</v>
      </c>
      <c r="AI169">
        <v>42070544</v>
      </c>
      <c r="AJ169">
        <v>167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ROW(Source!A204)</f>
        <v>204</v>
      </c>
      <c r="B170">
        <v>42070555</v>
      </c>
      <c r="C170">
        <v>42070541</v>
      </c>
      <c r="D170">
        <v>29174913</v>
      </c>
      <c r="E170">
        <v>1</v>
      </c>
      <c r="F170">
        <v>1</v>
      </c>
      <c r="G170">
        <v>1</v>
      </c>
      <c r="H170">
        <v>2</v>
      </c>
      <c r="I170" t="s">
        <v>304</v>
      </c>
      <c r="J170" t="s">
        <v>305</v>
      </c>
      <c r="K170" t="s">
        <v>306</v>
      </c>
      <c r="L170">
        <v>1368</v>
      </c>
      <c r="N170">
        <v>1011</v>
      </c>
      <c r="O170" t="s">
        <v>303</v>
      </c>
      <c r="P170" t="s">
        <v>303</v>
      </c>
      <c r="Q170">
        <v>1</v>
      </c>
      <c r="X170">
        <v>0.8</v>
      </c>
      <c r="Y170">
        <v>0</v>
      </c>
      <c r="Z170">
        <v>87.17</v>
      </c>
      <c r="AA170">
        <v>11.6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0.8</v>
      </c>
      <c r="AH170">
        <v>2</v>
      </c>
      <c r="AI170">
        <v>42070545</v>
      </c>
      <c r="AJ170">
        <v>168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ROW(Source!A204)</f>
        <v>204</v>
      </c>
      <c r="B171">
        <v>42070556</v>
      </c>
      <c r="C171">
        <v>42070541</v>
      </c>
      <c r="D171">
        <v>29114246</v>
      </c>
      <c r="E171">
        <v>1</v>
      </c>
      <c r="F171">
        <v>1</v>
      </c>
      <c r="G171">
        <v>1</v>
      </c>
      <c r="H171">
        <v>3</v>
      </c>
      <c r="I171" t="s">
        <v>307</v>
      </c>
      <c r="J171" t="s">
        <v>308</v>
      </c>
      <c r="K171" t="s">
        <v>309</v>
      </c>
      <c r="L171">
        <v>1346</v>
      </c>
      <c r="N171">
        <v>1009</v>
      </c>
      <c r="O171" t="s">
        <v>310</v>
      </c>
      <c r="P171" t="s">
        <v>310</v>
      </c>
      <c r="Q171">
        <v>1</v>
      </c>
      <c r="X171">
        <v>0.77</v>
      </c>
      <c r="Y171">
        <v>9.0399999999999991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0.77</v>
      </c>
      <c r="AH171">
        <v>2</v>
      </c>
      <c r="AI171">
        <v>42070546</v>
      </c>
      <c r="AJ171">
        <v>169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ROW(Source!A204)</f>
        <v>204</v>
      </c>
      <c r="B172">
        <v>42070557</v>
      </c>
      <c r="C172">
        <v>42070541</v>
      </c>
      <c r="D172">
        <v>29110793</v>
      </c>
      <c r="E172">
        <v>1</v>
      </c>
      <c r="F172">
        <v>1</v>
      </c>
      <c r="G172">
        <v>1</v>
      </c>
      <c r="H172">
        <v>3</v>
      </c>
      <c r="I172" t="s">
        <v>311</v>
      </c>
      <c r="J172" t="s">
        <v>312</v>
      </c>
      <c r="K172" t="s">
        <v>313</v>
      </c>
      <c r="L172">
        <v>1308</v>
      </c>
      <c r="N172">
        <v>1003</v>
      </c>
      <c r="O172" t="s">
        <v>41</v>
      </c>
      <c r="P172" t="s">
        <v>41</v>
      </c>
      <c r="Q172">
        <v>100</v>
      </c>
      <c r="X172">
        <v>4.7999999999999996E-3</v>
      </c>
      <c r="Y172">
        <v>120.36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4.7999999999999996E-3</v>
      </c>
      <c r="AH172">
        <v>2</v>
      </c>
      <c r="AI172">
        <v>42070547</v>
      </c>
      <c r="AJ172">
        <v>170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ROW(Source!A204)</f>
        <v>204</v>
      </c>
      <c r="B173">
        <v>42070558</v>
      </c>
      <c r="C173">
        <v>42070541</v>
      </c>
      <c r="D173">
        <v>29159012</v>
      </c>
      <c r="E173">
        <v>1</v>
      </c>
      <c r="F173">
        <v>1</v>
      </c>
      <c r="G173">
        <v>1</v>
      </c>
      <c r="H173">
        <v>3</v>
      </c>
      <c r="I173" t="s">
        <v>314</v>
      </c>
      <c r="J173" t="s">
        <v>315</v>
      </c>
      <c r="K173" t="s">
        <v>316</v>
      </c>
      <c r="L173">
        <v>1346</v>
      </c>
      <c r="N173">
        <v>1009</v>
      </c>
      <c r="O173" t="s">
        <v>310</v>
      </c>
      <c r="P173" t="s">
        <v>310</v>
      </c>
      <c r="Q173">
        <v>1</v>
      </c>
      <c r="X173">
        <v>1.6E-2</v>
      </c>
      <c r="Y173">
        <v>41.82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1.6E-2</v>
      </c>
      <c r="AH173">
        <v>2</v>
      </c>
      <c r="AI173">
        <v>42070548</v>
      </c>
      <c r="AJ173">
        <v>171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ROW(Source!A204)</f>
        <v>204</v>
      </c>
      <c r="B174">
        <v>42070559</v>
      </c>
      <c r="C174">
        <v>42070541</v>
      </c>
      <c r="D174">
        <v>29164335</v>
      </c>
      <c r="E174">
        <v>1</v>
      </c>
      <c r="F174">
        <v>1</v>
      </c>
      <c r="G174">
        <v>1</v>
      </c>
      <c r="H174">
        <v>3</v>
      </c>
      <c r="I174" t="s">
        <v>317</v>
      </c>
      <c r="J174" t="s">
        <v>318</v>
      </c>
      <c r="K174" t="s">
        <v>319</v>
      </c>
      <c r="L174">
        <v>1355</v>
      </c>
      <c r="N174">
        <v>1010</v>
      </c>
      <c r="O174" t="s">
        <v>46</v>
      </c>
      <c r="P174" t="s">
        <v>46</v>
      </c>
      <c r="Q174">
        <v>100</v>
      </c>
      <c r="X174">
        <v>2.0400000000000001E-2</v>
      </c>
      <c r="Y174">
        <v>4168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2.0400000000000001E-2</v>
      </c>
      <c r="AH174">
        <v>2</v>
      </c>
      <c r="AI174">
        <v>42070549</v>
      </c>
      <c r="AJ174">
        <v>172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ROW(Source!A204)</f>
        <v>204</v>
      </c>
      <c r="B175">
        <v>42070560</v>
      </c>
      <c r="C175">
        <v>42070541</v>
      </c>
      <c r="D175">
        <v>29165774</v>
      </c>
      <c r="E175">
        <v>1</v>
      </c>
      <c r="F175">
        <v>1</v>
      </c>
      <c r="G175">
        <v>1</v>
      </c>
      <c r="H175">
        <v>3</v>
      </c>
      <c r="I175" t="s">
        <v>320</v>
      </c>
      <c r="J175" t="s">
        <v>321</v>
      </c>
      <c r="K175" t="s">
        <v>322</v>
      </c>
      <c r="L175">
        <v>1358</v>
      </c>
      <c r="N175">
        <v>1010</v>
      </c>
      <c r="O175" t="s">
        <v>323</v>
      </c>
      <c r="P175" t="s">
        <v>323</v>
      </c>
      <c r="Q175">
        <v>10</v>
      </c>
      <c r="X175">
        <v>0.1</v>
      </c>
      <c r="Y175">
        <v>40.9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0.1</v>
      </c>
      <c r="AH175">
        <v>2</v>
      </c>
      <c r="AI175">
        <v>42070550</v>
      </c>
      <c r="AJ175">
        <v>173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ROW(Source!A204)</f>
        <v>204</v>
      </c>
      <c r="B176">
        <v>42070561</v>
      </c>
      <c r="C176">
        <v>42070541</v>
      </c>
      <c r="D176">
        <v>29171808</v>
      </c>
      <c r="E176">
        <v>1</v>
      </c>
      <c r="F176">
        <v>1</v>
      </c>
      <c r="G176">
        <v>1</v>
      </c>
      <c r="H176">
        <v>3</v>
      </c>
      <c r="I176" t="s">
        <v>324</v>
      </c>
      <c r="J176" t="s">
        <v>325</v>
      </c>
      <c r="K176" t="s">
        <v>326</v>
      </c>
      <c r="L176">
        <v>1374</v>
      </c>
      <c r="N176">
        <v>1013</v>
      </c>
      <c r="O176" t="s">
        <v>327</v>
      </c>
      <c r="P176" t="s">
        <v>327</v>
      </c>
      <c r="Q176">
        <v>1</v>
      </c>
      <c r="X176">
        <v>2.81</v>
      </c>
      <c r="Y176">
        <v>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2.81</v>
      </c>
      <c r="AH176">
        <v>2</v>
      </c>
      <c r="AI176">
        <v>42070551</v>
      </c>
      <c r="AJ176">
        <v>174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ROW(Source!A205)</f>
        <v>205</v>
      </c>
      <c r="B177">
        <v>42070595</v>
      </c>
      <c r="C177">
        <v>42070584</v>
      </c>
      <c r="D177">
        <v>29365789</v>
      </c>
      <c r="E177">
        <v>1</v>
      </c>
      <c r="F177">
        <v>1</v>
      </c>
      <c r="G177">
        <v>1</v>
      </c>
      <c r="H177">
        <v>1</v>
      </c>
      <c r="I177" t="s">
        <v>328</v>
      </c>
      <c r="J177" t="s">
        <v>3</v>
      </c>
      <c r="K177" t="s">
        <v>329</v>
      </c>
      <c r="L177">
        <v>1369</v>
      </c>
      <c r="N177">
        <v>1013</v>
      </c>
      <c r="O177" t="s">
        <v>297</v>
      </c>
      <c r="P177" t="s">
        <v>297</v>
      </c>
      <c r="Q177">
        <v>1</v>
      </c>
      <c r="X177">
        <v>4</v>
      </c>
      <c r="Y177">
        <v>0</v>
      </c>
      <c r="Z177">
        <v>0</v>
      </c>
      <c r="AA177">
        <v>0</v>
      </c>
      <c r="AB177">
        <v>8.5299999999999994</v>
      </c>
      <c r="AC177">
        <v>0</v>
      </c>
      <c r="AD177">
        <v>1</v>
      </c>
      <c r="AE177">
        <v>1</v>
      </c>
      <c r="AF177" t="s">
        <v>3</v>
      </c>
      <c r="AG177">
        <v>4</v>
      </c>
      <c r="AH177">
        <v>2</v>
      </c>
      <c r="AI177">
        <v>42070585</v>
      </c>
      <c r="AJ177">
        <v>175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ROW(Source!A205)</f>
        <v>205</v>
      </c>
      <c r="B178">
        <v>42070596</v>
      </c>
      <c r="C178">
        <v>42070584</v>
      </c>
      <c r="D178">
        <v>29110546</v>
      </c>
      <c r="E178">
        <v>1</v>
      </c>
      <c r="F178">
        <v>1</v>
      </c>
      <c r="G178">
        <v>1</v>
      </c>
      <c r="H178">
        <v>3</v>
      </c>
      <c r="I178" t="s">
        <v>330</v>
      </c>
      <c r="J178" t="s">
        <v>331</v>
      </c>
      <c r="K178" t="s">
        <v>332</v>
      </c>
      <c r="L178">
        <v>1346</v>
      </c>
      <c r="N178">
        <v>1009</v>
      </c>
      <c r="O178" t="s">
        <v>310</v>
      </c>
      <c r="P178" t="s">
        <v>310</v>
      </c>
      <c r="Q178">
        <v>1</v>
      </c>
      <c r="X178">
        <v>0.01</v>
      </c>
      <c r="Y178">
        <v>35.630000000000003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0.01</v>
      </c>
      <c r="AH178">
        <v>2</v>
      </c>
      <c r="AI178">
        <v>42070586</v>
      </c>
      <c r="AJ178">
        <v>176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ROW(Source!A205)</f>
        <v>205</v>
      </c>
      <c r="B179">
        <v>42070597</v>
      </c>
      <c r="C179">
        <v>42070584</v>
      </c>
      <c r="D179">
        <v>29107959</v>
      </c>
      <c r="E179">
        <v>1</v>
      </c>
      <c r="F179">
        <v>1</v>
      </c>
      <c r="G179">
        <v>1</v>
      </c>
      <c r="H179">
        <v>3</v>
      </c>
      <c r="I179" t="s">
        <v>333</v>
      </c>
      <c r="J179" t="s">
        <v>334</v>
      </c>
      <c r="K179" t="s">
        <v>335</v>
      </c>
      <c r="L179">
        <v>1346</v>
      </c>
      <c r="N179">
        <v>1009</v>
      </c>
      <c r="O179" t="s">
        <v>310</v>
      </c>
      <c r="P179" t="s">
        <v>310</v>
      </c>
      <c r="Q179">
        <v>1</v>
      </c>
      <c r="X179">
        <v>0.01</v>
      </c>
      <c r="Y179">
        <v>155.01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0.01</v>
      </c>
      <c r="AH179">
        <v>2</v>
      </c>
      <c r="AI179">
        <v>42070587</v>
      </c>
      <c r="AJ179">
        <v>177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ROW(Source!A205)</f>
        <v>205</v>
      </c>
      <c r="B180">
        <v>42070598</v>
      </c>
      <c r="C180">
        <v>42070584</v>
      </c>
      <c r="D180">
        <v>29110831</v>
      </c>
      <c r="E180">
        <v>1</v>
      </c>
      <c r="F180">
        <v>1</v>
      </c>
      <c r="G180">
        <v>1</v>
      </c>
      <c r="H180">
        <v>3</v>
      </c>
      <c r="I180" t="s">
        <v>336</v>
      </c>
      <c r="J180" t="s">
        <v>337</v>
      </c>
      <c r="K180" t="s">
        <v>338</v>
      </c>
      <c r="L180">
        <v>1346</v>
      </c>
      <c r="N180">
        <v>1009</v>
      </c>
      <c r="O180" t="s">
        <v>310</v>
      </c>
      <c r="P180" t="s">
        <v>310</v>
      </c>
      <c r="Q180">
        <v>1</v>
      </c>
      <c r="X180">
        <v>5.0000000000000001E-3</v>
      </c>
      <c r="Y180">
        <v>91.29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5.0000000000000001E-3</v>
      </c>
      <c r="AH180">
        <v>2</v>
      </c>
      <c r="AI180">
        <v>42070588</v>
      </c>
      <c r="AJ180">
        <v>178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ROW(Source!A205)</f>
        <v>205</v>
      </c>
      <c r="B181">
        <v>42070599</v>
      </c>
      <c r="C181">
        <v>42070584</v>
      </c>
      <c r="D181">
        <v>29121773</v>
      </c>
      <c r="E181">
        <v>1</v>
      </c>
      <c r="F181">
        <v>1</v>
      </c>
      <c r="G181">
        <v>1</v>
      </c>
      <c r="H181">
        <v>3</v>
      </c>
      <c r="I181" t="s">
        <v>339</v>
      </c>
      <c r="J181" t="s">
        <v>340</v>
      </c>
      <c r="K181" t="s">
        <v>341</v>
      </c>
      <c r="L181">
        <v>1355</v>
      </c>
      <c r="N181">
        <v>1010</v>
      </c>
      <c r="O181" t="s">
        <v>46</v>
      </c>
      <c r="P181" t="s">
        <v>46</v>
      </c>
      <c r="Q181">
        <v>100</v>
      </c>
      <c r="X181">
        <v>0.06</v>
      </c>
      <c r="Y181">
        <v>32.11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0.06</v>
      </c>
      <c r="AH181">
        <v>2</v>
      </c>
      <c r="AI181">
        <v>42070589</v>
      </c>
      <c r="AJ181">
        <v>179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ROW(Source!A205)</f>
        <v>205</v>
      </c>
      <c r="B182">
        <v>42070600</v>
      </c>
      <c r="C182">
        <v>42070584</v>
      </c>
      <c r="D182">
        <v>29150051</v>
      </c>
      <c r="E182">
        <v>1</v>
      </c>
      <c r="F182">
        <v>1</v>
      </c>
      <c r="G182">
        <v>1</v>
      </c>
      <c r="H182">
        <v>3</v>
      </c>
      <c r="I182" t="s">
        <v>342</v>
      </c>
      <c r="J182" t="s">
        <v>343</v>
      </c>
      <c r="K182" t="s">
        <v>344</v>
      </c>
      <c r="L182">
        <v>1383</v>
      </c>
      <c r="N182">
        <v>1013</v>
      </c>
      <c r="O182" t="s">
        <v>345</v>
      </c>
      <c r="P182" t="s">
        <v>345</v>
      </c>
      <c r="Q182">
        <v>1</v>
      </c>
      <c r="X182">
        <v>0.06</v>
      </c>
      <c r="Y182">
        <v>0.39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0.06</v>
      </c>
      <c r="AH182">
        <v>2</v>
      </c>
      <c r="AI182">
        <v>42070590</v>
      </c>
      <c r="AJ182">
        <v>180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ROW(Source!A205)</f>
        <v>205</v>
      </c>
      <c r="B183">
        <v>42070601</v>
      </c>
      <c r="C183">
        <v>42070584</v>
      </c>
      <c r="D183">
        <v>29158010</v>
      </c>
      <c r="E183">
        <v>1</v>
      </c>
      <c r="F183">
        <v>1</v>
      </c>
      <c r="G183">
        <v>1</v>
      </c>
      <c r="H183">
        <v>3</v>
      </c>
      <c r="I183" t="s">
        <v>346</v>
      </c>
      <c r="J183" t="s">
        <v>347</v>
      </c>
      <c r="K183" t="s">
        <v>348</v>
      </c>
      <c r="L183">
        <v>1346</v>
      </c>
      <c r="N183">
        <v>1009</v>
      </c>
      <c r="O183" t="s">
        <v>310</v>
      </c>
      <c r="P183" t="s">
        <v>310</v>
      </c>
      <c r="Q183">
        <v>1</v>
      </c>
      <c r="X183">
        <v>0.01</v>
      </c>
      <c r="Y183">
        <v>65.930000000000007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0.01</v>
      </c>
      <c r="AH183">
        <v>2</v>
      </c>
      <c r="AI183">
        <v>42070591</v>
      </c>
      <c r="AJ183">
        <v>181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ROW(Source!A205)</f>
        <v>205</v>
      </c>
      <c r="B184">
        <v>42070602</v>
      </c>
      <c r="C184">
        <v>42070584</v>
      </c>
      <c r="D184">
        <v>29171488</v>
      </c>
      <c r="E184">
        <v>1</v>
      </c>
      <c r="F184">
        <v>1</v>
      </c>
      <c r="G184">
        <v>1</v>
      </c>
      <c r="H184">
        <v>3</v>
      </c>
      <c r="I184" t="s">
        <v>349</v>
      </c>
      <c r="J184" t="s">
        <v>350</v>
      </c>
      <c r="K184" t="s">
        <v>351</v>
      </c>
      <c r="L184">
        <v>1346</v>
      </c>
      <c r="N184">
        <v>1009</v>
      </c>
      <c r="O184" t="s">
        <v>310</v>
      </c>
      <c r="P184" t="s">
        <v>310</v>
      </c>
      <c r="Q184">
        <v>1</v>
      </c>
      <c r="X184">
        <v>0.05</v>
      </c>
      <c r="Y184">
        <v>47.57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0.05</v>
      </c>
      <c r="AH184">
        <v>2</v>
      </c>
      <c r="AI184">
        <v>42070592</v>
      </c>
      <c r="AJ184">
        <v>182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ROW(Source!A205)</f>
        <v>205</v>
      </c>
      <c r="B185">
        <v>42070603</v>
      </c>
      <c r="C185">
        <v>42070584</v>
      </c>
      <c r="D185">
        <v>29171807</v>
      </c>
      <c r="E185">
        <v>1</v>
      </c>
      <c r="F185">
        <v>1</v>
      </c>
      <c r="G185">
        <v>1</v>
      </c>
      <c r="H185">
        <v>3</v>
      </c>
      <c r="I185" t="s">
        <v>410</v>
      </c>
      <c r="J185" t="s">
        <v>411</v>
      </c>
      <c r="K185" t="s">
        <v>412</v>
      </c>
      <c r="L185">
        <v>1348</v>
      </c>
      <c r="N185">
        <v>1009</v>
      </c>
      <c r="O185" t="s">
        <v>357</v>
      </c>
      <c r="P185" t="s">
        <v>357</v>
      </c>
      <c r="Q185">
        <v>1000</v>
      </c>
      <c r="X185">
        <v>1E-3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3</v>
      </c>
      <c r="AG185">
        <v>1E-3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ROW(Source!A205)</f>
        <v>205</v>
      </c>
      <c r="B186">
        <v>42070604</v>
      </c>
      <c r="C186">
        <v>42070584</v>
      </c>
      <c r="D186">
        <v>29171808</v>
      </c>
      <c r="E186">
        <v>1</v>
      </c>
      <c r="F186">
        <v>1</v>
      </c>
      <c r="G186">
        <v>1</v>
      </c>
      <c r="H186">
        <v>3</v>
      </c>
      <c r="I186" t="s">
        <v>324</v>
      </c>
      <c r="J186" t="s">
        <v>325</v>
      </c>
      <c r="K186" t="s">
        <v>326</v>
      </c>
      <c r="L186">
        <v>1374</v>
      </c>
      <c r="N186">
        <v>1013</v>
      </c>
      <c r="O186" t="s">
        <v>327</v>
      </c>
      <c r="P186" t="s">
        <v>327</v>
      </c>
      <c r="Q186">
        <v>1</v>
      </c>
      <c r="X186">
        <v>0.68</v>
      </c>
      <c r="Y186">
        <v>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0.68</v>
      </c>
      <c r="AH186">
        <v>2</v>
      </c>
      <c r="AI186">
        <v>42070594</v>
      </c>
      <c r="AJ186">
        <v>183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ROW(Source!A206)</f>
        <v>206</v>
      </c>
      <c r="B187">
        <v>42070595</v>
      </c>
      <c r="C187">
        <v>42070584</v>
      </c>
      <c r="D187">
        <v>29365789</v>
      </c>
      <c r="E187">
        <v>1</v>
      </c>
      <c r="F187">
        <v>1</v>
      </c>
      <c r="G187">
        <v>1</v>
      </c>
      <c r="H187">
        <v>1</v>
      </c>
      <c r="I187" t="s">
        <v>328</v>
      </c>
      <c r="J187" t="s">
        <v>3</v>
      </c>
      <c r="K187" t="s">
        <v>329</v>
      </c>
      <c r="L187">
        <v>1369</v>
      </c>
      <c r="N187">
        <v>1013</v>
      </c>
      <c r="O187" t="s">
        <v>297</v>
      </c>
      <c r="P187" t="s">
        <v>297</v>
      </c>
      <c r="Q187">
        <v>1</v>
      </c>
      <c r="X187">
        <v>4</v>
      </c>
      <c r="Y187">
        <v>0</v>
      </c>
      <c r="Z187">
        <v>0</v>
      </c>
      <c r="AA187">
        <v>0</v>
      </c>
      <c r="AB187">
        <v>8.5299999999999994</v>
      </c>
      <c r="AC187">
        <v>0</v>
      </c>
      <c r="AD187">
        <v>1</v>
      </c>
      <c r="AE187">
        <v>1</v>
      </c>
      <c r="AF187" t="s">
        <v>3</v>
      </c>
      <c r="AG187">
        <v>4</v>
      </c>
      <c r="AH187">
        <v>2</v>
      </c>
      <c r="AI187">
        <v>42070585</v>
      </c>
      <c r="AJ187">
        <v>184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ROW(Source!A206)</f>
        <v>206</v>
      </c>
      <c r="B188">
        <v>42070596</v>
      </c>
      <c r="C188">
        <v>42070584</v>
      </c>
      <c r="D188">
        <v>29110546</v>
      </c>
      <c r="E188">
        <v>1</v>
      </c>
      <c r="F188">
        <v>1</v>
      </c>
      <c r="G188">
        <v>1</v>
      </c>
      <c r="H188">
        <v>3</v>
      </c>
      <c r="I188" t="s">
        <v>330</v>
      </c>
      <c r="J188" t="s">
        <v>331</v>
      </c>
      <c r="K188" t="s">
        <v>332</v>
      </c>
      <c r="L188">
        <v>1346</v>
      </c>
      <c r="N188">
        <v>1009</v>
      </c>
      <c r="O188" t="s">
        <v>310</v>
      </c>
      <c r="P188" t="s">
        <v>310</v>
      </c>
      <c r="Q188">
        <v>1</v>
      </c>
      <c r="X188">
        <v>0.01</v>
      </c>
      <c r="Y188">
        <v>35.630000000000003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0.01</v>
      </c>
      <c r="AH188">
        <v>2</v>
      </c>
      <c r="AI188">
        <v>42070586</v>
      </c>
      <c r="AJ188">
        <v>185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ROW(Source!A206)</f>
        <v>206</v>
      </c>
      <c r="B189">
        <v>42070597</v>
      </c>
      <c r="C189">
        <v>42070584</v>
      </c>
      <c r="D189">
        <v>29107959</v>
      </c>
      <c r="E189">
        <v>1</v>
      </c>
      <c r="F189">
        <v>1</v>
      </c>
      <c r="G189">
        <v>1</v>
      </c>
      <c r="H189">
        <v>3</v>
      </c>
      <c r="I189" t="s">
        <v>333</v>
      </c>
      <c r="J189" t="s">
        <v>334</v>
      </c>
      <c r="K189" t="s">
        <v>335</v>
      </c>
      <c r="L189">
        <v>1346</v>
      </c>
      <c r="N189">
        <v>1009</v>
      </c>
      <c r="O189" t="s">
        <v>310</v>
      </c>
      <c r="P189" t="s">
        <v>310</v>
      </c>
      <c r="Q189">
        <v>1</v>
      </c>
      <c r="X189">
        <v>0.01</v>
      </c>
      <c r="Y189">
        <v>155.01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0.01</v>
      </c>
      <c r="AH189">
        <v>2</v>
      </c>
      <c r="AI189">
        <v>42070587</v>
      </c>
      <c r="AJ189">
        <v>186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ROW(Source!A206)</f>
        <v>206</v>
      </c>
      <c r="B190">
        <v>42070598</v>
      </c>
      <c r="C190">
        <v>42070584</v>
      </c>
      <c r="D190">
        <v>29110831</v>
      </c>
      <c r="E190">
        <v>1</v>
      </c>
      <c r="F190">
        <v>1</v>
      </c>
      <c r="G190">
        <v>1</v>
      </c>
      <c r="H190">
        <v>3</v>
      </c>
      <c r="I190" t="s">
        <v>336</v>
      </c>
      <c r="J190" t="s">
        <v>337</v>
      </c>
      <c r="K190" t="s">
        <v>338</v>
      </c>
      <c r="L190">
        <v>1346</v>
      </c>
      <c r="N190">
        <v>1009</v>
      </c>
      <c r="O190" t="s">
        <v>310</v>
      </c>
      <c r="P190" t="s">
        <v>310</v>
      </c>
      <c r="Q190">
        <v>1</v>
      </c>
      <c r="X190">
        <v>5.0000000000000001E-3</v>
      </c>
      <c r="Y190">
        <v>91.29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5.0000000000000001E-3</v>
      </c>
      <c r="AH190">
        <v>2</v>
      </c>
      <c r="AI190">
        <v>42070588</v>
      </c>
      <c r="AJ190">
        <v>187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ROW(Source!A206)</f>
        <v>206</v>
      </c>
      <c r="B191">
        <v>42070599</v>
      </c>
      <c r="C191">
        <v>42070584</v>
      </c>
      <c r="D191">
        <v>29121773</v>
      </c>
      <c r="E191">
        <v>1</v>
      </c>
      <c r="F191">
        <v>1</v>
      </c>
      <c r="G191">
        <v>1</v>
      </c>
      <c r="H191">
        <v>3</v>
      </c>
      <c r="I191" t="s">
        <v>339</v>
      </c>
      <c r="J191" t="s">
        <v>340</v>
      </c>
      <c r="K191" t="s">
        <v>341</v>
      </c>
      <c r="L191">
        <v>1355</v>
      </c>
      <c r="N191">
        <v>1010</v>
      </c>
      <c r="O191" t="s">
        <v>46</v>
      </c>
      <c r="P191" t="s">
        <v>46</v>
      </c>
      <c r="Q191">
        <v>100</v>
      </c>
      <c r="X191">
        <v>0.06</v>
      </c>
      <c r="Y191">
        <v>32.11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0.06</v>
      </c>
      <c r="AH191">
        <v>2</v>
      </c>
      <c r="AI191">
        <v>42070589</v>
      </c>
      <c r="AJ191">
        <v>188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ROW(Source!A206)</f>
        <v>206</v>
      </c>
      <c r="B192">
        <v>42070600</v>
      </c>
      <c r="C192">
        <v>42070584</v>
      </c>
      <c r="D192">
        <v>29150051</v>
      </c>
      <c r="E192">
        <v>1</v>
      </c>
      <c r="F192">
        <v>1</v>
      </c>
      <c r="G192">
        <v>1</v>
      </c>
      <c r="H192">
        <v>3</v>
      </c>
      <c r="I192" t="s">
        <v>342</v>
      </c>
      <c r="J192" t="s">
        <v>343</v>
      </c>
      <c r="K192" t="s">
        <v>344</v>
      </c>
      <c r="L192">
        <v>1383</v>
      </c>
      <c r="N192">
        <v>1013</v>
      </c>
      <c r="O192" t="s">
        <v>345</v>
      </c>
      <c r="P192" t="s">
        <v>345</v>
      </c>
      <c r="Q192">
        <v>1</v>
      </c>
      <c r="X192">
        <v>0.06</v>
      </c>
      <c r="Y192">
        <v>0.39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0.06</v>
      </c>
      <c r="AH192">
        <v>2</v>
      </c>
      <c r="AI192">
        <v>42070590</v>
      </c>
      <c r="AJ192">
        <v>189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ROW(Source!A206)</f>
        <v>206</v>
      </c>
      <c r="B193">
        <v>42070601</v>
      </c>
      <c r="C193">
        <v>42070584</v>
      </c>
      <c r="D193">
        <v>29158010</v>
      </c>
      <c r="E193">
        <v>1</v>
      </c>
      <c r="F193">
        <v>1</v>
      </c>
      <c r="G193">
        <v>1</v>
      </c>
      <c r="H193">
        <v>3</v>
      </c>
      <c r="I193" t="s">
        <v>346</v>
      </c>
      <c r="J193" t="s">
        <v>347</v>
      </c>
      <c r="K193" t="s">
        <v>348</v>
      </c>
      <c r="L193">
        <v>1346</v>
      </c>
      <c r="N193">
        <v>1009</v>
      </c>
      <c r="O193" t="s">
        <v>310</v>
      </c>
      <c r="P193" t="s">
        <v>310</v>
      </c>
      <c r="Q193">
        <v>1</v>
      </c>
      <c r="X193">
        <v>0.01</v>
      </c>
      <c r="Y193">
        <v>65.930000000000007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0.01</v>
      </c>
      <c r="AH193">
        <v>2</v>
      </c>
      <c r="AI193">
        <v>42070591</v>
      </c>
      <c r="AJ193">
        <v>190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ROW(Source!A206)</f>
        <v>206</v>
      </c>
      <c r="B194">
        <v>42070602</v>
      </c>
      <c r="C194">
        <v>42070584</v>
      </c>
      <c r="D194">
        <v>29171488</v>
      </c>
      <c r="E194">
        <v>1</v>
      </c>
      <c r="F194">
        <v>1</v>
      </c>
      <c r="G194">
        <v>1</v>
      </c>
      <c r="H194">
        <v>3</v>
      </c>
      <c r="I194" t="s">
        <v>349</v>
      </c>
      <c r="J194" t="s">
        <v>350</v>
      </c>
      <c r="K194" t="s">
        <v>351</v>
      </c>
      <c r="L194">
        <v>1346</v>
      </c>
      <c r="N194">
        <v>1009</v>
      </c>
      <c r="O194" t="s">
        <v>310</v>
      </c>
      <c r="P194" t="s">
        <v>310</v>
      </c>
      <c r="Q194">
        <v>1</v>
      </c>
      <c r="X194">
        <v>0.05</v>
      </c>
      <c r="Y194">
        <v>47.57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0.05</v>
      </c>
      <c r="AH194">
        <v>2</v>
      </c>
      <c r="AI194">
        <v>42070592</v>
      </c>
      <c r="AJ194">
        <v>191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ROW(Source!A206)</f>
        <v>206</v>
      </c>
      <c r="B195">
        <v>42070603</v>
      </c>
      <c r="C195">
        <v>42070584</v>
      </c>
      <c r="D195">
        <v>29171807</v>
      </c>
      <c r="E195">
        <v>1</v>
      </c>
      <c r="F195">
        <v>1</v>
      </c>
      <c r="G195">
        <v>1</v>
      </c>
      <c r="H195">
        <v>3</v>
      </c>
      <c r="I195" t="s">
        <v>410</v>
      </c>
      <c r="J195" t="s">
        <v>411</v>
      </c>
      <c r="K195" t="s">
        <v>412</v>
      </c>
      <c r="L195">
        <v>1348</v>
      </c>
      <c r="N195">
        <v>1009</v>
      </c>
      <c r="O195" t="s">
        <v>357</v>
      </c>
      <c r="P195" t="s">
        <v>357</v>
      </c>
      <c r="Q195">
        <v>1000</v>
      </c>
      <c r="X195">
        <v>1E-3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 t="s">
        <v>3</v>
      </c>
      <c r="AG195">
        <v>1E-3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ROW(Source!A206)</f>
        <v>206</v>
      </c>
      <c r="B196">
        <v>42070604</v>
      </c>
      <c r="C196">
        <v>42070584</v>
      </c>
      <c r="D196">
        <v>29171808</v>
      </c>
      <c r="E196">
        <v>1</v>
      </c>
      <c r="F196">
        <v>1</v>
      </c>
      <c r="G196">
        <v>1</v>
      </c>
      <c r="H196">
        <v>3</v>
      </c>
      <c r="I196" t="s">
        <v>324</v>
      </c>
      <c r="J196" t="s">
        <v>325</v>
      </c>
      <c r="K196" t="s">
        <v>326</v>
      </c>
      <c r="L196">
        <v>1374</v>
      </c>
      <c r="N196">
        <v>1013</v>
      </c>
      <c r="O196" t="s">
        <v>327</v>
      </c>
      <c r="P196" t="s">
        <v>327</v>
      </c>
      <c r="Q196">
        <v>1</v>
      </c>
      <c r="X196">
        <v>0.68</v>
      </c>
      <c r="Y196">
        <v>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0.68</v>
      </c>
      <c r="AH196">
        <v>2</v>
      </c>
      <c r="AI196">
        <v>42070594</v>
      </c>
      <c r="AJ196">
        <v>192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ROW(Source!A207)</f>
        <v>207</v>
      </c>
      <c r="B197">
        <v>42070622</v>
      </c>
      <c r="C197">
        <v>42070611</v>
      </c>
      <c r="D197">
        <v>29362762</v>
      </c>
      <c r="E197">
        <v>1</v>
      </c>
      <c r="F197">
        <v>1</v>
      </c>
      <c r="G197">
        <v>1</v>
      </c>
      <c r="H197">
        <v>1</v>
      </c>
      <c r="I197" t="s">
        <v>295</v>
      </c>
      <c r="J197" t="s">
        <v>3</v>
      </c>
      <c r="K197" t="s">
        <v>296</v>
      </c>
      <c r="L197">
        <v>1369</v>
      </c>
      <c r="N197">
        <v>1013</v>
      </c>
      <c r="O197" t="s">
        <v>297</v>
      </c>
      <c r="P197" t="s">
        <v>297</v>
      </c>
      <c r="Q197">
        <v>1</v>
      </c>
      <c r="X197">
        <v>9.92</v>
      </c>
      <c r="Y197">
        <v>0</v>
      </c>
      <c r="Z197">
        <v>0</v>
      </c>
      <c r="AA197">
        <v>0</v>
      </c>
      <c r="AB197">
        <v>9.6199999999999992</v>
      </c>
      <c r="AC197">
        <v>0</v>
      </c>
      <c r="AD197">
        <v>1</v>
      </c>
      <c r="AE197">
        <v>1</v>
      </c>
      <c r="AF197" t="s">
        <v>3</v>
      </c>
      <c r="AG197">
        <v>9.92</v>
      </c>
      <c r="AH197">
        <v>2</v>
      </c>
      <c r="AI197">
        <v>42070612</v>
      </c>
      <c r="AJ197">
        <v>193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ROW(Source!A207)</f>
        <v>207</v>
      </c>
      <c r="B198">
        <v>42070623</v>
      </c>
      <c r="C198">
        <v>42070611</v>
      </c>
      <c r="D198">
        <v>121548</v>
      </c>
      <c r="E198">
        <v>1</v>
      </c>
      <c r="F198">
        <v>1</v>
      </c>
      <c r="G198">
        <v>1</v>
      </c>
      <c r="H198">
        <v>1</v>
      </c>
      <c r="I198" t="s">
        <v>224</v>
      </c>
      <c r="J198" t="s">
        <v>3</v>
      </c>
      <c r="K198" t="s">
        <v>298</v>
      </c>
      <c r="L198">
        <v>608254</v>
      </c>
      <c r="N198">
        <v>1013</v>
      </c>
      <c r="O198" t="s">
        <v>299</v>
      </c>
      <c r="P198" t="s">
        <v>299</v>
      </c>
      <c r="Q198">
        <v>1</v>
      </c>
      <c r="X198">
        <v>0.2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2</v>
      </c>
      <c r="AF198" t="s">
        <v>3</v>
      </c>
      <c r="AG198">
        <v>0.2</v>
      </c>
      <c r="AH198">
        <v>2</v>
      </c>
      <c r="AI198">
        <v>42070613</v>
      </c>
      <c r="AJ198">
        <v>194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ROW(Source!A207)</f>
        <v>207</v>
      </c>
      <c r="B199">
        <v>42070624</v>
      </c>
      <c r="C199">
        <v>42070611</v>
      </c>
      <c r="D199">
        <v>29172362</v>
      </c>
      <c r="E199">
        <v>1</v>
      </c>
      <c r="F199">
        <v>1</v>
      </c>
      <c r="G199">
        <v>1</v>
      </c>
      <c r="H199">
        <v>2</v>
      </c>
      <c r="I199" t="s">
        <v>300</v>
      </c>
      <c r="J199" t="s">
        <v>301</v>
      </c>
      <c r="K199" t="s">
        <v>302</v>
      </c>
      <c r="L199">
        <v>1368</v>
      </c>
      <c r="N199">
        <v>1011</v>
      </c>
      <c r="O199" t="s">
        <v>303</v>
      </c>
      <c r="P199" t="s">
        <v>303</v>
      </c>
      <c r="Q199">
        <v>1</v>
      </c>
      <c r="X199">
        <v>0.2</v>
      </c>
      <c r="Y199">
        <v>0</v>
      </c>
      <c r="Z199">
        <v>134.65</v>
      </c>
      <c r="AA199">
        <v>13.5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0.2</v>
      </c>
      <c r="AH199">
        <v>2</v>
      </c>
      <c r="AI199">
        <v>42070614</v>
      </c>
      <c r="AJ199">
        <v>195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ROW(Source!A207)</f>
        <v>207</v>
      </c>
      <c r="B200">
        <v>42070625</v>
      </c>
      <c r="C200">
        <v>42070611</v>
      </c>
      <c r="D200">
        <v>29172498</v>
      </c>
      <c r="E200">
        <v>1</v>
      </c>
      <c r="F200">
        <v>1</v>
      </c>
      <c r="G200">
        <v>1</v>
      </c>
      <c r="H200">
        <v>2</v>
      </c>
      <c r="I200" t="s">
        <v>398</v>
      </c>
      <c r="J200" t="s">
        <v>399</v>
      </c>
      <c r="K200" t="s">
        <v>400</v>
      </c>
      <c r="L200">
        <v>1368</v>
      </c>
      <c r="N200">
        <v>1011</v>
      </c>
      <c r="O200" t="s">
        <v>303</v>
      </c>
      <c r="P200" t="s">
        <v>303</v>
      </c>
      <c r="Q200">
        <v>1</v>
      </c>
      <c r="X200">
        <v>2.4</v>
      </c>
      <c r="Y200">
        <v>0</v>
      </c>
      <c r="Z200">
        <v>2.37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2.4</v>
      </c>
      <c r="AH200">
        <v>2</v>
      </c>
      <c r="AI200">
        <v>42070615</v>
      </c>
      <c r="AJ200">
        <v>196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ROW(Source!A207)</f>
        <v>207</v>
      </c>
      <c r="B201">
        <v>42070626</v>
      </c>
      <c r="C201">
        <v>42070611</v>
      </c>
      <c r="D201">
        <v>29172514</v>
      </c>
      <c r="E201">
        <v>1</v>
      </c>
      <c r="F201">
        <v>1</v>
      </c>
      <c r="G201">
        <v>1</v>
      </c>
      <c r="H201">
        <v>2</v>
      </c>
      <c r="I201" t="s">
        <v>401</v>
      </c>
      <c r="J201" t="s">
        <v>402</v>
      </c>
      <c r="K201" t="s">
        <v>403</v>
      </c>
      <c r="L201">
        <v>1368</v>
      </c>
      <c r="N201">
        <v>1011</v>
      </c>
      <c r="O201" t="s">
        <v>303</v>
      </c>
      <c r="P201" t="s">
        <v>303</v>
      </c>
      <c r="Q201">
        <v>1</v>
      </c>
      <c r="X201">
        <v>2.4</v>
      </c>
      <c r="Y201">
        <v>0</v>
      </c>
      <c r="Z201">
        <v>3.6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2.4</v>
      </c>
      <c r="AH201">
        <v>2</v>
      </c>
      <c r="AI201">
        <v>42070616</v>
      </c>
      <c r="AJ201">
        <v>197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ROW(Source!A207)</f>
        <v>207</v>
      </c>
      <c r="B202">
        <v>42070627</v>
      </c>
      <c r="C202">
        <v>42070611</v>
      </c>
      <c r="D202">
        <v>29174913</v>
      </c>
      <c r="E202">
        <v>1</v>
      </c>
      <c r="F202">
        <v>1</v>
      </c>
      <c r="G202">
        <v>1</v>
      </c>
      <c r="H202">
        <v>2</v>
      </c>
      <c r="I202" t="s">
        <v>304</v>
      </c>
      <c r="J202" t="s">
        <v>305</v>
      </c>
      <c r="K202" t="s">
        <v>306</v>
      </c>
      <c r="L202">
        <v>1368</v>
      </c>
      <c r="N202">
        <v>1011</v>
      </c>
      <c r="O202" t="s">
        <v>303</v>
      </c>
      <c r="P202" t="s">
        <v>303</v>
      </c>
      <c r="Q202">
        <v>1</v>
      </c>
      <c r="X202">
        <v>0.2</v>
      </c>
      <c r="Y202">
        <v>0</v>
      </c>
      <c r="Z202">
        <v>87.17</v>
      </c>
      <c r="AA202">
        <v>11.6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0.2</v>
      </c>
      <c r="AH202">
        <v>2</v>
      </c>
      <c r="AI202">
        <v>42070617</v>
      </c>
      <c r="AJ202">
        <v>198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ROW(Source!A207)</f>
        <v>207</v>
      </c>
      <c r="B203">
        <v>42070628</v>
      </c>
      <c r="C203">
        <v>42070611</v>
      </c>
      <c r="D203">
        <v>29110793</v>
      </c>
      <c r="E203">
        <v>1</v>
      </c>
      <c r="F203">
        <v>1</v>
      </c>
      <c r="G203">
        <v>1</v>
      </c>
      <c r="H203">
        <v>3</v>
      </c>
      <c r="I203" t="s">
        <v>311</v>
      </c>
      <c r="J203" t="s">
        <v>312</v>
      </c>
      <c r="K203" t="s">
        <v>313</v>
      </c>
      <c r="L203">
        <v>1308</v>
      </c>
      <c r="N203">
        <v>1003</v>
      </c>
      <c r="O203" t="s">
        <v>41</v>
      </c>
      <c r="P203" t="s">
        <v>41</v>
      </c>
      <c r="Q203">
        <v>100</v>
      </c>
      <c r="X203">
        <v>9.5999999999999992E-3</v>
      </c>
      <c r="Y203">
        <v>120.36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9.5999999999999992E-3</v>
      </c>
      <c r="AH203">
        <v>2</v>
      </c>
      <c r="AI203">
        <v>42070618</v>
      </c>
      <c r="AJ203">
        <v>199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ROW(Source!A207)</f>
        <v>207</v>
      </c>
      <c r="B204">
        <v>42070629</v>
      </c>
      <c r="C204">
        <v>42070611</v>
      </c>
      <c r="D204">
        <v>29122430</v>
      </c>
      <c r="E204">
        <v>1</v>
      </c>
      <c r="F204">
        <v>1</v>
      </c>
      <c r="G204">
        <v>1</v>
      </c>
      <c r="H204">
        <v>3</v>
      </c>
      <c r="I204" t="s">
        <v>404</v>
      </c>
      <c r="J204" t="s">
        <v>405</v>
      </c>
      <c r="K204" t="s">
        <v>406</v>
      </c>
      <c r="L204">
        <v>1348</v>
      </c>
      <c r="N204">
        <v>1009</v>
      </c>
      <c r="O204" t="s">
        <v>357</v>
      </c>
      <c r="P204" t="s">
        <v>357</v>
      </c>
      <c r="Q204">
        <v>1000</v>
      </c>
      <c r="X204">
        <v>6.0000000000000002E-5</v>
      </c>
      <c r="Y204">
        <v>9073.89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6.0000000000000002E-5</v>
      </c>
      <c r="AH204">
        <v>2</v>
      </c>
      <c r="AI204">
        <v>42070619</v>
      </c>
      <c r="AJ204">
        <v>200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ROW(Source!A207)</f>
        <v>207</v>
      </c>
      <c r="B205">
        <v>42070630</v>
      </c>
      <c r="C205">
        <v>42070611</v>
      </c>
      <c r="D205">
        <v>29158011</v>
      </c>
      <c r="E205">
        <v>1</v>
      </c>
      <c r="F205">
        <v>1</v>
      </c>
      <c r="G205">
        <v>1</v>
      </c>
      <c r="H205">
        <v>3</v>
      </c>
      <c r="I205" t="s">
        <v>407</v>
      </c>
      <c r="J205" t="s">
        <v>408</v>
      </c>
      <c r="K205" t="s">
        <v>409</v>
      </c>
      <c r="L205">
        <v>1346</v>
      </c>
      <c r="N205">
        <v>1009</v>
      </c>
      <c r="O205" t="s">
        <v>310</v>
      </c>
      <c r="P205" t="s">
        <v>310</v>
      </c>
      <c r="Q205">
        <v>1</v>
      </c>
      <c r="X205">
        <v>0.5</v>
      </c>
      <c r="Y205">
        <v>68.27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0.5</v>
      </c>
      <c r="AH205">
        <v>2</v>
      </c>
      <c r="AI205">
        <v>42070620</v>
      </c>
      <c r="AJ205">
        <v>201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ROW(Source!A207)</f>
        <v>207</v>
      </c>
      <c r="B206">
        <v>42070631</v>
      </c>
      <c r="C206">
        <v>42070611</v>
      </c>
      <c r="D206">
        <v>29171808</v>
      </c>
      <c r="E206">
        <v>1</v>
      </c>
      <c r="F206">
        <v>1</v>
      </c>
      <c r="G206">
        <v>1</v>
      </c>
      <c r="H206">
        <v>3</v>
      </c>
      <c r="I206" t="s">
        <v>324</v>
      </c>
      <c r="J206" t="s">
        <v>325</v>
      </c>
      <c r="K206" t="s">
        <v>326</v>
      </c>
      <c r="L206">
        <v>1374</v>
      </c>
      <c r="N206">
        <v>1013</v>
      </c>
      <c r="O206" t="s">
        <v>327</v>
      </c>
      <c r="P206" t="s">
        <v>327</v>
      </c>
      <c r="Q206">
        <v>1</v>
      </c>
      <c r="X206">
        <v>1.91</v>
      </c>
      <c r="Y206">
        <v>1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1.91</v>
      </c>
      <c r="AH206">
        <v>2</v>
      </c>
      <c r="AI206">
        <v>42070621</v>
      </c>
      <c r="AJ206">
        <v>202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ROW(Source!A208)</f>
        <v>208</v>
      </c>
      <c r="B207">
        <v>42070622</v>
      </c>
      <c r="C207">
        <v>42070611</v>
      </c>
      <c r="D207">
        <v>29362762</v>
      </c>
      <c r="E207">
        <v>1</v>
      </c>
      <c r="F207">
        <v>1</v>
      </c>
      <c r="G207">
        <v>1</v>
      </c>
      <c r="H207">
        <v>1</v>
      </c>
      <c r="I207" t="s">
        <v>295</v>
      </c>
      <c r="J207" t="s">
        <v>3</v>
      </c>
      <c r="K207" t="s">
        <v>296</v>
      </c>
      <c r="L207">
        <v>1369</v>
      </c>
      <c r="N207">
        <v>1013</v>
      </c>
      <c r="O207" t="s">
        <v>297</v>
      </c>
      <c r="P207" t="s">
        <v>297</v>
      </c>
      <c r="Q207">
        <v>1</v>
      </c>
      <c r="X207">
        <v>9.92</v>
      </c>
      <c r="Y207">
        <v>0</v>
      </c>
      <c r="Z207">
        <v>0</v>
      </c>
      <c r="AA207">
        <v>0</v>
      </c>
      <c r="AB207">
        <v>9.6199999999999992</v>
      </c>
      <c r="AC207">
        <v>0</v>
      </c>
      <c r="AD207">
        <v>1</v>
      </c>
      <c r="AE207">
        <v>1</v>
      </c>
      <c r="AF207" t="s">
        <v>3</v>
      </c>
      <c r="AG207">
        <v>9.92</v>
      </c>
      <c r="AH207">
        <v>2</v>
      </c>
      <c r="AI207">
        <v>42070612</v>
      </c>
      <c r="AJ207">
        <v>203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ROW(Source!A208)</f>
        <v>208</v>
      </c>
      <c r="B208">
        <v>42070623</v>
      </c>
      <c r="C208">
        <v>42070611</v>
      </c>
      <c r="D208">
        <v>121548</v>
      </c>
      <c r="E208">
        <v>1</v>
      </c>
      <c r="F208">
        <v>1</v>
      </c>
      <c r="G208">
        <v>1</v>
      </c>
      <c r="H208">
        <v>1</v>
      </c>
      <c r="I208" t="s">
        <v>224</v>
      </c>
      <c r="J208" t="s">
        <v>3</v>
      </c>
      <c r="K208" t="s">
        <v>298</v>
      </c>
      <c r="L208">
        <v>608254</v>
      </c>
      <c r="N208">
        <v>1013</v>
      </c>
      <c r="O208" t="s">
        <v>299</v>
      </c>
      <c r="P208" t="s">
        <v>299</v>
      </c>
      <c r="Q208">
        <v>1</v>
      </c>
      <c r="X208">
        <v>0.2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2</v>
      </c>
      <c r="AF208" t="s">
        <v>3</v>
      </c>
      <c r="AG208">
        <v>0.2</v>
      </c>
      <c r="AH208">
        <v>2</v>
      </c>
      <c r="AI208">
        <v>42070613</v>
      </c>
      <c r="AJ208">
        <v>204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ROW(Source!A208)</f>
        <v>208</v>
      </c>
      <c r="B209">
        <v>42070624</v>
      </c>
      <c r="C209">
        <v>42070611</v>
      </c>
      <c r="D209">
        <v>29172362</v>
      </c>
      <c r="E209">
        <v>1</v>
      </c>
      <c r="F209">
        <v>1</v>
      </c>
      <c r="G209">
        <v>1</v>
      </c>
      <c r="H209">
        <v>2</v>
      </c>
      <c r="I209" t="s">
        <v>300</v>
      </c>
      <c r="J209" t="s">
        <v>301</v>
      </c>
      <c r="K209" t="s">
        <v>302</v>
      </c>
      <c r="L209">
        <v>1368</v>
      </c>
      <c r="N209">
        <v>1011</v>
      </c>
      <c r="O209" t="s">
        <v>303</v>
      </c>
      <c r="P209" t="s">
        <v>303</v>
      </c>
      <c r="Q209">
        <v>1</v>
      </c>
      <c r="X209">
        <v>0.2</v>
      </c>
      <c r="Y209">
        <v>0</v>
      </c>
      <c r="Z209">
        <v>134.65</v>
      </c>
      <c r="AA209">
        <v>13.5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0.2</v>
      </c>
      <c r="AH209">
        <v>2</v>
      </c>
      <c r="AI209">
        <v>42070614</v>
      </c>
      <c r="AJ209">
        <v>205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ROW(Source!A208)</f>
        <v>208</v>
      </c>
      <c r="B210">
        <v>42070625</v>
      </c>
      <c r="C210">
        <v>42070611</v>
      </c>
      <c r="D210">
        <v>29172498</v>
      </c>
      <c r="E210">
        <v>1</v>
      </c>
      <c r="F210">
        <v>1</v>
      </c>
      <c r="G210">
        <v>1</v>
      </c>
      <c r="H210">
        <v>2</v>
      </c>
      <c r="I210" t="s">
        <v>398</v>
      </c>
      <c r="J210" t="s">
        <v>399</v>
      </c>
      <c r="K210" t="s">
        <v>400</v>
      </c>
      <c r="L210">
        <v>1368</v>
      </c>
      <c r="N210">
        <v>1011</v>
      </c>
      <c r="O210" t="s">
        <v>303</v>
      </c>
      <c r="P210" t="s">
        <v>303</v>
      </c>
      <c r="Q210">
        <v>1</v>
      </c>
      <c r="X210">
        <v>2.4</v>
      </c>
      <c r="Y210">
        <v>0</v>
      </c>
      <c r="Z210">
        <v>2.37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2.4</v>
      </c>
      <c r="AH210">
        <v>2</v>
      </c>
      <c r="AI210">
        <v>42070615</v>
      </c>
      <c r="AJ210">
        <v>206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ROW(Source!A208)</f>
        <v>208</v>
      </c>
      <c r="B211">
        <v>42070626</v>
      </c>
      <c r="C211">
        <v>42070611</v>
      </c>
      <c r="D211">
        <v>29172514</v>
      </c>
      <c r="E211">
        <v>1</v>
      </c>
      <c r="F211">
        <v>1</v>
      </c>
      <c r="G211">
        <v>1</v>
      </c>
      <c r="H211">
        <v>2</v>
      </c>
      <c r="I211" t="s">
        <v>401</v>
      </c>
      <c r="J211" t="s">
        <v>402</v>
      </c>
      <c r="K211" t="s">
        <v>403</v>
      </c>
      <c r="L211">
        <v>1368</v>
      </c>
      <c r="N211">
        <v>1011</v>
      </c>
      <c r="O211" t="s">
        <v>303</v>
      </c>
      <c r="P211" t="s">
        <v>303</v>
      </c>
      <c r="Q211">
        <v>1</v>
      </c>
      <c r="X211">
        <v>2.4</v>
      </c>
      <c r="Y211">
        <v>0</v>
      </c>
      <c r="Z211">
        <v>3.6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2.4</v>
      </c>
      <c r="AH211">
        <v>2</v>
      </c>
      <c r="AI211">
        <v>42070616</v>
      </c>
      <c r="AJ211">
        <v>207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ROW(Source!A208)</f>
        <v>208</v>
      </c>
      <c r="B212">
        <v>42070627</v>
      </c>
      <c r="C212">
        <v>42070611</v>
      </c>
      <c r="D212">
        <v>29174913</v>
      </c>
      <c r="E212">
        <v>1</v>
      </c>
      <c r="F212">
        <v>1</v>
      </c>
      <c r="G212">
        <v>1</v>
      </c>
      <c r="H212">
        <v>2</v>
      </c>
      <c r="I212" t="s">
        <v>304</v>
      </c>
      <c r="J212" t="s">
        <v>305</v>
      </c>
      <c r="K212" t="s">
        <v>306</v>
      </c>
      <c r="L212">
        <v>1368</v>
      </c>
      <c r="N212">
        <v>1011</v>
      </c>
      <c r="O212" t="s">
        <v>303</v>
      </c>
      <c r="P212" t="s">
        <v>303</v>
      </c>
      <c r="Q212">
        <v>1</v>
      </c>
      <c r="X212">
        <v>0.2</v>
      </c>
      <c r="Y212">
        <v>0</v>
      </c>
      <c r="Z212">
        <v>87.17</v>
      </c>
      <c r="AA212">
        <v>11.6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0.2</v>
      </c>
      <c r="AH212">
        <v>2</v>
      </c>
      <c r="AI212">
        <v>42070617</v>
      </c>
      <c r="AJ212">
        <v>208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ROW(Source!A208)</f>
        <v>208</v>
      </c>
      <c r="B213">
        <v>42070628</v>
      </c>
      <c r="C213">
        <v>42070611</v>
      </c>
      <c r="D213">
        <v>29110793</v>
      </c>
      <c r="E213">
        <v>1</v>
      </c>
      <c r="F213">
        <v>1</v>
      </c>
      <c r="G213">
        <v>1</v>
      </c>
      <c r="H213">
        <v>3</v>
      </c>
      <c r="I213" t="s">
        <v>311</v>
      </c>
      <c r="J213" t="s">
        <v>312</v>
      </c>
      <c r="K213" t="s">
        <v>313</v>
      </c>
      <c r="L213">
        <v>1308</v>
      </c>
      <c r="N213">
        <v>1003</v>
      </c>
      <c r="O213" t="s">
        <v>41</v>
      </c>
      <c r="P213" t="s">
        <v>41</v>
      </c>
      <c r="Q213">
        <v>100</v>
      </c>
      <c r="X213">
        <v>9.5999999999999992E-3</v>
      </c>
      <c r="Y213">
        <v>120.36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9.5999999999999992E-3</v>
      </c>
      <c r="AH213">
        <v>2</v>
      </c>
      <c r="AI213">
        <v>42070618</v>
      </c>
      <c r="AJ213">
        <v>209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ROW(Source!A208)</f>
        <v>208</v>
      </c>
      <c r="B214">
        <v>42070629</v>
      </c>
      <c r="C214">
        <v>42070611</v>
      </c>
      <c r="D214">
        <v>29122430</v>
      </c>
      <c r="E214">
        <v>1</v>
      </c>
      <c r="F214">
        <v>1</v>
      </c>
      <c r="G214">
        <v>1</v>
      </c>
      <c r="H214">
        <v>3</v>
      </c>
      <c r="I214" t="s">
        <v>404</v>
      </c>
      <c r="J214" t="s">
        <v>405</v>
      </c>
      <c r="K214" t="s">
        <v>406</v>
      </c>
      <c r="L214">
        <v>1348</v>
      </c>
      <c r="N214">
        <v>1009</v>
      </c>
      <c r="O214" t="s">
        <v>357</v>
      </c>
      <c r="P214" t="s">
        <v>357</v>
      </c>
      <c r="Q214">
        <v>1000</v>
      </c>
      <c r="X214">
        <v>6.0000000000000002E-5</v>
      </c>
      <c r="Y214">
        <v>9073.89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6.0000000000000002E-5</v>
      </c>
      <c r="AH214">
        <v>2</v>
      </c>
      <c r="AI214">
        <v>42070619</v>
      </c>
      <c r="AJ214">
        <v>210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ROW(Source!A208)</f>
        <v>208</v>
      </c>
      <c r="B215">
        <v>42070630</v>
      </c>
      <c r="C215">
        <v>42070611</v>
      </c>
      <c r="D215">
        <v>29158011</v>
      </c>
      <c r="E215">
        <v>1</v>
      </c>
      <c r="F215">
        <v>1</v>
      </c>
      <c r="G215">
        <v>1</v>
      </c>
      <c r="H215">
        <v>3</v>
      </c>
      <c r="I215" t="s">
        <v>407</v>
      </c>
      <c r="J215" t="s">
        <v>408</v>
      </c>
      <c r="K215" t="s">
        <v>409</v>
      </c>
      <c r="L215">
        <v>1346</v>
      </c>
      <c r="N215">
        <v>1009</v>
      </c>
      <c r="O215" t="s">
        <v>310</v>
      </c>
      <c r="P215" t="s">
        <v>310</v>
      </c>
      <c r="Q215">
        <v>1</v>
      </c>
      <c r="X215">
        <v>0.5</v>
      </c>
      <c r="Y215">
        <v>68.27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0.5</v>
      </c>
      <c r="AH215">
        <v>2</v>
      </c>
      <c r="AI215">
        <v>42070620</v>
      </c>
      <c r="AJ215">
        <v>211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ROW(Source!A208)</f>
        <v>208</v>
      </c>
      <c r="B216">
        <v>42070631</v>
      </c>
      <c r="C216">
        <v>42070611</v>
      </c>
      <c r="D216">
        <v>29171808</v>
      </c>
      <c r="E216">
        <v>1</v>
      </c>
      <c r="F216">
        <v>1</v>
      </c>
      <c r="G216">
        <v>1</v>
      </c>
      <c r="H216">
        <v>3</v>
      </c>
      <c r="I216" t="s">
        <v>324</v>
      </c>
      <c r="J216" t="s">
        <v>325</v>
      </c>
      <c r="K216" t="s">
        <v>326</v>
      </c>
      <c r="L216">
        <v>1374</v>
      </c>
      <c r="N216">
        <v>1013</v>
      </c>
      <c r="O216" t="s">
        <v>327</v>
      </c>
      <c r="P216" t="s">
        <v>327</v>
      </c>
      <c r="Q216">
        <v>1</v>
      </c>
      <c r="X216">
        <v>1.91</v>
      </c>
      <c r="Y216">
        <v>1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1.91</v>
      </c>
      <c r="AH216">
        <v>2</v>
      </c>
      <c r="AI216">
        <v>42070621</v>
      </c>
      <c r="AJ216">
        <v>212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ROW(Source!A209)</f>
        <v>209</v>
      </c>
      <c r="B217">
        <v>42070635</v>
      </c>
      <c r="C217">
        <v>42070632</v>
      </c>
      <c r="D217">
        <v>29362762</v>
      </c>
      <c r="E217">
        <v>1</v>
      </c>
      <c r="F217">
        <v>1</v>
      </c>
      <c r="G217">
        <v>1</v>
      </c>
      <c r="H217">
        <v>1</v>
      </c>
      <c r="I217" t="s">
        <v>295</v>
      </c>
      <c r="J217" t="s">
        <v>3</v>
      </c>
      <c r="K217" t="s">
        <v>296</v>
      </c>
      <c r="L217">
        <v>1369</v>
      </c>
      <c r="N217">
        <v>1013</v>
      </c>
      <c r="O217" t="s">
        <v>297</v>
      </c>
      <c r="P217" t="s">
        <v>297</v>
      </c>
      <c r="Q217">
        <v>1</v>
      </c>
      <c r="X217">
        <v>10.4</v>
      </c>
      <c r="Y217">
        <v>0</v>
      </c>
      <c r="Z217">
        <v>0</v>
      </c>
      <c r="AA217">
        <v>0</v>
      </c>
      <c r="AB217">
        <v>9.6199999999999992</v>
      </c>
      <c r="AC217">
        <v>0</v>
      </c>
      <c r="AD217">
        <v>1</v>
      </c>
      <c r="AE217">
        <v>1</v>
      </c>
      <c r="AF217" t="s">
        <v>3</v>
      </c>
      <c r="AG217">
        <v>10.4</v>
      </c>
      <c r="AH217">
        <v>2</v>
      </c>
      <c r="AI217">
        <v>42070633</v>
      </c>
      <c r="AJ217">
        <v>213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ROW(Source!A209)</f>
        <v>209</v>
      </c>
      <c r="B218">
        <v>42070636</v>
      </c>
      <c r="C218">
        <v>42070632</v>
      </c>
      <c r="D218">
        <v>29171808</v>
      </c>
      <c r="E218">
        <v>1</v>
      </c>
      <c r="F218">
        <v>1</v>
      </c>
      <c r="G218">
        <v>1</v>
      </c>
      <c r="H218">
        <v>3</v>
      </c>
      <c r="I218" t="s">
        <v>324</v>
      </c>
      <c r="J218" t="s">
        <v>325</v>
      </c>
      <c r="K218" t="s">
        <v>326</v>
      </c>
      <c r="L218">
        <v>1374</v>
      </c>
      <c r="N218">
        <v>1013</v>
      </c>
      <c r="O218" t="s">
        <v>327</v>
      </c>
      <c r="P218" t="s">
        <v>327</v>
      </c>
      <c r="Q218">
        <v>1</v>
      </c>
      <c r="X218">
        <v>2</v>
      </c>
      <c r="Y218">
        <v>1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2</v>
      </c>
      <c r="AH218">
        <v>2</v>
      </c>
      <c r="AI218">
        <v>42070634</v>
      </c>
      <c r="AJ218">
        <v>214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ROW(Source!A210)</f>
        <v>210</v>
      </c>
      <c r="B219">
        <v>42070635</v>
      </c>
      <c r="C219">
        <v>42070632</v>
      </c>
      <c r="D219">
        <v>29362762</v>
      </c>
      <c r="E219">
        <v>1</v>
      </c>
      <c r="F219">
        <v>1</v>
      </c>
      <c r="G219">
        <v>1</v>
      </c>
      <c r="H219">
        <v>1</v>
      </c>
      <c r="I219" t="s">
        <v>295</v>
      </c>
      <c r="J219" t="s">
        <v>3</v>
      </c>
      <c r="K219" t="s">
        <v>296</v>
      </c>
      <c r="L219">
        <v>1369</v>
      </c>
      <c r="N219">
        <v>1013</v>
      </c>
      <c r="O219" t="s">
        <v>297</v>
      </c>
      <c r="P219" t="s">
        <v>297</v>
      </c>
      <c r="Q219">
        <v>1</v>
      </c>
      <c r="X219">
        <v>10.4</v>
      </c>
      <c r="Y219">
        <v>0</v>
      </c>
      <c r="Z219">
        <v>0</v>
      </c>
      <c r="AA219">
        <v>0</v>
      </c>
      <c r="AB219">
        <v>9.6199999999999992</v>
      </c>
      <c r="AC219">
        <v>0</v>
      </c>
      <c r="AD219">
        <v>1</v>
      </c>
      <c r="AE219">
        <v>1</v>
      </c>
      <c r="AF219" t="s">
        <v>3</v>
      </c>
      <c r="AG219">
        <v>10.4</v>
      </c>
      <c r="AH219">
        <v>2</v>
      </c>
      <c r="AI219">
        <v>42070633</v>
      </c>
      <c r="AJ219">
        <v>215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ROW(Source!A210)</f>
        <v>210</v>
      </c>
      <c r="B220">
        <v>42070636</v>
      </c>
      <c r="C220">
        <v>42070632</v>
      </c>
      <c r="D220">
        <v>29171808</v>
      </c>
      <c r="E220">
        <v>1</v>
      </c>
      <c r="F220">
        <v>1</v>
      </c>
      <c r="G220">
        <v>1</v>
      </c>
      <c r="H220">
        <v>3</v>
      </c>
      <c r="I220" t="s">
        <v>324</v>
      </c>
      <c r="J220" t="s">
        <v>325</v>
      </c>
      <c r="K220" t="s">
        <v>326</v>
      </c>
      <c r="L220">
        <v>1374</v>
      </c>
      <c r="N220">
        <v>1013</v>
      </c>
      <c r="O220" t="s">
        <v>327</v>
      </c>
      <c r="P220" t="s">
        <v>327</v>
      </c>
      <c r="Q220">
        <v>1</v>
      </c>
      <c r="X220">
        <v>2</v>
      </c>
      <c r="Y220">
        <v>1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2</v>
      </c>
      <c r="AH220">
        <v>2</v>
      </c>
      <c r="AI220">
        <v>42070634</v>
      </c>
      <c r="AJ220">
        <v>216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ROW(Source!A211)</f>
        <v>211</v>
      </c>
      <c r="B221">
        <v>42070646</v>
      </c>
      <c r="C221">
        <v>42070637</v>
      </c>
      <c r="D221">
        <v>29361034</v>
      </c>
      <c r="E221">
        <v>1</v>
      </c>
      <c r="F221">
        <v>1</v>
      </c>
      <c r="G221">
        <v>1</v>
      </c>
      <c r="H221">
        <v>1</v>
      </c>
      <c r="I221" t="s">
        <v>352</v>
      </c>
      <c r="J221" t="s">
        <v>3</v>
      </c>
      <c r="K221" t="s">
        <v>353</v>
      </c>
      <c r="L221">
        <v>1369</v>
      </c>
      <c r="N221">
        <v>1013</v>
      </c>
      <c r="O221" t="s">
        <v>297</v>
      </c>
      <c r="P221" t="s">
        <v>297</v>
      </c>
      <c r="Q221">
        <v>1</v>
      </c>
      <c r="X221">
        <v>32.159999999999997</v>
      </c>
      <c r="Y221">
        <v>0</v>
      </c>
      <c r="Z221">
        <v>0</v>
      </c>
      <c r="AA221">
        <v>0</v>
      </c>
      <c r="AB221">
        <v>9.4</v>
      </c>
      <c r="AC221">
        <v>0</v>
      </c>
      <c r="AD221">
        <v>1</v>
      </c>
      <c r="AE221">
        <v>1</v>
      </c>
      <c r="AF221" t="s">
        <v>3</v>
      </c>
      <c r="AG221">
        <v>32.159999999999997</v>
      </c>
      <c r="AH221">
        <v>2</v>
      </c>
      <c r="AI221">
        <v>42070638</v>
      </c>
      <c r="AJ221">
        <v>217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ROW(Source!A211)</f>
        <v>211</v>
      </c>
      <c r="B222">
        <v>42070647</v>
      </c>
      <c r="C222">
        <v>42070637</v>
      </c>
      <c r="D222">
        <v>121548</v>
      </c>
      <c r="E222">
        <v>1</v>
      </c>
      <c r="F222">
        <v>1</v>
      </c>
      <c r="G222">
        <v>1</v>
      </c>
      <c r="H222">
        <v>1</v>
      </c>
      <c r="I222" t="s">
        <v>224</v>
      </c>
      <c r="J222" t="s">
        <v>3</v>
      </c>
      <c r="K222" t="s">
        <v>298</v>
      </c>
      <c r="L222">
        <v>608254</v>
      </c>
      <c r="N222">
        <v>1013</v>
      </c>
      <c r="O222" t="s">
        <v>299</v>
      </c>
      <c r="P222" t="s">
        <v>299</v>
      </c>
      <c r="Q222">
        <v>1</v>
      </c>
      <c r="X222">
        <v>0.03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2</v>
      </c>
      <c r="AF222" t="s">
        <v>3</v>
      </c>
      <c r="AG222">
        <v>0.03</v>
      </c>
      <c r="AH222">
        <v>2</v>
      </c>
      <c r="AI222">
        <v>42070639</v>
      </c>
      <c r="AJ222">
        <v>218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ROW(Source!A211)</f>
        <v>211</v>
      </c>
      <c r="B223">
        <v>42070648</v>
      </c>
      <c r="C223">
        <v>42070637</v>
      </c>
      <c r="D223">
        <v>29172362</v>
      </c>
      <c r="E223">
        <v>1</v>
      </c>
      <c r="F223">
        <v>1</v>
      </c>
      <c r="G223">
        <v>1</v>
      </c>
      <c r="H223">
        <v>2</v>
      </c>
      <c r="I223" t="s">
        <v>300</v>
      </c>
      <c r="J223" t="s">
        <v>301</v>
      </c>
      <c r="K223" t="s">
        <v>302</v>
      </c>
      <c r="L223">
        <v>1368</v>
      </c>
      <c r="N223">
        <v>1011</v>
      </c>
      <c r="O223" t="s">
        <v>303</v>
      </c>
      <c r="P223" t="s">
        <v>303</v>
      </c>
      <c r="Q223">
        <v>1</v>
      </c>
      <c r="X223">
        <v>0.03</v>
      </c>
      <c r="Y223">
        <v>0</v>
      </c>
      <c r="Z223">
        <v>134.65</v>
      </c>
      <c r="AA223">
        <v>13.5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0.03</v>
      </c>
      <c r="AH223">
        <v>2</v>
      </c>
      <c r="AI223">
        <v>42070640</v>
      </c>
      <c r="AJ223">
        <v>219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ROW(Source!A211)</f>
        <v>211</v>
      </c>
      <c r="B224">
        <v>42070649</v>
      </c>
      <c r="C224">
        <v>42070637</v>
      </c>
      <c r="D224">
        <v>29174500</v>
      </c>
      <c r="E224">
        <v>1</v>
      </c>
      <c r="F224">
        <v>1</v>
      </c>
      <c r="G224">
        <v>1</v>
      </c>
      <c r="H224">
        <v>2</v>
      </c>
      <c r="I224" t="s">
        <v>371</v>
      </c>
      <c r="J224" t="s">
        <v>372</v>
      </c>
      <c r="K224" t="s">
        <v>373</v>
      </c>
      <c r="L224">
        <v>1368</v>
      </c>
      <c r="N224">
        <v>1011</v>
      </c>
      <c r="O224" t="s">
        <v>303</v>
      </c>
      <c r="P224" t="s">
        <v>303</v>
      </c>
      <c r="Q224">
        <v>1</v>
      </c>
      <c r="X224">
        <v>12.8</v>
      </c>
      <c r="Y224">
        <v>0</v>
      </c>
      <c r="Z224">
        <v>1.95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12.8</v>
      </c>
      <c r="AH224">
        <v>2</v>
      </c>
      <c r="AI224">
        <v>42070641</v>
      </c>
      <c r="AJ224">
        <v>220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ROW(Source!A211)</f>
        <v>211</v>
      </c>
      <c r="B225">
        <v>42070650</v>
      </c>
      <c r="C225">
        <v>42070637</v>
      </c>
      <c r="D225">
        <v>29174913</v>
      </c>
      <c r="E225">
        <v>1</v>
      </c>
      <c r="F225">
        <v>1</v>
      </c>
      <c r="G225">
        <v>1</v>
      </c>
      <c r="H225">
        <v>2</v>
      </c>
      <c r="I225" t="s">
        <v>304</v>
      </c>
      <c r="J225" t="s">
        <v>305</v>
      </c>
      <c r="K225" t="s">
        <v>306</v>
      </c>
      <c r="L225">
        <v>1368</v>
      </c>
      <c r="N225">
        <v>1011</v>
      </c>
      <c r="O225" t="s">
        <v>303</v>
      </c>
      <c r="P225" t="s">
        <v>303</v>
      </c>
      <c r="Q225">
        <v>1</v>
      </c>
      <c r="X225">
        <v>0.03</v>
      </c>
      <c r="Y225">
        <v>0</v>
      </c>
      <c r="Z225">
        <v>87.17</v>
      </c>
      <c r="AA225">
        <v>11.6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0.03</v>
      </c>
      <c r="AH225">
        <v>2</v>
      </c>
      <c r="AI225">
        <v>42070642</v>
      </c>
      <c r="AJ225">
        <v>221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ROW(Source!A211)</f>
        <v>211</v>
      </c>
      <c r="B226">
        <v>42070651</v>
      </c>
      <c r="C226">
        <v>42070637</v>
      </c>
      <c r="D226">
        <v>29114470</v>
      </c>
      <c r="E226">
        <v>1</v>
      </c>
      <c r="F226">
        <v>1</v>
      </c>
      <c r="G226">
        <v>1</v>
      </c>
      <c r="H226">
        <v>3</v>
      </c>
      <c r="I226" t="s">
        <v>374</v>
      </c>
      <c r="J226" t="s">
        <v>375</v>
      </c>
      <c r="K226" t="s">
        <v>376</v>
      </c>
      <c r="L226">
        <v>1355</v>
      </c>
      <c r="N226">
        <v>1010</v>
      </c>
      <c r="O226" t="s">
        <v>46</v>
      </c>
      <c r="P226" t="s">
        <v>46</v>
      </c>
      <c r="Q226">
        <v>100</v>
      </c>
      <c r="X226">
        <v>2.04</v>
      </c>
      <c r="Y226">
        <v>86.24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2.04</v>
      </c>
      <c r="AH226">
        <v>2</v>
      </c>
      <c r="AI226">
        <v>42070643</v>
      </c>
      <c r="AJ226">
        <v>222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ROW(Source!A211)</f>
        <v>211</v>
      </c>
      <c r="B227">
        <v>42070652</v>
      </c>
      <c r="C227">
        <v>42070637</v>
      </c>
      <c r="D227">
        <v>29114732</v>
      </c>
      <c r="E227">
        <v>1</v>
      </c>
      <c r="F227">
        <v>1</v>
      </c>
      <c r="G227">
        <v>1</v>
      </c>
      <c r="H227">
        <v>3</v>
      </c>
      <c r="I227" t="s">
        <v>377</v>
      </c>
      <c r="J227" t="s">
        <v>378</v>
      </c>
      <c r="K227" t="s">
        <v>379</v>
      </c>
      <c r="L227">
        <v>1355</v>
      </c>
      <c r="N227">
        <v>1010</v>
      </c>
      <c r="O227" t="s">
        <v>46</v>
      </c>
      <c r="P227" t="s">
        <v>46</v>
      </c>
      <c r="Q227">
        <v>100</v>
      </c>
      <c r="X227">
        <v>2.04</v>
      </c>
      <c r="Y227">
        <v>2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2.04</v>
      </c>
      <c r="AH227">
        <v>2</v>
      </c>
      <c r="AI227">
        <v>42070644</v>
      </c>
      <c r="AJ227">
        <v>223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ROW(Source!A211)</f>
        <v>211</v>
      </c>
      <c r="B228">
        <v>42070653</v>
      </c>
      <c r="C228">
        <v>42070637</v>
      </c>
      <c r="D228">
        <v>29171808</v>
      </c>
      <c r="E228">
        <v>1</v>
      </c>
      <c r="F228">
        <v>1</v>
      </c>
      <c r="G228">
        <v>1</v>
      </c>
      <c r="H228">
        <v>3</v>
      </c>
      <c r="I228" t="s">
        <v>324</v>
      </c>
      <c r="J228" t="s">
        <v>325</v>
      </c>
      <c r="K228" t="s">
        <v>326</v>
      </c>
      <c r="L228">
        <v>1374</v>
      </c>
      <c r="N228">
        <v>1013</v>
      </c>
      <c r="O228" t="s">
        <v>327</v>
      </c>
      <c r="P228" t="s">
        <v>327</v>
      </c>
      <c r="Q228">
        <v>1</v>
      </c>
      <c r="X228">
        <v>6.05</v>
      </c>
      <c r="Y228">
        <v>1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6.05</v>
      </c>
      <c r="AH228">
        <v>2</v>
      </c>
      <c r="AI228">
        <v>42070645</v>
      </c>
      <c r="AJ228">
        <v>224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ROW(Source!A212)</f>
        <v>212</v>
      </c>
      <c r="B229">
        <v>42070646</v>
      </c>
      <c r="C229">
        <v>42070637</v>
      </c>
      <c r="D229">
        <v>29361034</v>
      </c>
      <c r="E229">
        <v>1</v>
      </c>
      <c r="F229">
        <v>1</v>
      </c>
      <c r="G229">
        <v>1</v>
      </c>
      <c r="H229">
        <v>1</v>
      </c>
      <c r="I229" t="s">
        <v>352</v>
      </c>
      <c r="J229" t="s">
        <v>3</v>
      </c>
      <c r="K229" t="s">
        <v>353</v>
      </c>
      <c r="L229">
        <v>1369</v>
      </c>
      <c r="N229">
        <v>1013</v>
      </c>
      <c r="O229" t="s">
        <v>297</v>
      </c>
      <c r="P229" t="s">
        <v>297</v>
      </c>
      <c r="Q229">
        <v>1</v>
      </c>
      <c r="X229">
        <v>32.159999999999997</v>
      </c>
      <c r="Y229">
        <v>0</v>
      </c>
      <c r="Z229">
        <v>0</v>
      </c>
      <c r="AA229">
        <v>0</v>
      </c>
      <c r="AB229">
        <v>9.4</v>
      </c>
      <c r="AC229">
        <v>0</v>
      </c>
      <c r="AD229">
        <v>1</v>
      </c>
      <c r="AE229">
        <v>1</v>
      </c>
      <c r="AF229" t="s">
        <v>3</v>
      </c>
      <c r="AG229">
        <v>32.159999999999997</v>
      </c>
      <c r="AH229">
        <v>2</v>
      </c>
      <c r="AI229">
        <v>42070638</v>
      </c>
      <c r="AJ229">
        <v>225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ROW(Source!A212)</f>
        <v>212</v>
      </c>
      <c r="B230">
        <v>42070647</v>
      </c>
      <c r="C230">
        <v>42070637</v>
      </c>
      <c r="D230">
        <v>121548</v>
      </c>
      <c r="E230">
        <v>1</v>
      </c>
      <c r="F230">
        <v>1</v>
      </c>
      <c r="G230">
        <v>1</v>
      </c>
      <c r="H230">
        <v>1</v>
      </c>
      <c r="I230" t="s">
        <v>224</v>
      </c>
      <c r="J230" t="s">
        <v>3</v>
      </c>
      <c r="K230" t="s">
        <v>298</v>
      </c>
      <c r="L230">
        <v>608254</v>
      </c>
      <c r="N230">
        <v>1013</v>
      </c>
      <c r="O230" t="s">
        <v>299</v>
      </c>
      <c r="P230" t="s">
        <v>299</v>
      </c>
      <c r="Q230">
        <v>1</v>
      </c>
      <c r="X230">
        <v>0.03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3</v>
      </c>
      <c r="AG230">
        <v>0.03</v>
      </c>
      <c r="AH230">
        <v>2</v>
      </c>
      <c r="AI230">
        <v>42070639</v>
      </c>
      <c r="AJ230">
        <v>226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ROW(Source!A212)</f>
        <v>212</v>
      </c>
      <c r="B231">
        <v>42070648</v>
      </c>
      <c r="C231">
        <v>42070637</v>
      </c>
      <c r="D231">
        <v>29172362</v>
      </c>
      <c r="E231">
        <v>1</v>
      </c>
      <c r="F231">
        <v>1</v>
      </c>
      <c r="G231">
        <v>1</v>
      </c>
      <c r="H231">
        <v>2</v>
      </c>
      <c r="I231" t="s">
        <v>300</v>
      </c>
      <c r="J231" t="s">
        <v>301</v>
      </c>
      <c r="K231" t="s">
        <v>302</v>
      </c>
      <c r="L231">
        <v>1368</v>
      </c>
      <c r="N231">
        <v>1011</v>
      </c>
      <c r="O231" t="s">
        <v>303</v>
      </c>
      <c r="P231" t="s">
        <v>303</v>
      </c>
      <c r="Q231">
        <v>1</v>
      </c>
      <c r="X231">
        <v>0.03</v>
      </c>
      <c r="Y231">
        <v>0</v>
      </c>
      <c r="Z231">
        <v>134.65</v>
      </c>
      <c r="AA231">
        <v>13.5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0.03</v>
      </c>
      <c r="AH231">
        <v>2</v>
      </c>
      <c r="AI231">
        <v>42070640</v>
      </c>
      <c r="AJ231">
        <v>227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ROW(Source!A212)</f>
        <v>212</v>
      </c>
      <c r="B232">
        <v>42070649</v>
      </c>
      <c r="C232">
        <v>42070637</v>
      </c>
      <c r="D232">
        <v>29174500</v>
      </c>
      <c r="E232">
        <v>1</v>
      </c>
      <c r="F232">
        <v>1</v>
      </c>
      <c r="G232">
        <v>1</v>
      </c>
      <c r="H232">
        <v>2</v>
      </c>
      <c r="I232" t="s">
        <v>371</v>
      </c>
      <c r="J232" t="s">
        <v>372</v>
      </c>
      <c r="K232" t="s">
        <v>373</v>
      </c>
      <c r="L232">
        <v>1368</v>
      </c>
      <c r="N232">
        <v>1011</v>
      </c>
      <c r="O232" t="s">
        <v>303</v>
      </c>
      <c r="P232" t="s">
        <v>303</v>
      </c>
      <c r="Q232">
        <v>1</v>
      </c>
      <c r="X232">
        <v>12.8</v>
      </c>
      <c r="Y232">
        <v>0</v>
      </c>
      <c r="Z232">
        <v>1.95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12.8</v>
      </c>
      <c r="AH232">
        <v>2</v>
      </c>
      <c r="AI232">
        <v>42070641</v>
      </c>
      <c r="AJ232">
        <v>228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ROW(Source!A212)</f>
        <v>212</v>
      </c>
      <c r="B233">
        <v>42070650</v>
      </c>
      <c r="C233">
        <v>42070637</v>
      </c>
      <c r="D233">
        <v>29174913</v>
      </c>
      <c r="E233">
        <v>1</v>
      </c>
      <c r="F233">
        <v>1</v>
      </c>
      <c r="G233">
        <v>1</v>
      </c>
      <c r="H233">
        <v>2</v>
      </c>
      <c r="I233" t="s">
        <v>304</v>
      </c>
      <c r="J233" t="s">
        <v>305</v>
      </c>
      <c r="K233" t="s">
        <v>306</v>
      </c>
      <c r="L233">
        <v>1368</v>
      </c>
      <c r="N233">
        <v>1011</v>
      </c>
      <c r="O233" t="s">
        <v>303</v>
      </c>
      <c r="P233" t="s">
        <v>303</v>
      </c>
      <c r="Q233">
        <v>1</v>
      </c>
      <c r="X233">
        <v>0.03</v>
      </c>
      <c r="Y233">
        <v>0</v>
      </c>
      <c r="Z233">
        <v>87.17</v>
      </c>
      <c r="AA233">
        <v>11.6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0.03</v>
      </c>
      <c r="AH233">
        <v>2</v>
      </c>
      <c r="AI233">
        <v>42070642</v>
      </c>
      <c r="AJ233">
        <v>229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ROW(Source!A212)</f>
        <v>212</v>
      </c>
      <c r="B234">
        <v>42070651</v>
      </c>
      <c r="C234">
        <v>42070637</v>
      </c>
      <c r="D234">
        <v>29114470</v>
      </c>
      <c r="E234">
        <v>1</v>
      </c>
      <c r="F234">
        <v>1</v>
      </c>
      <c r="G234">
        <v>1</v>
      </c>
      <c r="H234">
        <v>3</v>
      </c>
      <c r="I234" t="s">
        <v>374</v>
      </c>
      <c r="J234" t="s">
        <v>375</v>
      </c>
      <c r="K234" t="s">
        <v>376</v>
      </c>
      <c r="L234">
        <v>1355</v>
      </c>
      <c r="N234">
        <v>1010</v>
      </c>
      <c r="O234" t="s">
        <v>46</v>
      </c>
      <c r="P234" t="s">
        <v>46</v>
      </c>
      <c r="Q234">
        <v>100</v>
      </c>
      <c r="X234">
        <v>2.04</v>
      </c>
      <c r="Y234">
        <v>86.24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2.04</v>
      </c>
      <c r="AH234">
        <v>2</v>
      </c>
      <c r="AI234">
        <v>42070643</v>
      </c>
      <c r="AJ234">
        <v>230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ROW(Source!A212)</f>
        <v>212</v>
      </c>
      <c r="B235">
        <v>42070652</v>
      </c>
      <c r="C235">
        <v>42070637</v>
      </c>
      <c r="D235">
        <v>29114732</v>
      </c>
      <c r="E235">
        <v>1</v>
      </c>
      <c r="F235">
        <v>1</v>
      </c>
      <c r="G235">
        <v>1</v>
      </c>
      <c r="H235">
        <v>3</v>
      </c>
      <c r="I235" t="s">
        <v>377</v>
      </c>
      <c r="J235" t="s">
        <v>378</v>
      </c>
      <c r="K235" t="s">
        <v>379</v>
      </c>
      <c r="L235">
        <v>1355</v>
      </c>
      <c r="N235">
        <v>1010</v>
      </c>
      <c r="O235" t="s">
        <v>46</v>
      </c>
      <c r="P235" t="s">
        <v>46</v>
      </c>
      <c r="Q235">
        <v>100</v>
      </c>
      <c r="X235">
        <v>2.04</v>
      </c>
      <c r="Y235">
        <v>2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2.04</v>
      </c>
      <c r="AH235">
        <v>2</v>
      </c>
      <c r="AI235">
        <v>42070644</v>
      </c>
      <c r="AJ235">
        <v>231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ROW(Source!A212)</f>
        <v>212</v>
      </c>
      <c r="B236">
        <v>42070653</v>
      </c>
      <c r="C236">
        <v>42070637</v>
      </c>
      <c r="D236">
        <v>29171808</v>
      </c>
      <c r="E236">
        <v>1</v>
      </c>
      <c r="F236">
        <v>1</v>
      </c>
      <c r="G236">
        <v>1</v>
      </c>
      <c r="H236">
        <v>3</v>
      </c>
      <c r="I236" t="s">
        <v>324</v>
      </c>
      <c r="J236" t="s">
        <v>325</v>
      </c>
      <c r="K236" t="s">
        <v>326</v>
      </c>
      <c r="L236">
        <v>1374</v>
      </c>
      <c r="N236">
        <v>1013</v>
      </c>
      <c r="O236" t="s">
        <v>327</v>
      </c>
      <c r="P236" t="s">
        <v>327</v>
      </c>
      <c r="Q236">
        <v>1</v>
      </c>
      <c r="X236">
        <v>6.05</v>
      </c>
      <c r="Y236">
        <v>1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6.05</v>
      </c>
      <c r="AH236">
        <v>2</v>
      </c>
      <c r="AI236">
        <v>42070645</v>
      </c>
      <c r="AJ236">
        <v>232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ROW(Source!A213)</f>
        <v>213</v>
      </c>
      <c r="B237">
        <v>42071605</v>
      </c>
      <c r="C237">
        <v>42071598</v>
      </c>
      <c r="D237">
        <v>29364679</v>
      </c>
      <c r="E237">
        <v>1</v>
      </c>
      <c r="F237">
        <v>1</v>
      </c>
      <c r="G237">
        <v>1</v>
      </c>
      <c r="H237">
        <v>1</v>
      </c>
      <c r="I237" t="s">
        <v>380</v>
      </c>
      <c r="J237" t="s">
        <v>3</v>
      </c>
      <c r="K237" t="s">
        <v>381</v>
      </c>
      <c r="L237">
        <v>1369</v>
      </c>
      <c r="N237">
        <v>1013</v>
      </c>
      <c r="O237" t="s">
        <v>297</v>
      </c>
      <c r="P237" t="s">
        <v>297</v>
      </c>
      <c r="Q237">
        <v>1</v>
      </c>
      <c r="X237">
        <v>0.7</v>
      </c>
      <c r="Y237">
        <v>0</v>
      </c>
      <c r="Z237">
        <v>0</v>
      </c>
      <c r="AA237">
        <v>0</v>
      </c>
      <c r="AB237">
        <v>9.92</v>
      </c>
      <c r="AC237">
        <v>0</v>
      </c>
      <c r="AD237">
        <v>1</v>
      </c>
      <c r="AE237">
        <v>1</v>
      </c>
      <c r="AF237" t="s">
        <v>57</v>
      </c>
      <c r="AG237">
        <v>0.21</v>
      </c>
      <c r="AH237">
        <v>2</v>
      </c>
      <c r="AI237">
        <v>42071599</v>
      </c>
      <c r="AJ237">
        <v>233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ROW(Source!A213)</f>
        <v>213</v>
      </c>
      <c r="B238">
        <v>42071606</v>
      </c>
      <c r="C238">
        <v>42071598</v>
      </c>
      <c r="D238">
        <v>121548</v>
      </c>
      <c r="E238">
        <v>1</v>
      </c>
      <c r="F238">
        <v>1</v>
      </c>
      <c r="G238">
        <v>1</v>
      </c>
      <c r="H238">
        <v>1</v>
      </c>
      <c r="I238" t="s">
        <v>224</v>
      </c>
      <c r="J238" t="s">
        <v>3</v>
      </c>
      <c r="K238" t="s">
        <v>298</v>
      </c>
      <c r="L238">
        <v>608254</v>
      </c>
      <c r="N238">
        <v>1013</v>
      </c>
      <c r="O238" t="s">
        <v>299</v>
      </c>
      <c r="P238" t="s">
        <v>299</v>
      </c>
      <c r="Q238">
        <v>1</v>
      </c>
      <c r="X238">
        <v>0.01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57</v>
      </c>
      <c r="AG238">
        <v>3.0000000000000001E-3</v>
      </c>
      <c r="AH238">
        <v>2</v>
      </c>
      <c r="AI238">
        <v>42071600</v>
      </c>
      <c r="AJ238">
        <v>234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ROW(Source!A213)</f>
        <v>213</v>
      </c>
      <c r="B239">
        <v>42071607</v>
      </c>
      <c r="C239">
        <v>42071598</v>
      </c>
      <c r="D239">
        <v>29172362</v>
      </c>
      <c r="E239">
        <v>1</v>
      </c>
      <c r="F239">
        <v>1</v>
      </c>
      <c r="G239">
        <v>1</v>
      </c>
      <c r="H239">
        <v>2</v>
      </c>
      <c r="I239" t="s">
        <v>300</v>
      </c>
      <c r="J239" t="s">
        <v>301</v>
      </c>
      <c r="K239" t="s">
        <v>302</v>
      </c>
      <c r="L239">
        <v>1368</v>
      </c>
      <c r="N239">
        <v>1011</v>
      </c>
      <c r="O239" t="s">
        <v>303</v>
      </c>
      <c r="P239" t="s">
        <v>303</v>
      </c>
      <c r="Q239">
        <v>1</v>
      </c>
      <c r="X239">
        <v>0.01</v>
      </c>
      <c r="Y239">
        <v>0</v>
      </c>
      <c r="Z239">
        <v>134.65</v>
      </c>
      <c r="AA239">
        <v>13.5</v>
      </c>
      <c r="AB239">
        <v>0</v>
      </c>
      <c r="AC239">
        <v>0</v>
      </c>
      <c r="AD239">
        <v>1</v>
      </c>
      <c r="AE239">
        <v>0</v>
      </c>
      <c r="AF239" t="s">
        <v>57</v>
      </c>
      <c r="AG239">
        <v>3.0000000000000001E-3</v>
      </c>
      <c r="AH239">
        <v>2</v>
      </c>
      <c r="AI239">
        <v>42071601</v>
      </c>
      <c r="AJ239">
        <v>235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ROW(Source!A213)</f>
        <v>213</v>
      </c>
      <c r="B240">
        <v>42071608</v>
      </c>
      <c r="C240">
        <v>42071598</v>
      </c>
      <c r="D240">
        <v>29174913</v>
      </c>
      <c r="E240">
        <v>1</v>
      </c>
      <c r="F240">
        <v>1</v>
      </c>
      <c r="G240">
        <v>1</v>
      </c>
      <c r="H240">
        <v>2</v>
      </c>
      <c r="I240" t="s">
        <v>304</v>
      </c>
      <c r="J240" t="s">
        <v>305</v>
      </c>
      <c r="K240" t="s">
        <v>306</v>
      </c>
      <c r="L240">
        <v>1368</v>
      </c>
      <c r="N240">
        <v>1011</v>
      </c>
      <c r="O240" t="s">
        <v>303</v>
      </c>
      <c r="P240" t="s">
        <v>303</v>
      </c>
      <c r="Q240">
        <v>1</v>
      </c>
      <c r="X240">
        <v>0.01</v>
      </c>
      <c r="Y240">
        <v>0</v>
      </c>
      <c r="Z240">
        <v>87.17</v>
      </c>
      <c r="AA240">
        <v>11.6</v>
      </c>
      <c r="AB240">
        <v>0</v>
      </c>
      <c r="AC240">
        <v>0</v>
      </c>
      <c r="AD240">
        <v>1</v>
      </c>
      <c r="AE240">
        <v>0</v>
      </c>
      <c r="AF240" t="s">
        <v>57</v>
      </c>
      <c r="AG240">
        <v>3.0000000000000001E-3</v>
      </c>
      <c r="AH240">
        <v>2</v>
      </c>
      <c r="AI240">
        <v>42071602</v>
      </c>
      <c r="AJ240">
        <v>236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ROW(Source!A213)</f>
        <v>213</v>
      </c>
      <c r="B241">
        <v>42071609</v>
      </c>
      <c r="C241">
        <v>42071598</v>
      </c>
      <c r="D241">
        <v>29114269</v>
      </c>
      <c r="E241">
        <v>1</v>
      </c>
      <c r="F241">
        <v>1</v>
      </c>
      <c r="G241">
        <v>1</v>
      </c>
      <c r="H241">
        <v>3</v>
      </c>
      <c r="I241" t="s">
        <v>382</v>
      </c>
      <c r="J241" t="s">
        <v>383</v>
      </c>
      <c r="K241" t="s">
        <v>384</v>
      </c>
      <c r="L241">
        <v>1348</v>
      </c>
      <c r="N241">
        <v>1009</v>
      </c>
      <c r="O241" t="s">
        <v>357</v>
      </c>
      <c r="P241" t="s">
        <v>357</v>
      </c>
      <c r="Q241">
        <v>1000</v>
      </c>
      <c r="X241">
        <v>3.0000000000000001E-5</v>
      </c>
      <c r="Y241">
        <v>12429.99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56</v>
      </c>
      <c r="AG241">
        <v>0</v>
      </c>
      <c r="AH241">
        <v>2</v>
      </c>
      <c r="AI241">
        <v>42071603</v>
      </c>
      <c r="AJ241">
        <v>237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ROW(Source!A213)</f>
        <v>213</v>
      </c>
      <c r="B242">
        <v>42071610</v>
      </c>
      <c r="C242">
        <v>42071598</v>
      </c>
      <c r="D242">
        <v>29171808</v>
      </c>
      <c r="E242">
        <v>1</v>
      </c>
      <c r="F242">
        <v>1</v>
      </c>
      <c r="G242">
        <v>1</v>
      </c>
      <c r="H242">
        <v>3</v>
      </c>
      <c r="I242" t="s">
        <v>324</v>
      </c>
      <c r="J242" t="s">
        <v>325</v>
      </c>
      <c r="K242" t="s">
        <v>326</v>
      </c>
      <c r="L242">
        <v>1374</v>
      </c>
      <c r="N242">
        <v>1013</v>
      </c>
      <c r="O242" t="s">
        <v>327</v>
      </c>
      <c r="P242" t="s">
        <v>327</v>
      </c>
      <c r="Q242">
        <v>1</v>
      </c>
      <c r="X242">
        <v>0.14000000000000001</v>
      </c>
      <c r="Y242">
        <v>1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56</v>
      </c>
      <c r="AG242">
        <v>0</v>
      </c>
      <c r="AH242">
        <v>2</v>
      </c>
      <c r="AI242">
        <v>42071604</v>
      </c>
      <c r="AJ242">
        <v>238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ROW(Source!A214)</f>
        <v>214</v>
      </c>
      <c r="B243">
        <v>42071605</v>
      </c>
      <c r="C243">
        <v>42071598</v>
      </c>
      <c r="D243">
        <v>29364679</v>
      </c>
      <c r="E243">
        <v>1</v>
      </c>
      <c r="F243">
        <v>1</v>
      </c>
      <c r="G243">
        <v>1</v>
      </c>
      <c r="H243">
        <v>1</v>
      </c>
      <c r="I243" t="s">
        <v>380</v>
      </c>
      <c r="J243" t="s">
        <v>3</v>
      </c>
      <c r="K243" t="s">
        <v>381</v>
      </c>
      <c r="L243">
        <v>1369</v>
      </c>
      <c r="N243">
        <v>1013</v>
      </c>
      <c r="O243" t="s">
        <v>297</v>
      </c>
      <c r="P243" t="s">
        <v>297</v>
      </c>
      <c r="Q243">
        <v>1</v>
      </c>
      <c r="X243">
        <v>0.7</v>
      </c>
      <c r="Y243">
        <v>0</v>
      </c>
      <c r="Z243">
        <v>0</v>
      </c>
      <c r="AA243">
        <v>0</v>
      </c>
      <c r="AB243">
        <v>9.92</v>
      </c>
      <c r="AC243">
        <v>0</v>
      </c>
      <c r="AD243">
        <v>1</v>
      </c>
      <c r="AE243">
        <v>1</v>
      </c>
      <c r="AF243" t="s">
        <v>57</v>
      </c>
      <c r="AG243">
        <v>0.21</v>
      </c>
      <c r="AH243">
        <v>2</v>
      </c>
      <c r="AI243">
        <v>42071599</v>
      </c>
      <c r="AJ243">
        <v>239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ROW(Source!A214)</f>
        <v>214</v>
      </c>
      <c r="B244">
        <v>42071606</v>
      </c>
      <c r="C244">
        <v>42071598</v>
      </c>
      <c r="D244">
        <v>121548</v>
      </c>
      <c r="E244">
        <v>1</v>
      </c>
      <c r="F244">
        <v>1</v>
      </c>
      <c r="G244">
        <v>1</v>
      </c>
      <c r="H244">
        <v>1</v>
      </c>
      <c r="I244" t="s">
        <v>224</v>
      </c>
      <c r="J244" t="s">
        <v>3</v>
      </c>
      <c r="K244" t="s">
        <v>298</v>
      </c>
      <c r="L244">
        <v>608254</v>
      </c>
      <c r="N244">
        <v>1013</v>
      </c>
      <c r="O244" t="s">
        <v>299</v>
      </c>
      <c r="P244" t="s">
        <v>299</v>
      </c>
      <c r="Q244">
        <v>1</v>
      </c>
      <c r="X244">
        <v>0.01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2</v>
      </c>
      <c r="AF244" t="s">
        <v>57</v>
      </c>
      <c r="AG244">
        <v>3.0000000000000001E-3</v>
      </c>
      <c r="AH244">
        <v>2</v>
      </c>
      <c r="AI244">
        <v>42071600</v>
      </c>
      <c r="AJ244">
        <v>240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ROW(Source!A214)</f>
        <v>214</v>
      </c>
      <c r="B245">
        <v>42071607</v>
      </c>
      <c r="C245">
        <v>42071598</v>
      </c>
      <c r="D245">
        <v>29172362</v>
      </c>
      <c r="E245">
        <v>1</v>
      </c>
      <c r="F245">
        <v>1</v>
      </c>
      <c r="G245">
        <v>1</v>
      </c>
      <c r="H245">
        <v>2</v>
      </c>
      <c r="I245" t="s">
        <v>300</v>
      </c>
      <c r="J245" t="s">
        <v>301</v>
      </c>
      <c r="K245" t="s">
        <v>302</v>
      </c>
      <c r="L245">
        <v>1368</v>
      </c>
      <c r="N245">
        <v>1011</v>
      </c>
      <c r="O245" t="s">
        <v>303</v>
      </c>
      <c r="P245" t="s">
        <v>303</v>
      </c>
      <c r="Q245">
        <v>1</v>
      </c>
      <c r="X245">
        <v>0.01</v>
      </c>
      <c r="Y245">
        <v>0</v>
      </c>
      <c r="Z245">
        <v>134.65</v>
      </c>
      <c r="AA245">
        <v>13.5</v>
      </c>
      <c r="AB245">
        <v>0</v>
      </c>
      <c r="AC245">
        <v>0</v>
      </c>
      <c r="AD245">
        <v>1</v>
      </c>
      <c r="AE245">
        <v>0</v>
      </c>
      <c r="AF245" t="s">
        <v>57</v>
      </c>
      <c r="AG245">
        <v>3.0000000000000001E-3</v>
      </c>
      <c r="AH245">
        <v>2</v>
      </c>
      <c r="AI245">
        <v>42071601</v>
      </c>
      <c r="AJ245">
        <v>241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ROW(Source!A214)</f>
        <v>214</v>
      </c>
      <c r="B246">
        <v>42071608</v>
      </c>
      <c r="C246">
        <v>42071598</v>
      </c>
      <c r="D246">
        <v>29174913</v>
      </c>
      <c r="E246">
        <v>1</v>
      </c>
      <c r="F246">
        <v>1</v>
      </c>
      <c r="G246">
        <v>1</v>
      </c>
      <c r="H246">
        <v>2</v>
      </c>
      <c r="I246" t="s">
        <v>304</v>
      </c>
      <c r="J246" t="s">
        <v>305</v>
      </c>
      <c r="K246" t="s">
        <v>306</v>
      </c>
      <c r="L246">
        <v>1368</v>
      </c>
      <c r="N246">
        <v>1011</v>
      </c>
      <c r="O246" t="s">
        <v>303</v>
      </c>
      <c r="P246" t="s">
        <v>303</v>
      </c>
      <c r="Q246">
        <v>1</v>
      </c>
      <c r="X246">
        <v>0.01</v>
      </c>
      <c r="Y246">
        <v>0</v>
      </c>
      <c r="Z246">
        <v>87.17</v>
      </c>
      <c r="AA246">
        <v>11.6</v>
      </c>
      <c r="AB246">
        <v>0</v>
      </c>
      <c r="AC246">
        <v>0</v>
      </c>
      <c r="AD246">
        <v>1</v>
      </c>
      <c r="AE246">
        <v>0</v>
      </c>
      <c r="AF246" t="s">
        <v>57</v>
      </c>
      <c r="AG246">
        <v>3.0000000000000001E-3</v>
      </c>
      <c r="AH246">
        <v>2</v>
      </c>
      <c r="AI246">
        <v>42071602</v>
      </c>
      <c r="AJ246">
        <v>242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ROW(Source!A214)</f>
        <v>214</v>
      </c>
      <c r="B247">
        <v>42071609</v>
      </c>
      <c r="C247">
        <v>42071598</v>
      </c>
      <c r="D247">
        <v>29114269</v>
      </c>
      <c r="E247">
        <v>1</v>
      </c>
      <c r="F247">
        <v>1</v>
      </c>
      <c r="G247">
        <v>1</v>
      </c>
      <c r="H247">
        <v>3</v>
      </c>
      <c r="I247" t="s">
        <v>382</v>
      </c>
      <c r="J247" t="s">
        <v>383</v>
      </c>
      <c r="K247" t="s">
        <v>384</v>
      </c>
      <c r="L247">
        <v>1348</v>
      </c>
      <c r="N247">
        <v>1009</v>
      </c>
      <c r="O247" t="s">
        <v>357</v>
      </c>
      <c r="P247" t="s">
        <v>357</v>
      </c>
      <c r="Q247">
        <v>1000</v>
      </c>
      <c r="X247">
        <v>3.0000000000000001E-5</v>
      </c>
      <c r="Y247">
        <v>12429.99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56</v>
      </c>
      <c r="AG247">
        <v>0</v>
      </c>
      <c r="AH247">
        <v>2</v>
      </c>
      <c r="AI247">
        <v>42071603</v>
      </c>
      <c r="AJ247">
        <v>243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ROW(Source!A214)</f>
        <v>214</v>
      </c>
      <c r="B248">
        <v>42071610</v>
      </c>
      <c r="C248">
        <v>42071598</v>
      </c>
      <c r="D248">
        <v>29171808</v>
      </c>
      <c r="E248">
        <v>1</v>
      </c>
      <c r="F248">
        <v>1</v>
      </c>
      <c r="G248">
        <v>1</v>
      </c>
      <c r="H248">
        <v>3</v>
      </c>
      <c r="I248" t="s">
        <v>324</v>
      </c>
      <c r="J248" t="s">
        <v>325</v>
      </c>
      <c r="K248" t="s">
        <v>326</v>
      </c>
      <c r="L248">
        <v>1374</v>
      </c>
      <c r="N248">
        <v>1013</v>
      </c>
      <c r="O248" t="s">
        <v>327</v>
      </c>
      <c r="P248" t="s">
        <v>327</v>
      </c>
      <c r="Q248">
        <v>1</v>
      </c>
      <c r="X248">
        <v>0.14000000000000001</v>
      </c>
      <c r="Y248">
        <v>1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56</v>
      </c>
      <c r="AG248">
        <v>0</v>
      </c>
      <c r="AH248">
        <v>2</v>
      </c>
      <c r="AI248">
        <v>42071604</v>
      </c>
      <c r="AJ248">
        <v>244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ROW(Source!A215)</f>
        <v>215</v>
      </c>
      <c r="B249">
        <v>42070662</v>
      </c>
      <c r="C249">
        <v>42070655</v>
      </c>
      <c r="D249">
        <v>29364679</v>
      </c>
      <c r="E249">
        <v>1</v>
      </c>
      <c r="F249">
        <v>1</v>
      </c>
      <c r="G249">
        <v>1</v>
      </c>
      <c r="H249">
        <v>1</v>
      </c>
      <c r="I249" t="s">
        <v>380</v>
      </c>
      <c r="J249" t="s">
        <v>3</v>
      </c>
      <c r="K249" t="s">
        <v>381</v>
      </c>
      <c r="L249">
        <v>1369</v>
      </c>
      <c r="N249">
        <v>1013</v>
      </c>
      <c r="O249" t="s">
        <v>297</v>
      </c>
      <c r="P249" t="s">
        <v>297</v>
      </c>
      <c r="Q249">
        <v>1</v>
      </c>
      <c r="X249">
        <v>0.7</v>
      </c>
      <c r="Y249">
        <v>0</v>
      </c>
      <c r="Z249">
        <v>0</v>
      </c>
      <c r="AA249">
        <v>0</v>
      </c>
      <c r="AB249">
        <v>9.92</v>
      </c>
      <c r="AC249">
        <v>0</v>
      </c>
      <c r="AD249">
        <v>1</v>
      </c>
      <c r="AE249">
        <v>1</v>
      </c>
      <c r="AF249" t="s">
        <v>3</v>
      </c>
      <c r="AG249">
        <v>0.7</v>
      </c>
      <c r="AH249">
        <v>2</v>
      </c>
      <c r="AI249">
        <v>42070656</v>
      </c>
      <c r="AJ249">
        <v>245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ROW(Source!A215)</f>
        <v>215</v>
      </c>
      <c r="B250">
        <v>42070663</v>
      </c>
      <c r="C250">
        <v>42070655</v>
      </c>
      <c r="D250">
        <v>121548</v>
      </c>
      <c r="E250">
        <v>1</v>
      </c>
      <c r="F250">
        <v>1</v>
      </c>
      <c r="G250">
        <v>1</v>
      </c>
      <c r="H250">
        <v>1</v>
      </c>
      <c r="I250" t="s">
        <v>224</v>
      </c>
      <c r="J250" t="s">
        <v>3</v>
      </c>
      <c r="K250" t="s">
        <v>298</v>
      </c>
      <c r="L250">
        <v>608254</v>
      </c>
      <c r="N250">
        <v>1013</v>
      </c>
      <c r="O250" t="s">
        <v>299</v>
      </c>
      <c r="P250" t="s">
        <v>299</v>
      </c>
      <c r="Q250">
        <v>1</v>
      </c>
      <c r="X250">
        <v>0.01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2</v>
      </c>
      <c r="AF250" t="s">
        <v>3</v>
      </c>
      <c r="AG250">
        <v>0.01</v>
      </c>
      <c r="AH250">
        <v>2</v>
      </c>
      <c r="AI250">
        <v>42070657</v>
      </c>
      <c r="AJ250">
        <v>246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ROW(Source!A215)</f>
        <v>215</v>
      </c>
      <c r="B251">
        <v>42070664</v>
      </c>
      <c r="C251">
        <v>42070655</v>
      </c>
      <c r="D251">
        <v>29172362</v>
      </c>
      <c r="E251">
        <v>1</v>
      </c>
      <c r="F251">
        <v>1</v>
      </c>
      <c r="G251">
        <v>1</v>
      </c>
      <c r="H251">
        <v>2</v>
      </c>
      <c r="I251" t="s">
        <v>300</v>
      </c>
      <c r="J251" t="s">
        <v>301</v>
      </c>
      <c r="K251" t="s">
        <v>302</v>
      </c>
      <c r="L251">
        <v>1368</v>
      </c>
      <c r="N251">
        <v>1011</v>
      </c>
      <c r="O251" t="s">
        <v>303</v>
      </c>
      <c r="P251" t="s">
        <v>303</v>
      </c>
      <c r="Q251">
        <v>1</v>
      </c>
      <c r="X251">
        <v>0.01</v>
      </c>
      <c r="Y251">
        <v>0</v>
      </c>
      <c r="Z251">
        <v>134.65</v>
      </c>
      <c r="AA251">
        <v>13.5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0.01</v>
      </c>
      <c r="AH251">
        <v>2</v>
      </c>
      <c r="AI251">
        <v>42070658</v>
      </c>
      <c r="AJ251">
        <v>247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ROW(Source!A215)</f>
        <v>215</v>
      </c>
      <c r="B252">
        <v>42070665</v>
      </c>
      <c r="C252">
        <v>42070655</v>
      </c>
      <c r="D252">
        <v>29174913</v>
      </c>
      <c r="E252">
        <v>1</v>
      </c>
      <c r="F252">
        <v>1</v>
      </c>
      <c r="G252">
        <v>1</v>
      </c>
      <c r="H252">
        <v>2</v>
      </c>
      <c r="I252" t="s">
        <v>304</v>
      </c>
      <c r="J252" t="s">
        <v>305</v>
      </c>
      <c r="K252" t="s">
        <v>306</v>
      </c>
      <c r="L252">
        <v>1368</v>
      </c>
      <c r="N252">
        <v>1011</v>
      </c>
      <c r="O252" t="s">
        <v>303</v>
      </c>
      <c r="P252" t="s">
        <v>303</v>
      </c>
      <c r="Q252">
        <v>1</v>
      </c>
      <c r="X252">
        <v>0.01</v>
      </c>
      <c r="Y252">
        <v>0</v>
      </c>
      <c r="Z252">
        <v>87.17</v>
      </c>
      <c r="AA252">
        <v>11.6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0.01</v>
      </c>
      <c r="AH252">
        <v>2</v>
      </c>
      <c r="AI252">
        <v>42070659</v>
      </c>
      <c r="AJ252">
        <v>248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ROW(Source!A215)</f>
        <v>215</v>
      </c>
      <c r="B253">
        <v>42070666</v>
      </c>
      <c r="C253">
        <v>42070655</v>
      </c>
      <c r="D253">
        <v>29114269</v>
      </c>
      <c r="E253">
        <v>1</v>
      </c>
      <c r="F253">
        <v>1</v>
      </c>
      <c r="G253">
        <v>1</v>
      </c>
      <c r="H253">
        <v>3</v>
      </c>
      <c r="I253" t="s">
        <v>382</v>
      </c>
      <c r="J253" t="s">
        <v>383</v>
      </c>
      <c r="K253" t="s">
        <v>384</v>
      </c>
      <c r="L253">
        <v>1348</v>
      </c>
      <c r="N253">
        <v>1009</v>
      </c>
      <c r="O253" t="s">
        <v>357</v>
      </c>
      <c r="P253" t="s">
        <v>357</v>
      </c>
      <c r="Q253">
        <v>1000</v>
      </c>
      <c r="X253">
        <v>3.0000000000000001E-5</v>
      </c>
      <c r="Y253">
        <v>12429.99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3.0000000000000001E-5</v>
      </c>
      <c r="AH253">
        <v>2</v>
      </c>
      <c r="AI253">
        <v>42070660</v>
      </c>
      <c r="AJ253">
        <v>249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ROW(Source!A215)</f>
        <v>215</v>
      </c>
      <c r="B254">
        <v>42070667</v>
      </c>
      <c r="C254">
        <v>42070655</v>
      </c>
      <c r="D254">
        <v>29171808</v>
      </c>
      <c r="E254">
        <v>1</v>
      </c>
      <c r="F254">
        <v>1</v>
      </c>
      <c r="G254">
        <v>1</v>
      </c>
      <c r="H254">
        <v>3</v>
      </c>
      <c r="I254" t="s">
        <v>324</v>
      </c>
      <c r="J254" t="s">
        <v>325</v>
      </c>
      <c r="K254" t="s">
        <v>326</v>
      </c>
      <c r="L254">
        <v>1374</v>
      </c>
      <c r="N254">
        <v>1013</v>
      </c>
      <c r="O254" t="s">
        <v>327</v>
      </c>
      <c r="P254" t="s">
        <v>327</v>
      </c>
      <c r="Q254">
        <v>1</v>
      </c>
      <c r="X254">
        <v>0.14000000000000001</v>
      </c>
      <c r="Y254">
        <v>1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0.14000000000000001</v>
      </c>
      <c r="AH254">
        <v>2</v>
      </c>
      <c r="AI254">
        <v>42070661</v>
      </c>
      <c r="AJ254">
        <v>250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ROW(Source!A216)</f>
        <v>216</v>
      </c>
      <c r="B255">
        <v>42070662</v>
      </c>
      <c r="C255">
        <v>42070655</v>
      </c>
      <c r="D255">
        <v>29364679</v>
      </c>
      <c r="E255">
        <v>1</v>
      </c>
      <c r="F255">
        <v>1</v>
      </c>
      <c r="G255">
        <v>1</v>
      </c>
      <c r="H255">
        <v>1</v>
      </c>
      <c r="I255" t="s">
        <v>380</v>
      </c>
      <c r="J255" t="s">
        <v>3</v>
      </c>
      <c r="K255" t="s">
        <v>381</v>
      </c>
      <c r="L255">
        <v>1369</v>
      </c>
      <c r="N255">
        <v>1013</v>
      </c>
      <c r="O255" t="s">
        <v>297</v>
      </c>
      <c r="P255" t="s">
        <v>297</v>
      </c>
      <c r="Q255">
        <v>1</v>
      </c>
      <c r="X255">
        <v>0.7</v>
      </c>
      <c r="Y255">
        <v>0</v>
      </c>
      <c r="Z255">
        <v>0</v>
      </c>
      <c r="AA255">
        <v>0</v>
      </c>
      <c r="AB255">
        <v>9.92</v>
      </c>
      <c r="AC255">
        <v>0</v>
      </c>
      <c r="AD255">
        <v>1</v>
      </c>
      <c r="AE255">
        <v>1</v>
      </c>
      <c r="AF255" t="s">
        <v>3</v>
      </c>
      <c r="AG255">
        <v>0.7</v>
      </c>
      <c r="AH255">
        <v>2</v>
      </c>
      <c r="AI255">
        <v>42070656</v>
      </c>
      <c r="AJ255">
        <v>251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ROW(Source!A216)</f>
        <v>216</v>
      </c>
      <c r="B256">
        <v>42070663</v>
      </c>
      <c r="C256">
        <v>42070655</v>
      </c>
      <c r="D256">
        <v>121548</v>
      </c>
      <c r="E256">
        <v>1</v>
      </c>
      <c r="F256">
        <v>1</v>
      </c>
      <c r="G256">
        <v>1</v>
      </c>
      <c r="H256">
        <v>1</v>
      </c>
      <c r="I256" t="s">
        <v>224</v>
      </c>
      <c r="J256" t="s">
        <v>3</v>
      </c>
      <c r="K256" t="s">
        <v>298</v>
      </c>
      <c r="L256">
        <v>608254</v>
      </c>
      <c r="N256">
        <v>1013</v>
      </c>
      <c r="O256" t="s">
        <v>299</v>
      </c>
      <c r="P256" t="s">
        <v>299</v>
      </c>
      <c r="Q256">
        <v>1</v>
      </c>
      <c r="X256">
        <v>0.01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2</v>
      </c>
      <c r="AF256" t="s">
        <v>3</v>
      </c>
      <c r="AG256">
        <v>0.01</v>
      </c>
      <c r="AH256">
        <v>2</v>
      </c>
      <c r="AI256">
        <v>42070657</v>
      </c>
      <c r="AJ256">
        <v>252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ROW(Source!A216)</f>
        <v>216</v>
      </c>
      <c r="B257">
        <v>42070664</v>
      </c>
      <c r="C257">
        <v>42070655</v>
      </c>
      <c r="D257">
        <v>29172362</v>
      </c>
      <c r="E257">
        <v>1</v>
      </c>
      <c r="F257">
        <v>1</v>
      </c>
      <c r="G257">
        <v>1</v>
      </c>
      <c r="H257">
        <v>2</v>
      </c>
      <c r="I257" t="s">
        <v>300</v>
      </c>
      <c r="J257" t="s">
        <v>301</v>
      </c>
      <c r="K257" t="s">
        <v>302</v>
      </c>
      <c r="L257">
        <v>1368</v>
      </c>
      <c r="N257">
        <v>1011</v>
      </c>
      <c r="O257" t="s">
        <v>303</v>
      </c>
      <c r="P257" t="s">
        <v>303</v>
      </c>
      <c r="Q257">
        <v>1</v>
      </c>
      <c r="X257">
        <v>0.01</v>
      </c>
      <c r="Y257">
        <v>0</v>
      </c>
      <c r="Z257">
        <v>134.65</v>
      </c>
      <c r="AA257">
        <v>13.5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0.01</v>
      </c>
      <c r="AH257">
        <v>2</v>
      </c>
      <c r="AI257">
        <v>42070658</v>
      </c>
      <c r="AJ257">
        <v>253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ROW(Source!A216)</f>
        <v>216</v>
      </c>
      <c r="B258">
        <v>42070665</v>
      </c>
      <c r="C258">
        <v>42070655</v>
      </c>
      <c r="D258">
        <v>29174913</v>
      </c>
      <c r="E258">
        <v>1</v>
      </c>
      <c r="F258">
        <v>1</v>
      </c>
      <c r="G258">
        <v>1</v>
      </c>
      <c r="H258">
        <v>2</v>
      </c>
      <c r="I258" t="s">
        <v>304</v>
      </c>
      <c r="J258" t="s">
        <v>305</v>
      </c>
      <c r="K258" t="s">
        <v>306</v>
      </c>
      <c r="L258">
        <v>1368</v>
      </c>
      <c r="N258">
        <v>1011</v>
      </c>
      <c r="O258" t="s">
        <v>303</v>
      </c>
      <c r="P258" t="s">
        <v>303</v>
      </c>
      <c r="Q258">
        <v>1</v>
      </c>
      <c r="X258">
        <v>0.01</v>
      </c>
      <c r="Y258">
        <v>0</v>
      </c>
      <c r="Z258">
        <v>87.17</v>
      </c>
      <c r="AA258">
        <v>11.6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0.01</v>
      </c>
      <c r="AH258">
        <v>2</v>
      </c>
      <c r="AI258">
        <v>42070659</v>
      </c>
      <c r="AJ258">
        <v>254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ROW(Source!A216)</f>
        <v>216</v>
      </c>
      <c r="B259">
        <v>42070666</v>
      </c>
      <c r="C259">
        <v>42070655</v>
      </c>
      <c r="D259">
        <v>29114269</v>
      </c>
      <c r="E259">
        <v>1</v>
      </c>
      <c r="F259">
        <v>1</v>
      </c>
      <c r="G259">
        <v>1</v>
      </c>
      <c r="H259">
        <v>3</v>
      </c>
      <c r="I259" t="s">
        <v>382</v>
      </c>
      <c r="J259" t="s">
        <v>383</v>
      </c>
      <c r="K259" t="s">
        <v>384</v>
      </c>
      <c r="L259">
        <v>1348</v>
      </c>
      <c r="N259">
        <v>1009</v>
      </c>
      <c r="O259" t="s">
        <v>357</v>
      </c>
      <c r="P259" t="s">
        <v>357</v>
      </c>
      <c r="Q259">
        <v>1000</v>
      </c>
      <c r="X259">
        <v>3.0000000000000001E-5</v>
      </c>
      <c r="Y259">
        <v>12429.99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3.0000000000000001E-5</v>
      </c>
      <c r="AH259">
        <v>2</v>
      </c>
      <c r="AI259">
        <v>42070660</v>
      </c>
      <c r="AJ259">
        <v>255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ROW(Source!A216)</f>
        <v>216</v>
      </c>
      <c r="B260">
        <v>42070667</v>
      </c>
      <c r="C260">
        <v>42070655</v>
      </c>
      <c r="D260">
        <v>29171808</v>
      </c>
      <c r="E260">
        <v>1</v>
      </c>
      <c r="F260">
        <v>1</v>
      </c>
      <c r="G260">
        <v>1</v>
      </c>
      <c r="H260">
        <v>3</v>
      </c>
      <c r="I260" t="s">
        <v>324</v>
      </c>
      <c r="J260" t="s">
        <v>325</v>
      </c>
      <c r="K260" t="s">
        <v>326</v>
      </c>
      <c r="L260">
        <v>1374</v>
      </c>
      <c r="N260">
        <v>1013</v>
      </c>
      <c r="O260" t="s">
        <v>327</v>
      </c>
      <c r="P260" t="s">
        <v>327</v>
      </c>
      <c r="Q260">
        <v>1</v>
      </c>
      <c r="X260">
        <v>0.14000000000000001</v>
      </c>
      <c r="Y260">
        <v>1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0.14000000000000001</v>
      </c>
      <c r="AH260">
        <v>2</v>
      </c>
      <c r="AI260">
        <v>42070661</v>
      </c>
      <c r="AJ260">
        <v>256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ROW(Source!A217)</f>
        <v>217</v>
      </c>
      <c r="B261">
        <v>42070671</v>
      </c>
      <c r="C261">
        <v>42070668</v>
      </c>
      <c r="D261">
        <v>29372988</v>
      </c>
      <c r="E261">
        <v>1</v>
      </c>
      <c r="F261">
        <v>1</v>
      </c>
      <c r="G261">
        <v>1</v>
      </c>
      <c r="H261">
        <v>1</v>
      </c>
      <c r="I261" t="s">
        <v>385</v>
      </c>
      <c r="J261" t="s">
        <v>3</v>
      </c>
      <c r="K261" t="s">
        <v>386</v>
      </c>
      <c r="L261">
        <v>1369</v>
      </c>
      <c r="N261">
        <v>1013</v>
      </c>
      <c r="O261" t="s">
        <v>297</v>
      </c>
      <c r="P261" t="s">
        <v>297</v>
      </c>
      <c r="Q261">
        <v>1</v>
      </c>
      <c r="X261">
        <v>58</v>
      </c>
      <c r="Y261">
        <v>0</v>
      </c>
      <c r="Z261">
        <v>0</v>
      </c>
      <c r="AA261">
        <v>0</v>
      </c>
      <c r="AB261">
        <v>11.09</v>
      </c>
      <c r="AC261">
        <v>0</v>
      </c>
      <c r="AD261">
        <v>1</v>
      </c>
      <c r="AE261">
        <v>1</v>
      </c>
      <c r="AF261" t="s">
        <v>3</v>
      </c>
      <c r="AG261">
        <v>58</v>
      </c>
      <c r="AH261">
        <v>2</v>
      </c>
      <c r="AI261">
        <v>42070669</v>
      </c>
      <c r="AJ261">
        <v>257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ROW(Source!A217)</f>
        <v>217</v>
      </c>
      <c r="B262">
        <v>42070672</v>
      </c>
      <c r="C262">
        <v>42070668</v>
      </c>
      <c r="D262">
        <v>29171808</v>
      </c>
      <c r="E262">
        <v>1</v>
      </c>
      <c r="F262">
        <v>1</v>
      </c>
      <c r="G262">
        <v>1</v>
      </c>
      <c r="H262">
        <v>3</v>
      </c>
      <c r="I262" t="s">
        <v>324</v>
      </c>
      <c r="J262" t="s">
        <v>325</v>
      </c>
      <c r="K262" t="s">
        <v>326</v>
      </c>
      <c r="L262">
        <v>1374</v>
      </c>
      <c r="N262">
        <v>1013</v>
      </c>
      <c r="O262" t="s">
        <v>327</v>
      </c>
      <c r="P262" t="s">
        <v>327</v>
      </c>
      <c r="Q262">
        <v>1</v>
      </c>
      <c r="X262">
        <v>12.86</v>
      </c>
      <c r="Y262">
        <v>1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12.86</v>
      </c>
      <c r="AH262">
        <v>2</v>
      </c>
      <c r="AI262">
        <v>42070670</v>
      </c>
      <c r="AJ262">
        <v>258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ROW(Source!A218)</f>
        <v>218</v>
      </c>
      <c r="B263">
        <v>42070671</v>
      </c>
      <c r="C263">
        <v>42070668</v>
      </c>
      <c r="D263">
        <v>29372988</v>
      </c>
      <c r="E263">
        <v>1</v>
      </c>
      <c r="F263">
        <v>1</v>
      </c>
      <c r="G263">
        <v>1</v>
      </c>
      <c r="H263">
        <v>1</v>
      </c>
      <c r="I263" t="s">
        <v>385</v>
      </c>
      <c r="J263" t="s">
        <v>3</v>
      </c>
      <c r="K263" t="s">
        <v>386</v>
      </c>
      <c r="L263">
        <v>1369</v>
      </c>
      <c r="N263">
        <v>1013</v>
      </c>
      <c r="O263" t="s">
        <v>297</v>
      </c>
      <c r="P263" t="s">
        <v>297</v>
      </c>
      <c r="Q263">
        <v>1</v>
      </c>
      <c r="X263">
        <v>58</v>
      </c>
      <c r="Y263">
        <v>0</v>
      </c>
      <c r="Z263">
        <v>0</v>
      </c>
      <c r="AA263">
        <v>0</v>
      </c>
      <c r="AB263">
        <v>11.09</v>
      </c>
      <c r="AC263">
        <v>0</v>
      </c>
      <c r="AD263">
        <v>1</v>
      </c>
      <c r="AE263">
        <v>1</v>
      </c>
      <c r="AF263" t="s">
        <v>3</v>
      </c>
      <c r="AG263">
        <v>58</v>
      </c>
      <c r="AH263">
        <v>2</v>
      </c>
      <c r="AI263">
        <v>42070669</v>
      </c>
      <c r="AJ263">
        <v>259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ROW(Source!A218)</f>
        <v>218</v>
      </c>
      <c r="B264">
        <v>42070672</v>
      </c>
      <c r="C264">
        <v>42070668</v>
      </c>
      <c r="D264">
        <v>29171808</v>
      </c>
      <c r="E264">
        <v>1</v>
      </c>
      <c r="F264">
        <v>1</v>
      </c>
      <c r="G264">
        <v>1</v>
      </c>
      <c r="H264">
        <v>3</v>
      </c>
      <c r="I264" t="s">
        <v>324</v>
      </c>
      <c r="J264" t="s">
        <v>325</v>
      </c>
      <c r="K264" t="s">
        <v>326</v>
      </c>
      <c r="L264">
        <v>1374</v>
      </c>
      <c r="N264">
        <v>1013</v>
      </c>
      <c r="O264" t="s">
        <v>327</v>
      </c>
      <c r="P264" t="s">
        <v>327</v>
      </c>
      <c r="Q264">
        <v>1</v>
      </c>
      <c r="X264">
        <v>12.86</v>
      </c>
      <c r="Y264">
        <v>1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12.86</v>
      </c>
      <c r="AH264">
        <v>2</v>
      </c>
      <c r="AI264">
        <v>42070670</v>
      </c>
      <c r="AJ264">
        <v>260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ROW(Source!A219)</f>
        <v>219</v>
      </c>
      <c r="B265">
        <v>42071648</v>
      </c>
      <c r="C265">
        <v>42071647</v>
      </c>
      <c r="D265">
        <v>29362762</v>
      </c>
      <c r="E265">
        <v>1</v>
      </c>
      <c r="F265">
        <v>1</v>
      </c>
      <c r="G265">
        <v>1</v>
      </c>
      <c r="H265">
        <v>1</v>
      </c>
      <c r="I265" t="s">
        <v>295</v>
      </c>
      <c r="J265" t="s">
        <v>3</v>
      </c>
      <c r="K265" t="s">
        <v>296</v>
      </c>
      <c r="L265">
        <v>1369</v>
      </c>
      <c r="N265">
        <v>1013</v>
      </c>
      <c r="O265" t="s">
        <v>297</v>
      </c>
      <c r="P265" t="s">
        <v>297</v>
      </c>
      <c r="Q265">
        <v>1</v>
      </c>
      <c r="X265">
        <v>2.81</v>
      </c>
      <c r="Y265">
        <v>0</v>
      </c>
      <c r="Z265">
        <v>0</v>
      </c>
      <c r="AA265">
        <v>0</v>
      </c>
      <c r="AB265">
        <v>9.6199999999999992</v>
      </c>
      <c r="AC265">
        <v>0</v>
      </c>
      <c r="AD265">
        <v>1</v>
      </c>
      <c r="AE265">
        <v>1</v>
      </c>
      <c r="AF265" t="s">
        <v>57</v>
      </c>
      <c r="AG265">
        <v>0.84299999999999997</v>
      </c>
      <c r="AH265">
        <v>2</v>
      </c>
      <c r="AI265">
        <v>42071648</v>
      </c>
      <c r="AJ265">
        <v>261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ROW(Source!A219)</f>
        <v>219</v>
      </c>
      <c r="B266">
        <v>42071649</v>
      </c>
      <c r="C266">
        <v>42071647</v>
      </c>
      <c r="D266">
        <v>121548</v>
      </c>
      <c r="E266">
        <v>1</v>
      </c>
      <c r="F266">
        <v>1</v>
      </c>
      <c r="G266">
        <v>1</v>
      </c>
      <c r="H266">
        <v>1</v>
      </c>
      <c r="I266" t="s">
        <v>224</v>
      </c>
      <c r="J266" t="s">
        <v>3</v>
      </c>
      <c r="K266" t="s">
        <v>298</v>
      </c>
      <c r="L266">
        <v>608254</v>
      </c>
      <c r="N266">
        <v>1013</v>
      </c>
      <c r="O266" t="s">
        <v>299</v>
      </c>
      <c r="P266" t="s">
        <v>299</v>
      </c>
      <c r="Q266">
        <v>1</v>
      </c>
      <c r="X266">
        <v>0.09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2</v>
      </c>
      <c r="AF266" t="s">
        <v>57</v>
      </c>
      <c r="AG266">
        <v>2.7E-2</v>
      </c>
      <c r="AH266">
        <v>2</v>
      </c>
      <c r="AI266">
        <v>42071649</v>
      </c>
      <c r="AJ266">
        <v>262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ROW(Source!A219)</f>
        <v>219</v>
      </c>
      <c r="B267">
        <v>42071650</v>
      </c>
      <c r="C267">
        <v>42071647</v>
      </c>
      <c r="D267">
        <v>29172362</v>
      </c>
      <c r="E267">
        <v>1</v>
      </c>
      <c r="F267">
        <v>1</v>
      </c>
      <c r="G267">
        <v>1</v>
      </c>
      <c r="H267">
        <v>2</v>
      </c>
      <c r="I267" t="s">
        <v>300</v>
      </c>
      <c r="J267" t="s">
        <v>301</v>
      </c>
      <c r="K267" t="s">
        <v>302</v>
      </c>
      <c r="L267">
        <v>1368</v>
      </c>
      <c r="N267">
        <v>1011</v>
      </c>
      <c r="O267" t="s">
        <v>303</v>
      </c>
      <c r="P267" t="s">
        <v>303</v>
      </c>
      <c r="Q267">
        <v>1</v>
      </c>
      <c r="X267">
        <v>7.0000000000000007E-2</v>
      </c>
      <c r="Y267">
        <v>0</v>
      </c>
      <c r="Z267">
        <v>134.65</v>
      </c>
      <c r="AA267">
        <v>13.5</v>
      </c>
      <c r="AB267">
        <v>0</v>
      </c>
      <c r="AC267">
        <v>0</v>
      </c>
      <c r="AD267">
        <v>1</v>
      </c>
      <c r="AE267">
        <v>0</v>
      </c>
      <c r="AF267" t="s">
        <v>57</v>
      </c>
      <c r="AG267">
        <v>2.1000000000000001E-2</v>
      </c>
      <c r="AH267">
        <v>2</v>
      </c>
      <c r="AI267">
        <v>42071650</v>
      </c>
      <c r="AJ267">
        <v>263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ROW(Source!A219)</f>
        <v>219</v>
      </c>
      <c r="B268">
        <v>42071651</v>
      </c>
      <c r="C268">
        <v>42071647</v>
      </c>
      <c r="D268">
        <v>29172520</v>
      </c>
      <c r="E268">
        <v>1</v>
      </c>
      <c r="F268">
        <v>1</v>
      </c>
      <c r="G268">
        <v>1</v>
      </c>
      <c r="H268">
        <v>2</v>
      </c>
      <c r="I268" t="s">
        <v>387</v>
      </c>
      <c r="J268" t="s">
        <v>388</v>
      </c>
      <c r="K268" t="s">
        <v>389</v>
      </c>
      <c r="L268">
        <v>1368</v>
      </c>
      <c r="N268">
        <v>1011</v>
      </c>
      <c r="O268" t="s">
        <v>303</v>
      </c>
      <c r="P268" t="s">
        <v>303</v>
      </c>
      <c r="Q268">
        <v>1</v>
      </c>
      <c r="X268">
        <v>0.02</v>
      </c>
      <c r="Y268">
        <v>0</v>
      </c>
      <c r="Z268">
        <v>131.44</v>
      </c>
      <c r="AA268">
        <v>11.6</v>
      </c>
      <c r="AB268">
        <v>0</v>
      </c>
      <c r="AC268">
        <v>0</v>
      </c>
      <c r="AD268">
        <v>1</v>
      </c>
      <c r="AE268">
        <v>0</v>
      </c>
      <c r="AF268" t="s">
        <v>57</v>
      </c>
      <c r="AG268">
        <v>6.0000000000000001E-3</v>
      </c>
      <c r="AH268">
        <v>2</v>
      </c>
      <c r="AI268">
        <v>42071651</v>
      </c>
      <c r="AJ268">
        <v>264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ROW(Source!A219)</f>
        <v>219</v>
      </c>
      <c r="B269">
        <v>42071652</v>
      </c>
      <c r="C269">
        <v>42071647</v>
      </c>
      <c r="D269">
        <v>29174913</v>
      </c>
      <c r="E269">
        <v>1</v>
      </c>
      <c r="F269">
        <v>1</v>
      </c>
      <c r="G269">
        <v>1</v>
      </c>
      <c r="H269">
        <v>2</v>
      </c>
      <c r="I269" t="s">
        <v>304</v>
      </c>
      <c r="J269" t="s">
        <v>305</v>
      </c>
      <c r="K269" t="s">
        <v>306</v>
      </c>
      <c r="L269">
        <v>1368</v>
      </c>
      <c r="N269">
        <v>1011</v>
      </c>
      <c r="O269" t="s">
        <v>303</v>
      </c>
      <c r="P269" t="s">
        <v>303</v>
      </c>
      <c r="Q269">
        <v>1</v>
      </c>
      <c r="X269">
        <v>7.0000000000000007E-2</v>
      </c>
      <c r="Y269">
        <v>0</v>
      </c>
      <c r="Z269">
        <v>87.17</v>
      </c>
      <c r="AA269">
        <v>11.6</v>
      </c>
      <c r="AB269">
        <v>0</v>
      </c>
      <c r="AC269">
        <v>0</v>
      </c>
      <c r="AD269">
        <v>1</v>
      </c>
      <c r="AE269">
        <v>0</v>
      </c>
      <c r="AF269" t="s">
        <v>57</v>
      </c>
      <c r="AG269">
        <v>2.1000000000000001E-2</v>
      </c>
      <c r="AH269">
        <v>2</v>
      </c>
      <c r="AI269">
        <v>42071652</v>
      </c>
      <c r="AJ269">
        <v>265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ROW(Source!A219)</f>
        <v>219</v>
      </c>
      <c r="B270">
        <v>42071653</v>
      </c>
      <c r="C270">
        <v>42071647</v>
      </c>
      <c r="D270">
        <v>29114246</v>
      </c>
      <c r="E270">
        <v>1</v>
      </c>
      <c r="F270">
        <v>1</v>
      </c>
      <c r="G270">
        <v>1</v>
      </c>
      <c r="H270">
        <v>3</v>
      </c>
      <c r="I270" t="s">
        <v>307</v>
      </c>
      <c r="J270" t="s">
        <v>308</v>
      </c>
      <c r="K270" t="s">
        <v>309</v>
      </c>
      <c r="L270">
        <v>1346</v>
      </c>
      <c r="N270">
        <v>1009</v>
      </c>
      <c r="O270" t="s">
        <v>310</v>
      </c>
      <c r="P270" t="s">
        <v>310</v>
      </c>
      <c r="Q270">
        <v>1</v>
      </c>
      <c r="X270">
        <v>0.94</v>
      </c>
      <c r="Y270">
        <v>9.0399999999999991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56</v>
      </c>
      <c r="AG270">
        <v>0</v>
      </c>
      <c r="AH270">
        <v>2</v>
      </c>
      <c r="AI270">
        <v>42071653</v>
      </c>
      <c r="AJ270">
        <v>266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ROW(Source!A219)</f>
        <v>219</v>
      </c>
      <c r="B271">
        <v>42071654</v>
      </c>
      <c r="C271">
        <v>42071647</v>
      </c>
      <c r="D271">
        <v>29165774</v>
      </c>
      <c r="E271">
        <v>1</v>
      </c>
      <c r="F271">
        <v>1</v>
      </c>
      <c r="G271">
        <v>1</v>
      </c>
      <c r="H271">
        <v>3</v>
      </c>
      <c r="I271" t="s">
        <v>320</v>
      </c>
      <c r="J271" t="s">
        <v>321</v>
      </c>
      <c r="K271" t="s">
        <v>322</v>
      </c>
      <c r="L271">
        <v>1358</v>
      </c>
      <c r="N271">
        <v>1010</v>
      </c>
      <c r="O271" t="s">
        <v>323</v>
      </c>
      <c r="P271" t="s">
        <v>323</v>
      </c>
      <c r="Q271">
        <v>10</v>
      </c>
      <c r="X271">
        <v>0.1</v>
      </c>
      <c r="Y271">
        <v>40.9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56</v>
      </c>
      <c r="AG271">
        <v>0</v>
      </c>
      <c r="AH271">
        <v>2</v>
      </c>
      <c r="AI271">
        <v>42071654</v>
      </c>
      <c r="AJ271">
        <v>267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ROW(Source!A219)</f>
        <v>219</v>
      </c>
      <c r="B272">
        <v>42071655</v>
      </c>
      <c r="C272">
        <v>42071647</v>
      </c>
      <c r="D272">
        <v>29171808</v>
      </c>
      <c r="E272">
        <v>1</v>
      </c>
      <c r="F272">
        <v>1</v>
      </c>
      <c r="G272">
        <v>1</v>
      </c>
      <c r="H272">
        <v>3</v>
      </c>
      <c r="I272" t="s">
        <v>324</v>
      </c>
      <c r="J272" t="s">
        <v>325</v>
      </c>
      <c r="K272" t="s">
        <v>326</v>
      </c>
      <c r="L272">
        <v>1374</v>
      </c>
      <c r="N272">
        <v>1013</v>
      </c>
      <c r="O272" t="s">
        <v>327</v>
      </c>
      <c r="P272" t="s">
        <v>327</v>
      </c>
      <c r="Q272">
        <v>1</v>
      </c>
      <c r="X272">
        <v>0.54</v>
      </c>
      <c r="Y272">
        <v>1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56</v>
      </c>
      <c r="AG272">
        <v>0</v>
      </c>
      <c r="AH272">
        <v>2</v>
      </c>
      <c r="AI272">
        <v>42071655</v>
      </c>
      <c r="AJ272">
        <v>268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ROW(Source!A220)</f>
        <v>220</v>
      </c>
      <c r="B273">
        <v>42071648</v>
      </c>
      <c r="C273">
        <v>42071647</v>
      </c>
      <c r="D273">
        <v>29362762</v>
      </c>
      <c r="E273">
        <v>1</v>
      </c>
      <c r="F273">
        <v>1</v>
      </c>
      <c r="G273">
        <v>1</v>
      </c>
      <c r="H273">
        <v>1</v>
      </c>
      <c r="I273" t="s">
        <v>295</v>
      </c>
      <c r="J273" t="s">
        <v>3</v>
      </c>
      <c r="K273" t="s">
        <v>296</v>
      </c>
      <c r="L273">
        <v>1369</v>
      </c>
      <c r="N273">
        <v>1013</v>
      </c>
      <c r="O273" t="s">
        <v>297</v>
      </c>
      <c r="P273" t="s">
        <v>297</v>
      </c>
      <c r="Q273">
        <v>1</v>
      </c>
      <c r="X273">
        <v>2.81</v>
      </c>
      <c r="Y273">
        <v>0</v>
      </c>
      <c r="Z273">
        <v>0</v>
      </c>
      <c r="AA273">
        <v>0</v>
      </c>
      <c r="AB273">
        <v>9.6199999999999992</v>
      </c>
      <c r="AC273">
        <v>0</v>
      </c>
      <c r="AD273">
        <v>1</v>
      </c>
      <c r="AE273">
        <v>1</v>
      </c>
      <c r="AF273" t="s">
        <v>57</v>
      </c>
      <c r="AG273">
        <v>0.84299999999999997</v>
      </c>
      <c r="AH273">
        <v>2</v>
      </c>
      <c r="AI273">
        <v>42071648</v>
      </c>
      <c r="AJ273">
        <v>269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ROW(Source!A220)</f>
        <v>220</v>
      </c>
      <c r="B274">
        <v>42071649</v>
      </c>
      <c r="C274">
        <v>42071647</v>
      </c>
      <c r="D274">
        <v>121548</v>
      </c>
      <c r="E274">
        <v>1</v>
      </c>
      <c r="F274">
        <v>1</v>
      </c>
      <c r="G274">
        <v>1</v>
      </c>
      <c r="H274">
        <v>1</v>
      </c>
      <c r="I274" t="s">
        <v>224</v>
      </c>
      <c r="J274" t="s">
        <v>3</v>
      </c>
      <c r="K274" t="s">
        <v>298</v>
      </c>
      <c r="L274">
        <v>608254</v>
      </c>
      <c r="N274">
        <v>1013</v>
      </c>
      <c r="O274" t="s">
        <v>299</v>
      </c>
      <c r="P274" t="s">
        <v>299</v>
      </c>
      <c r="Q274">
        <v>1</v>
      </c>
      <c r="X274">
        <v>0.09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2</v>
      </c>
      <c r="AF274" t="s">
        <v>57</v>
      </c>
      <c r="AG274">
        <v>2.7E-2</v>
      </c>
      <c r="AH274">
        <v>2</v>
      </c>
      <c r="AI274">
        <v>42071649</v>
      </c>
      <c r="AJ274">
        <v>270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ROW(Source!A220)</f>
        <v>220</v>
      </c>
      <c r="B275">
        <v>42071650</v>
      </c>
      <c r="C275">
        <v>42071647</v>
      </c>
      <c r="D275">
        <v>29172362</v>
      </c>
      <c r="E275">
        <v>1</v>
      </c>
      <c r="F275">
        <v>1</v>
      </c>
      <c r="G275">
        <v>1</v>
      </c>
      <c r="H275">
        <v>2</v>
      </c>
      <c r="I275" t="s">
        <v>300</v>
      </c>
      <c r="J275" t="s">
        <v>301</v>
      </c>
      <c r="K275" t="s">
        <v>302</v>
      </c>
      <c r="L275">
        <v>1368</v>
      </c>
      <c r="N275">
        <v>1011</v>
      </c>
      <c r="O275" t="s">
        <v>303</v>
      </c>
      <c r="P275" t="s">
        <v>303</v>
      </c>
      <c r="Q275">
        <v>1</v>
      </c>
      <c r="X275">
        <v>7.0000000000000007E-2</v>
      </c>
      <c r="Y275">
        <v>0</v>
      </c>
      <c r="Z275">
        <v>134.65</v>
      </c>
      <c r="AA275">
        <v>13.5</v>
      </c>
      <c r="AB275">
        <v>0</v>
      </c>
      <c r="AC275">
        <v>0</v>
      </c>
      <c r="AD275">
        <v>1</v>
      </c>
      <c r="AE275">
        <v>0</v>
      </c>
      <c r="AF275" t="s">
        <v>57</v>
      </c>
      <c r="AG275">
        <v>2.1000000000000001E-2</v>
      </c>
      <c r="AH275">
        <v>2</v>
      </c>
      <c r="AI275">
        <v>42071650</v>
      </c>
      <c r="AJ275">
        <v>271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ROW(Source!A220)</f>
        <v>220</v>
      </c>
      <c r="B276">
        <v>42071651</v>
      </c>
      <c r="C276">
        <v>42071647</v>
      </c>
      <c r="D276">
        <v>29172520</v>
      </c>
      <c r="E276">
        <v>1</v>
      </c>
      <c r="F276">
        <v>1</v>
      </c>
      <c r="G276">
        <v>1</v>
      </c>
      <c r="H276">
        <v>2</v>
      </c>
      <c r="I276" t="s">
        <v>387</v>
      </c>
      <c r="J276" t="s">
        <v>388</v>
      </c>
      <c r="K276" t="s">
        <v>389</v>
      </c>
      <c r="L276">
        <v>1368</v>
      </c>
      <c r="N276">
        <v>1011</v>
      </c>
      <c r="O276" t="s">
        <v>303</v>
      </c>
      <c r="P276" t="s">
        <v>303</v>
      </c>
      <c r="Q276">
        <v>1</v>
      </c>
      <c r="X276">
        <v>0.02</v>
      </c>
      <c r="Y276">
        <v>0</v>
      </c>
      <c r="Z276">
        <v>131.44</v>
      </c>
      <c r="AA276">
        <v>11.6</v>
      </c>
      <c r="AB276">
        <v>0</v>
      </c>
      <c r="AC276">
        <v>0</v>
      </c>
      <c r="AD276">
        <v>1</v>
      </c>
      <c r="AE276">
        <v>0</v>
      </c>
      <c r="AF276" t="s">
        <v>57</v>
      </c>
      <c r="AG276">
        <v>6.0000000000000001E-3</v>
      </c>
      <c r="AH276">
        <v>2</v>
      </c>
      <c r="AI276">
        <v>42071651</v>
      </c>
      <c r="AJ276">
        <v>272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ROW(Source!A220)</f>
        <v>220</v>
      </c>
      <c r="B277">
        <v>42071652</v>
      </c>
      <c r="C277">
        <v>42071647</v>
      </c>
      <c r="D277">
        <v>29174913</v>
      </c>
      <c r="E277">
        <v>1</v>
      </c>
      <c r="F277">
        <v>1</v>
      </c>
      <c r="G277">
        <v>1</v>
      </c>
      <c r="H277">
        <v>2</v>
      </c>
      <c r="I277" t="s">
        <v>304</v>
      </c>
      <c r="J277" t="s">
        <v>305</v>
      </c>
      <c r="K277" t="s">
        <v>306</v>
      </c>
      <c r="L277">
        <v>1368</v>
      </c>
      <c r="N277">
        <v>1011</v>
      </c>
      <c r="O277" t="s">
        <v>303</v>
      </c>
      <c r="P277" t="s">
        <v>303</v>
      </c>
      <c r="Q277">
        <v>1</v>
      </c>
      <c r="X277">
        <v>7.0000000000000007E-2</v>
      </c>
      <c r="Y277">
        <v>0</v>
      </c>
      <c r="Z277">
        <v>87.17</v>
      </c>
      <c r="AA277">
        <v>11.6</v>
      </c>
      <c r="AB277">
        <v>0</v>
      </c>
      <c r="AC277">
        <v>0</v>
      </c>
      <c r="AD277">
        <v>1</v>
      </c>
      <c r="AE277">
        <v>0</v>
      </c>
      <c r="AF277" t="s">
        <v>57</v>
      </c>
      <c r="AG277">
        <v>2.1000000000000001E-2</v>
      </c>
      <c r="AH277">
        <v>2</v>
      </c>
      <c r="AI277">
        <v>42071652</v>
      </c>
      <c r="AJ277">
        <v>273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ROW(Source!A220)</f>
        <v>220</v>
      </c>
      <c r="B278">
        <v>42071653</v>
      </c>
      <c r="C278">
        <v>42071647</v>
      </c>
      <c r="D278">
        <v>29114246</v>
      </c>
      <c r="E278">
        <v>1</v>
      </c>
      <c r="F278">
        <v>1</v>
      </c>
      <c r="G278">
        <v>1</v>
      </c>
      <c r="H278">
        <v>3</v>
      </c>
      <c r="I278" t="s">
        <v>307</v>
      </c>
      <c r="J278" t="s">
        <v>308</v>
      </c>
      <c r="K278" t="s">
        <v>309</v>
      </c>
      <c r="L278">
        <v>1346</v>
      </c>
      <c r="N278">
        <v>1009</v>
      </c>
      <c r="O278" t="s">
        <v>310</v>
      </c>
      <c r="P278" t="s">
        <v>310</v>
      </c>
      <c r="Q278">
        <v>1</v>
      </c>
      <c r="X278">
        <v>0.94</v>
      </c>
      <c r="Y278">
        <v>9.0399999999999991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56</v>
      </c>
      <c r="AG278">
        <v>0</v>
      </c>
      <c r="AH278">
        <v>2</v>
      </c>
      <c r="AI278">
        <v>42071653</v>
      </c>
      <c r="AJ278">
        <v>274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ROW(Source!A220)</f>
        <v>220</v>
      </c>
      <c r="B279">
        <v>42071654</v>
      </c>
      <c r="C279">
        <v>42071647</v>
      </c>
      <c r="D279">
        <v>29165774</v>
      </c>
      <c r="E279">
        <v>1</v>
      </c>
      <c r="F279">
        <v>1</v>
      </c>
      <c r="G279">
        <v>1</v>
      </c>
      <c r="H279">
        <v>3</v>
      </c>
      <c r="I279" t="s">
        <v>320</v>
      </c>
      <c r="J279" t="s">
        <v>321</v>
      </c>
      <c r="K279" t="s">
        <v>322</v>
      </c>
      <c r="L279">
        <v>1358</v>
      </c>
      <c r="N279">
        <v>1010</v>
      </c>
      <c r="O279" t="s">
        <v>323</v>
      </c>
      <c r="P279" t="s">
        <v>323</v>
      </c>
      <c r="Q279">
        <v>10</v>
      </c>
      <c r="X279">
        <v>0.1</v>
      </c>
      <c r="Y279">
        <v>40.9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56</v>
      </c>
      <c r="AG279">
        <v>0</v>
      </c>
      <c r="AH279">
        <v>2</v>
      </c>
      <c r="AI279">
        <v>42071654</v>
      </c>
      <c r="AJ279">
        <v>275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ROW(Source!A220)</f>
        <v>220</v>
      </c>
      <c r="B280">
        <v>42071655</v>
      </c>
      <c r="C280">
        <v>42071647</v>
      </c>
      <c r="D280">
        <v>29171808</v>
      </c>
      <c r="E280">
        <v>1</v>
      </c>
      <c r="F280">
        <v>1</v>
      </c>
      <c r="G280">
        <v>1</v>
      </c>
      <c r="H280">
        <v>3</v>
      </c>
      <c r="I280" t="s">
        <v>324</v>
      </c>
      <c r="J280" t="s">
        <v>325</v>
      </c>
      <c r="K280" t="s">
        <v>326</v>
      </c>
      <c r="L280">
        <v>1374</v>
      </c>
      <c r="N280">
        <v>1013</v>
      </c>
      <c r="O280" t="s">
        <v>327</v>
      </c>
      <c r="P280" t="s">
        <v>327</v>
      </c>
      <c r="Q280">
        <v>1</v>
      </c>
      <c r="X280">
        <v>0.54</v>
      </c>
      <c r="Y280">
        <v>1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56</v>
      </c>
      <c r="AG280">
        <v>0</v>
      </c>
      <c r="AH280">
        <v>2</v>
      </c>
      <c r="AI280">
        <v>42071655</v>
      </c>
      <c r="AJ280">
        <v>276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ROW(Source!A221)</f>
        <v>221</v>
      </c>
      <c r="B281">
        <v>42071665</v>
      </c>
      <c r="C281">
        <v>42071656</v>
      </c>
      <c r="D281">
        <v>29362762</v>
      </c>
      <c r="E281">
        <v>1</v>
      </c>
      <c r="F281">
        <v>1</v>
      </c>
      <c r="G281">
        <v>1</v>
      </c>
      <c r="H281">
        <v>1</v>
      </c>
      <c r="I281" t="s">
        <v>295</v>
      </c>
      <c r="J281" t="s">
        <v>3</v>
      </c>
      <c r="K281" t="s">
        <v>296</v>
      </c>
      <c r="L281">
        <v>1369</v>
      </c>
      <c r="N281">
        <v>1013</v>
      </c>
      <c r="O281" t="s">
        <v>297</v>
      </c>
      <c r="P281" t="s">
        <v>297</v>
      </c>
      <c r="Q281">
        <v>1</v>
      </c>
      <c r="X281">
        <v>2.81</v>
      </c>
      <c r="Y281">
        <v>0</v>
      </c>
      <c r="Z281">
        <v>0</v>
      </c>
      <c r="AA281">
        <v>0</v>
      </c>
      <c r="AB281">
        <v>9.6199999999999992</v>
      </c>
      <c r="AC281">
        <v>0</v>
      </c>
      <c r="AD281">
        <v>1</v>
      </c>
      <c r="AE281">
        <v>1</v>
      </c>
      <c r="AF281" t="s">
        <v>3</v>
      </c>
      <c r="AG281">
        <v>2.81</v>
      </c>
      <c r="AH281">
        <v>2</v>
      </c>
      <c r="AI281">
        <v>42071657</v>
      </c>
      <c r="AJ281">
        <v>277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ROW(Source!A221)</f>
        <v>221</v>
      </c>
      <c r="B282">
        <v>42071666</v>
      </c>
      <c r="C282">
        <v>42071656</v>
      </c>
      <c r="D282">
        <v>121548</v>
      </c>
      <c r="E282">
        <v>1</v>
      </c>
      <c r="F282">
        <v>1</v>
      </c>
      <c r="G282">
        <v>1</v>
      </c>
      <c r="H282">
        <v>1</v>
      </c>
      <c r="I282" t="s">
        <v>224</v>
      </c>
      <c r="J282" t="s">
        <v>3</v>
      </c>
      <c r="K282" t="s">
        <v>298</v>
      </c>
      <c r="L282">
        <v>608254</v>
      </c>
      <c r="N282">
        <v>1013</v>
      </c>
      <c r="O282" t="s">
        <v>299</v>
      </c>
      <c r="P282" t="s">
        <v>299</v>
      </c>
      <c r="Q282">
        <v>1</v>
      </c>
      <c r="X282">
        <v>0.09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3</v>
      </c>
      <c r="AG282">
        <v>0.09</v>
      </c>
      <c r="AH282">
        <v>2</v>
      </c>
      <c r="AI282">
        <v>42071658</v>
      </c>
      <c r="AJ282">
        <v>278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ROW(Source!A221)</f>
        <v>221</v>
      </c>
      <c r="B283">
        <v>42071667</v>
      </c>
      <c r="C283">
        <v>42071656</v>
      </c>
      <c r="D283">
        <v>29172362</v>
      </c>
      <c r="E283">
        <v>1</v>
      </c>
      <c r="F283">
        <v>1</v>
      </c>
      <c r="G283">
        <v>1</v>
      </c>
      <c r="H283">
        <v>2</v>
      </c>
      <c r="I283" t="s">
        <v>300</v>
      </c>
      <c r="J283" t="s">
        <v>301</v>
      </c>
      <c r="K283" t="s">
        <v>302</v>
      </c>
      <c r="L283">
        <v>1368</v>
      </c>
      <c r="N283">
        <v>1011</v>
      </c>
      <c r="O283" t="s">
        <v>303</v>
      </c>
      <c r="P283" t="s">
        <v>303</v>
      </c>
      <c r="Q283">
        <v>1</v>
      </c>
      <c r="X283">
        <v>7.0000000000000007E-2</v>
      </c>
      <c r="Y283">
        <v>0</v>
      </c>
      <c r="Z283">
        <v>134.65</v>
      </c>
      <c r="AA283">
        <v>13.5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7.0000000000000007E-2</v>
      </c>
      <c r="AH283">
        <v>2</v>
      </c>
      <c r="AI283">
        <v>42071659</v>
      </c>
      <c r="AJ283">
        <v>279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ROW(Source!A221)</f>
        <v>221</v>
      </c>
      <c r="B284">
        <v>42071668</v>
      </c>
      <c r="C284">
        <v>42071656</v>
      </c>
      <c r="D284">
        <v>29172520</v>
      </c>
      <c r="E284">
        <v>1</v>
      </c>
      <c r="F284">
        <v>1</v>
      </c>
      <c r="G284">
        <v>1</v>
      </c>
      <c r="H284">
        <v>2</v>
      </c>
      <c r="I284" t="s">
        <v>387</v>
      </c>
      <c r="J284" t="s">
        <v>388</v>
      </c>
      <c r="K284" t="s">
        <v>389</v>
      </c>
      <c r="L284">
        <v>1368</v>
      </c>
      <c r="N284">
        <v>1011</v>
      </c>
      <c r="O284" t="s">
        <v>303</v>
      </c>
      <c r="P284" t="s">
        <v>303</v>
      </c>
      <c r="Q284">
        <v>1</v>
      </c>
      <c r="X284">
        <v>0.02</v>
      </c>
      <c r="Y284">
        <v>0</v>
      </c>
      <c r="Z284">
        <v>131.44</v>
      </c>
      <c r="AA284">
        <v>11.6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0.02</v>
      </c>
      <c r="AH284">
        <v>2</v>
      </c>
      <c r="AI284">
        <v>42071660</v>
      </c>
      <c r="AJ284">
        <v>280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ROW(Source!A221)</f>
        <v>221</v>
      </c>
      <c r="B285">
        <v>42071669</v>
      </c>
      <c r="C285">
        <v>42071656</v>
      </c>
      <c r="D285">
        <v>29174913</v>
      </c>
      <c r="E285">
        <v>1</v>
      </c>
      <c r="F285">
        <v>1</v>
      </c>
      <c r="G285">
        <v>1</v>
      </c>
      <c r="H285">
        <v>2</v>
      </c>
      <c r="I285" t="s">
        <v>304</v>
      </c>
      <c r="J285" t="s">
        <v>305</v>
      </c>
      <c r="K285" t="s">
        <v>306</v>
      </c>
      <c r="L285">
        <v>1368</v>
      </c>
      <c r="N285">
        <v>1011</v>
      </c>
      <c r="O285" t="s">
        <v>303</v>
      </c>
      <c r="P285" t="s">
        <v>303</v>
      </c>
      <c r="Q285">
        <v>1</v>
      </c>
      <c r="X285">
        <v>7.0000000000000007E-2</v>
      </c>
      <c r="Y285">
        <v>0</v>
      </c>
      <c r="Z285">
        <v>87.17</v>
      </c>
      <c r="AA285">
        <v>11.6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7.0000000000000007E-2</v>
      </c>
      <c r="AH285">
        <v>2</v>
      </c>
      <c r="AI285">
        <v>42071661</v>
      </c>
      <c r="AJ285">
        <v>281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ROW(Source!A221)</f>
        <v>221</v>
      </c>
      <c r="B286">
        <v>42071670</v>
      </c>
      <c r="C286">
        <v>42071656</v>
      </c>
      <c r="D286">
        <v>29114246</v>
      </c>
      <c r="E286">
        <v>1</v>
      </c>
      <c r="F286">
        <v>1</v>
      </c>
      <c r="G286">
        <v>1</v>
      </c>
      <c r="H286">
        <v>3</v>
      </c>
      <c r="I286" t="s">
        <v>307</v>
      </c>
      <c r="J286" t="s">
        <v>308</v>
      </c>
      <c r="K286" t="s">
        <v>309</v>
      </c>
      <c r="L286">
        <v>1346</v>
      </c>
      <c r="N286">
        <v>1009</v>
      </c>
      <c r="O286" t="s">
        <v>310</v>
      </c>
      <c r="P286" t="s">
        <v>310</v>
      </c>
      <c r="Q286">
        <v>1</v>
      </c>
      <c r="X286">
        <v>0.94</v>
      </c>
      <c r="Y286">
        <v>9.0399999999999991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0.94</v>
      </c>
      <c r="AH286">
        <v>2</v>
      </c>
      <c r="AI286">
        <v>42071662</v>
      </c>
      <c r="AJ286">
        <v>282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ROW(Source!A221)</f>
        <v>221</v>
      </c>
      <c r="B287">
        <v>42071671</v>
      </c>
      <c r="C287">
        <v>42071656</v>
      </c>
      <c r="D287">
        <v>29165774</v>
      </c>
      <c r="E287">
        <v>1</v>
      </c>
      <c r="F287">
        <v>1</v>
      </c>
      <c r="G287">
        <v>1</v>
      </c>
      <c r="H287">
        <v>3</v>
      </c>
      <c r="I287" t="s">
        <v>320</v>
      </c>
      <c r="J287" t="s">
        <v>321</v>
      </c>
      <c r="K287" t="s">
        <v>322</v>
      </c>
      <c r="L287">
        <v>1358</v>
      </c>
      <c r="N287">
        <v>1010</v>
      </c>
      <c r="O287" t="s">
        <v>323</v>
      </c>
      <c r="P287" t="s">
        <v>323</v>
      </c>
      <c r="Q287">
        <v>10</v>
      </c>
      <c r="X287">
        <v>0.1</v>
      </c>
      <c r="Y287">
        <v>40.9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0.1</v>
      </c>
      <c r="AH287">
        <v>2</v>
      </c>
      <c r="AI287">
        <v>42071663</v>
      </c>
      <c r="AJ287">
        <v>283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ROW(Source!A221)</f>
        <v>221</v>
      </c>
      <c r="B288">
        <v>42071672</v>
      </c>
      <c r="C288">
        <v>42071656</v>
      </c>
      <c r="D288">
        <v>29171808</v>
      </c>
      <c r="E288">
        <v>1</v>
      </c>
      <c r="F288">
        <v>1</v>
      </c>
      <c r="G288">
        <v>1</v>
      </c>
      <c r="H288">
        <v>3</v>
      </c>
      <c r="I288" t="s">
        <v>324</v>
      </c>
      <c r="J288" t="s">
        <v>325</v>
      </c>
      <c r="K288" t="s">
        <v>326</v>
      </c>
      <c r="L288">
        <v>1374</v>
      </c>
      <c r="N288">
        <v>1013</v>
      </c>
      <c r="O288" t="s">
        <v>327</v>
      </c>
      <c r="P288" t="s">
        <v>327</v>
      </c>
      <c r="Q288">
        <v>1</v>
      </c>
      <c r="X288">
        <v>0.54</v>
      </c>
      <c r="Y288">
        <v>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0.54</v>
      </c>
      <c r="AH288">
        <v>2</v>
      </c>
      <c r="AI288">
        <v>42071664</v>
      </c>
      <c r="AJ288">
        <v>284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ROW(Source!A222)</f>
        <v>222</v>
      </c>
      <c r="B289">
        <v>42071665</v>
      </c>
      <c r="C289">
        <v>42071656</v>
      </c>
      <c r="D289">
        <v>29362762</v>
      </c>
      <c r="E289">
        <v>1</v>
      </c>
      <c r="F289">
        <v>1</v>
      </c>
      <c r="G289">
        <v>1</v>
      </c>
      <c r="H289">
        <v>1</v>
      </c>
      <c r="I289" t="s">
        <v>295</v>
      </c>
      <c r="J289" t="s">
        <v>3</v>
      </c>
      <c r="K289" t="s">
        <v>296</v>
      </c>
      <c r="L289">
        <v>1369</v>
      </c>
      <c r="N289">
        <v>1013</v>
      </c>
      <c r="O289" t="s">
        <v>297</v>
      </c>
      <c r="P289" t="s">
        <v>297</v>
      </c>
      <c r="Q289">
        <v>1</v>
      </c>
      <c r="X289">
        <v>2.81</v>
      </c>
      <c r="Y289">
        <v>0</v>
      </c>
      <c r="Z289">
        <v>0</v>
      </c>
      <c r="AA289">
        <v>0</v>
      </c>
      <c r="AB289">
        <v>9.6199999999999992</v>
      </c>
      <c r="AC289">
        <v>0</v>
      </c>
      <c r="AD289">
        <v>1</v>
      </c>
      <c r="AE289">
        <v>1</v>
      </c>
      <c r="AF289" t="s">
        <v>3</v>
      </c>
      <c r="AG289">
        <v>2.81</v>
      </c>
      <c r="AH289">
        <v>2</v>
      </c>
      <c r="AI289">
        <v>42071657</v>
      </c>
      <c r="AJ289">
        <v>285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ROW(Source!A222)</f>
        <v>222</v>
      </c>
      <c r="B290">
        <v>42071666</v>
      </c>
      <c r="C290">
        <v>42071656</v>
      </c>
      <c r="D290">
        <v>121548</v>
      </c>
      <c r="E290">
        <v>1</v>
      </c>
      <c r="F290">
        <v>1</v>
      </c>
      <c r="G290">
        <v>1</v>
      </c>
      <c r="H290">
        <v>1</v>
      </c>
      <c r="I290" t="s">
        <v>224</v>
      </c>
      <c r="J290" t="s">
        <v>3</v>
      </c>
      <c r="K290" t="s">
        <v>298</v>
      </c>
      <c r="L290">
        <v>608254</v>
      </c>
      <c r="N290">
        <v>1013</v>
      </c>
      <c r="O290" t="s">
        <v>299</v>
      </c>
      <c r="P290" t="s">
        <v>299</v>
      </c>
      <c r="Q290">
        <v>1</v>
      </c>
      <c r="X290">
        <v>0.09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2</v>
      </c>
      <c r="AF290" t="s">
        <v>3</v>
      </c>
      <c r="AG290">
        <v>0.09</v>
      </c>
      <c r="AH290">
        <v>2</v>
      </c>
      <c r="AI290">
        <v>42071658</v>
      </c>
      <c r="AJ290">
        <v>286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ROW(Source!A222)</f>
        <v>222</v>
      </c>
      <c r="B291">
        <v>42071667</v>
      </c>
      <c r="C291">
        <v>42071656</v>
      </c>
      <c r="D291">
        <v>29172362</v>
      </c>
      <c r="E291">
        <v>1</v>
      </c>
      <c r="F291">
        <v>1</v>
      </c>
      <c r="G291">
        <v>1</v>
      </c>
      <c r="H291">
        <v>2</v>
      </c>
      <c r="I291" t="s">
        <v>300</v>
      </c>
      <c r="J291" t="s">
        <v>301</v>
      </c>
      <c r="K291" t="s">
        <v>302</v>
      </c>
      <c r="L291">
        <v>1368</v>
      </c>
      <c r="N291">
        <v>1011</v>
      </c>
      <c r="O291" t="s">
        <v>303</v>
      </c>
      <c r="P291" t="s">
        <v>303</v>
      </c>
      <c r="Q291">
        <v>1</v>
      </c>
      <c r="X291">
        <v>7.0000000000000007E-2</v>
      </c>
      <c r="Y291">
        <v>0</v>
      </c>
      <c r="Z291">
        <v>134.65</v>
      </c>
      <c r="AA291">
        <v>13.5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7.0000000000000007E-2</v>
      </c>
      <c r="AH291">
        <v>2</v>
      </c>
      <c r="AI291">
        <v>42071659</v>
      </c>
      <c r="AJ291">
        <v>287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ROW(Source!A222)</f>
        <v>222</v>
      </c>
      <c r="B292">
        <v>42071668</v>
      </c>
      <c r="C292">
        <v>42071656</v>
      </c>
      <c r="D292">
        <v>29172520</v>
      </c>
      <c r="E292">
        <v>1</v>
      </c>
      <c r="F292">
        <v>1</v>
      </c>
      <c r="G292">
        <v>1</v>
      </c>
      <c r="H292">
        <v>2</v>
      </c>
      <c r="I292" t="s">
        <v>387</v>
      </c>
      <c r="J292" t="s">
        <v>388</v>
      </c>
      <c r="K292" t="s">
        <v>389</v>
      </c>
      <c r="L292">
        <v>1368</v>
      </c>
      <c r="N292">
        <v>1011</v>
      </c>
      <c r="O292" t="s">
        <v>303</v>
      </c>
      <c r="P292" t="s">
        <v>303</v>
      </c>
      <c r="Q292">
        <v>1</v>
      </c>
      <c r="X292">
        <v>0.02</v>
      </c>
      <c r="Y292">
        <v>0</v>
      </c>
      <c r="Z292">
        <v>131.44</v>
      </c>
      <c r="AA292">
        <v>11.6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0.02</v>
      </c>
      <c r="AH292">
        <v>2</v>
      </c>
      <c r="AI292">
        <v>42071660</v>
      </c>
      <c r="AJ292">
        <v>288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ROW(Source!A222)</f>
        <v>222</v>
      </c>
      <c r="B293">
        <v>42071669</v>
      </c>
      <c r="C293">
        <v>42071656</v>
      </c>
      <c r="D293">
        <v>29174913</v>
      </c>
      <c r="E293">
        <v>1</v>
      </c>
      <c r="F293">
        <v>1</v>
      </c>
      <c r="G293">
        <v>1</v>
      </c>
      <c r="H293">
        <v>2</v>
      </c>
      <c r="I293" t="s">
        <v>304</v>
      </c>
      <c r="J293" t="s">
        <v>305</v>
      </c>
      <c r="K293" t="s">
        <v>306</v>
      </c>
      <c r="L293">
        <v>1368</v>
      </c>
      <c r="N293">
        <v>1011</v>
      </c>
      <c r="O293" t="s">
        <v>303</v>
      </c>
      <c r="P293" t="s">
        <v>303</v>
      </c>
      <c r="Q293">
        <v>1</v>
      </c>
      <c r="X293">
        <v>7.0000000000000007E-2</v>
      </c>
      <c r="Y293">
        <v>0</v>
      </c>
      <c r="Z293">
        <v>87.17</v>
      </c>
      <c r="AA293">
        <v>11.6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7.0000000000000007E-2</v>
      </c>
      <c r="AH293">
        <v>2</v>
      </c>
      <c r="AI293">
        <v>42071661</v>
      </c>
      <c r="AJ293">
        <v>289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ROW(Source!A222)</f>
        <v>222</v>
      </c>
      <c r="B294">
        <v>42071670</v>
      </c>
      <c r="C294">
        <v>42071656</v>
      </c>
      <c r="D294">
        <v>29114246</v>
      </c>
      <c r="E294">
        <v>1</v>
      </c>
      <c r="F294">
        <v>1</v>
      </c>
      <c r="G294">
        <v>1</v>
      </c>
      <c r="H294">
        <v>3</v>
      </c>
      <c r="I294" t="s">
        <v>307</v>
      </c>
      <c r="J294" t="s">
        <v>308</v>
      </c>
      <c r="K294" t="s">
        <v>309</v>
      </c>
      <c r="L294">
        <v>1346</v>
      </c>
      <c r="N294">
        <v>1009</v>
      </c>
      <c r="O294" t="s">
        <v>310</v>
      </c>
      <c r="P294" t="s">
        <v>310</v>
      </c>
      <c r="Q294">
        <v>1</v>
      </c>
      <c r="X294">
        <v>0.94</v>
      </c>
      <c r="Y294">
        <v>9.0399999999999991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0.94</v>
      </c>
      <c r="AH294">
        <v>2</v>
      </c>
      <c r="AI294">
        <v>42071662</v>
      </c>
      <c r="AJ294">
        <v>290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ROW(Source!A222)</f>
        <v>222</v>
      </c>
      <c r="B295">
        <v>42071671</v>
      </c>
      <c r="C295">
        <v>42071656</v>
      </c>
      <c r="D295">
        <v>29165774</v>
      </c>
      <c r="E295">
        <v>1</v>
      </c>
      <c r="F295">
        <v>1</v>
      </c>
      <c r="G295">
        <v>1</v>
      </c>
      <c r="H295">
        <v>3</v>
      </c>
      <c r="I295" t="s">
        <v>320</v>
      </c>
      <c r="J295" t="s">
        <v>321</v>
      </c>
      <c r="K295" t="s">
        <v>322</v>
      </c>
      <c r="L295">
        <v>1358</v>
      </c>
      <c r="N295">
        <v>1010</v>
      </c>
      <c r="O295" t="s">
        <v>323</v>
      </c>
      <c r="P295" t="s">
        <v>323</v>
      </c>
      <c r="Q295">
        <v>10</v>
      </c>
      <c r="X295">
        <v>0.1</v>
      </c>
      <c r="Y295">
        <v>40.9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0.1</v>
      </c>
      <c r="AH295">
        <v>2</v>
      </c>
      <c r="AI295">
        <v>42071663</v>
      </c>
      <c r="AJ295">
        <v>291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ROW(Source!A222)</f>
        <v>222</v>
      </c>
      <c r="B296">
        <v>42071672</v>
      </c>
      <c r="C296">
        <v>42071656</v>
      </c>
      <c r="D296">
        <v>29171808</v>
      </c>
      <c r="E296">
        <v>1</v>
      </c>
      <c r="F296">
        <v>1</v>
      </c>
      <c r="G296">
        <v>1</v>
      </c>
      <c r="H296">
        <v>3</v>
      </c>
      <c r="I296" t="s">
        <v>324</v>
      </c>
      <c r="J296" t="s">
        <v>325</v>
      </c>
      <c r="K296" t="s">
        <v>326</v>
      </c>
      <c r="L296">
        <v>1374</v>
      </c>
      <c r="N296">
        <v>1013</v>
      </c>
      <c r="O296" t="s">
        <v>327</v>
      </c>
      <c r="P296" t="s">
        <v>327</v>
      </c>
      <c r="Q296">
        <v>1</v>
      </c>
      <c r="X296">
        <v>0.54</v>
      </c>
      <c r="Y296">
        <v>1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0.54</v>
      </c>
      <c r="AH296">
        <v>2</v>
      </c>
      <c r="AI296">
        <v>42071664</v>
      </c>
      <c r="AJ296">
        <v>292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ROW(Source!A257)</f>
        <v>257</v>
      </c>
      <c r="B297">
        <v>42071719</v>
      </c>
      <c r="C297">
        <v>42071718</v>
      </c>
      <c r="D297">
        <v>29478568</v>
      </c>
      <c r="E297">
        <v>1</v>
      </c>
      <c r="F297">
        <v>1</v>
      </c>
      <c r="G297">
        <v>1</v>
      </c>
      <c r="H297">
        <v>1</v>
      </c>
      <c r="I297" t="s">
        <v>390</v>
      </c>
      <c r="J297" t="s">
        <v>3</v>
      </c>
      <c r="K297" t="s">
        <v>391</v>
      </c>
      <c r="L297">
        <v>1369</v>
      </c>
      <c r="N297">
        <v>1013</v>
      </c>
      <c r="O297" t="s">
        <v>297</v>
      </c>
      <c r="P297" t="s">
        <v>297</v>
      </c>
      <c r="Q297">
        <v>1</v>
      </c>
      <c r="X297">
        <v>0.16</v>
      </c>
      <c r="Y297">
        <v>0</v>
      </c>
      <c r="Z297">
        <v>0</v>
      </c>
      <c r="AA297">
        <v>0</v>
      </c>
      <c r="AB297">
        <v>12.92</v>
      </c>
      <c r="AC297">
        <v>0</v>
      </c>
      <c r="AD297">
        <v>1</v>
      </c>
      <c r="AE297">
        <v>1</v>
      </c>
      <c r="AF297" t="s">
        <v>3</v>
      </c>
      <c r="AG297">
        <v>0.16</v>
      </c>
      <c r="AH297">
        <v>2</v>
      </c>
      <c r="AI297">
        <v>42071719</v>
      </c>
      <c r="AJ297">
        <v>293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ROW(Source!A257)</f>
        <v>257</v>
      </c>
      <c r="B298">
        <v>42071720</v>
      </c>
      <c r="C298">
        <v>42071718</v>
      </c>
      <c r="D298">
        <v>29477608</v>
      </c>
      <c r="E298">
        <v>1</v>
      </c>
      <c r="F298">
        <v>1</v>
      </c>
      <c r="G298">
        <v>1</v>
      </c>
      <c r="H298">
        <v>1</v>
      </c>
      <c r="I298" t="s">
        <v>392</v>
      </c>
      <c r="J298" t="s">
        <v>3</v>
      </c>
      <c r="K298" t="s">
        <v>393</v>
      </c>
      <c r="L298">
        <v>1369</v>
      </c>
      <c r="N298">
        <v>1013</v>
      </c>
      <c r="O298" t="s">
        <v>297</v>
      </c>
      <c r="P298" t="s">
        <v>297</v>
      </c>
      <c r="Q298">
        <v>1</v>
      </c>
      <c r="X298">
        <v>0.16</v>
      </c>
      <c r="Y298">
        <v>0</v>
      </c>
      <c r="Z298">
        <v>0</v>
      </c>
      <c r="AA298">
        <v>0</v>
      </c>
      <c r="AB298">
        <v>12.69</v>
      </c>
      <c r="AC298">
        <v>0</v>
      </c>
      <c r="AD298">
        <v>1</v>
      </c>
      <c r="AE298">
        <v>1</v>
      </c>
      <c r="AF298" t="s">
        <v>3</v>
      </c>
      <c r="AG298">
        <v>0.16</v>
      </c>
      <c r="AH298">
        <v>2</v>
      </c>
      <c r="AI298">
        <v>42071720</v>
      </c>
      <c r="AJ298">
        <v>294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ROW(Source!A258)</f>
        <v>258</v>
      </c>
      <c r="B299">
        <v>42071719</v>
      </c>
      <c r="C299">
        <v>42071718</v>
      </c>
      <c r="D299">
        <v>29478568</v>
      </c>
      <c r="E299">
        <v>1</v>
      </c>
      <c r="F299">
        <v>1</v>
      </c>
      <c r="G299">
        <v>1</v>
      </c>
      <c r="H299">
        <v>1</v>
      </c>
      <c r="I299" t="s">
        <v>390</v>
      </c>
      <c r="J299" t="s">
        <v>3</v>
      </c>
      <c r="K299" t="s">
        <v>391</v>
      </c>
      <c r="L299">
        <v>1369</v>
      </c>
      <c r="N299">
        <v>1013</v>
      </c>
      <c r="O299" t="s">
        <v>297</v>
      </c>
      <c r="P299" t="s">
        <v>297</v>
      </c>
      <c r="Q299">
        <v>1</v>
      </c>
      <c r="X299">
        <v>0.16</v>
      </c>
      <c r="Y299">
        <v>0</v>
      </c>
      <c r="Z299">
        <v>0</v>
      </c>
      <c r="AA299">
        <v>0</v>
      </c>
      <c r="AB299">
        <v>12.92</v>
      </c>
      <c r="AC299">
        <v>0</v>
      </c>
      <c r="AD299">
        <v>1</v>
      </c>
      <c r="AE299">
        <v>1</v>
      </c>
      <c r="AF299" t="s">
        <v>3</v>
      </c>
      <c r="AG299">
        <v>0.16</v>
      </c>
      <c r="AH299">
        <v>2</v>
      </c>
      <c r="AI299">
        <v>42071719</v>
      </c>
      <c r="AJ299">
        <v>295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ROW(Source!A258)</f>
        <v>258</v>
      </c>
      <c r="B300">
        <v>42071720</v>
      </c>
      <c r="C300">
        <v>42071718</v>
      </c>
      <c r="D300">
        <v>29477608</v>
      </c>
      <c r="E300">
        <v>1</v>
      </c>
      <c r="F300">
        <v>1</v>
      </c>
      <c r="G300">
        <v>1</v>
      </c>
      <c r="H300">
        <v>1</v>
      </c>
      <c r="I300" t="s">
        <v>392</v>
      </c>
      <c r="J300" t="s">
        <v>3</v>
      </c>
      <c r="K300" t="s">
        <v>393</v>
      </c>
      <c r="L300">
        <v>1369</v>
      </c>
      <c r="N300">
        <v>1013</v>
      </c>
      <c r="O300" t="s">
        <v>297</v>
      </c>
      <c r="P300" t="s">
        <v>297</v>
      </c>
      <c r="Q300">
        <v>1</v>
      </c>
      <c r="X300">
        <v>0.16</v>
      </c>
      <c r="Y300">
        <v>0</v>
      </c>
      <c r="Z300">
        <v>0</v>
      </c>
      <c r="AA300">
        <v>0</v>
      </c>
      <c r="AB300">
        <v>12.69</v>
      </c>
      <c r="AC300">
        <v>0</v>
      </c>
      <c r="AD300">
        <v>1</v>
      </c>
      <c r="AE300">
        <v>1</v>
      </c>
      <c r="AF300" t="s">
        <v>3</v>
      </c>
      <c r="AG300">
        <v>0.16</v>
      </c>
      <c r="AH300">
        <v>2</v>
      </c>
      <c r="AI300">
        <v>42071720</v>
      </c>
      <c r="AJ300">
        <v>296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ROW(Source!A259)</f>
        <v>259</v>
      </c>
      <c r="B301">
        <v>42070766</v>
      </c>
      <c r="C301">
        <v>42070763</v>
      </c>
      <c r="D301">
        <v>29478568</v>
      </c>
      <c r="E301">
        <v>1</v>
      </c>
      <c r="F301">
        <v>1</v>
      </c>
      <c r="G301">
        <v>1</v>
      </c>
      <c r="H301">
        <v>1</v>
      </c>
      <c r="I301" t="s">
        <v>390</v>
      </c>
      <c r="J301" t="s">
        <v>3</v>
      </c>
      <c r="K301" t="s">
        <v>391</v>
      </c>
      <c r="L301">
        <v>1369</v>
      </c>
      <c r="N301">
        <v>1013</v>
      </c>
      <c r="O301" t="s">
        <v>297</v>
      </c>
      <c r="P301" t="s">
        <v>297</v>
      </c>
      <c r="Q301">
        <v>1</v>
      </c>
      <c r="X301">
        <v>0.81</v>
      </c>
      <c r="Y301">
        <v>0</v>
      </c>
      <c r="Z301">
        <v>0</v>
      </c>
      <c r="AA301">
        <v>0</v>
      </c>
      <c r="AB301">
        <v>12.92</v>
      </c>
      <c r="AC301">
        <v>0</v>
      </c>
      <c r="AD301">
        <v>1</v>
      </c>
      <c r="AE301">
        <v>1</v>
      </c>
      <c r="AF301" t="s">
        <v>3</v>
      </c>
      <c r="AG301">
        <v>0.81</v>
      </c>
      <c r="AH301">
        <v>2</v>
      </c>
      <c r="AI301">
        <v>42070764</v>
      </c>
      <c r="AJ301">
        <v>297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ROW(Source!A259)</f>
        <v>259</v>
      </c>
      <c r="B302">
        <v>42070767</v>
      </c>
      <c r="C302">
        <v>42070763</v>
      </c>
      <c r="D302">
        <v>29477608</v>
      </c>
      <c r="E302">
        <v>1</v>
      </c>
      <c r="F302">
        <v>1</v>
      </c>
      <c r="G302">
        <v>1</v>
      </c>
      <c r="H302">
        <v>1</v>
      </c>
      <c r="I302" t="s">
        <v>392</v>
      </c>
      <c r="J302" t="s">
        <v>3</v>
      </c>
      <c r="K302" t="s">
        <v>393</v>
      </c>
      <c r="L302">
        <v>1369</v>
      </c>
      <c r="N302">
        <v>1013</v>
      </c>
      <c r="O302" t="s">
        <v>297</v>
      </c>
      <c r="P302" t="s">
        <v>297</v>
      </c>
      <c r="Q302">
        <v>1</v>
      </c>
      <c r="X302">
        <v>0.81</v>
      </c>
      <c r="Y302">
        <v>0</v>
      </c>
      <c r="Z302">
        <v>0</v>
      </c>
      <c r="AA302">
        <v>0</v>
      </c>
      <c r="AB302">
        <v>12.69</v>
      </c>
      <c r="AC302">
        <v>0</v>
      </c>
      <c r="AD302">
        <v>1</v>
      </c>
      <c r="AE302">
        <v>1</v>
      </c>
      <c r="AF302" t="s">
        <v>3</v>
      </c>
      <c r="AG302">
        <v>0.81</v>
      </c>
      <c r="AH302">
        <v>2</v>
      </c>
      <c r="AI302">
        <v>42070765</v>
      </c>
      <c r="AJ302">
        <v>298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ROW(Source!A260)</f>
        <v>260</v>
      </c>
      <c r="B303">
        <v>42070766</v>
      </c>
      <c r="C303">
        <v>42070763</v>
      </c>
      <c r="D303">
        <v>29478568</v>
      </c>
      <c r="E303">
        <v>1</v>
      </c>
      <c r="F303">
        <v>1</v>
      </c>
      <c r="G303">
        <v>1</v>
      </c>
      <c r="H303">
        <v>1</v>
      </c>
      <c r="I303" t="s">
        <v>390</v>
      </c>
      <c r="J303" t="s">
        <v>3</v>
      </c>
      <c r="K303" t="s">
        <v>391</v>
      </c>
      <c r="L303">
        <v>1369</v>
      </c>
      <c r="N303">
        <v>1013</v>
      </c>
      <c r="O303" t="s">
        <v>297</v>
      </c>
      <c r="P303" t="s">
        <v>297</v>
      </c>
      <c r="Q303">
        <v>1</v>
      </c>
      <c r="X303">
        <v>0.81</v>
      </c>
      <c r="Y303">
        <v>0</v>
      </c>
      <c r="Z303">
        <v>0</v>
      </c>
      <c r="AA303">
        <v>0</v>
      </c>
      <c r="AB303">
        <v>12.92</v>
      </c>
      <c r="AC303">
        <v>0</v>
      </c>
      <c r="AD303">
        <v>1</v>
      </c>
      <c r="AE303">
        <v>1</v>
      </c>
      <c r="AF303" t="s">
        <v>3</v>
      </c>
      <c r="AG303">
        <v>0.81</v>
      </c>
      <c r="AH303">
        <v>2</v>
      </c>
      <c r="AI303">
        <v>42070764</v>
      </c>
      <c r="AJ303">
        <v>299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ROW(Source!A260)</f>
        <v>260</v>
      </c>
      <c r="B304">
        <v>42070767</v>
      </c>
      <c r="C304">
        <v>42070763</v>
      </c>
      <c r="D304">
        <v>29477608</v>
      </c>
      <c r="E304">
        <v>1</v>
      </c>
      <c r="F304">
        <v>1</v>
      </c>
      <c r="G304">
        <v>1</v>
      </c>
      <c r="H304">
        <v>1</v>
      </c>
      <c r="I304" t="s">
        <v>392</v>
      </c>
      <c r="J304" t="s">
        <v>3</v>
      </c>
      <c r="K304" t="s">
        <v>393</v>
      </c>
      <c r="L304">
        <v>1369</v>
      </c>
      <c r="N304">
        <v>1013</v>
      </c>
      <c r="O304" t="s">
        <v>297</v>
      </c>
      <c r="P304" t="s">
        <v>297</v>
      </c>
      <c r="Q304">
        <v>1</v>
      </c>
      <c r="X304">
        <v>0.81</v>
      </c>
      <c r="Y304">
        <v>0</v>
      </c>
      <c r="Z304">
        <v>0</v>
      </c>
      <c r="AA304">
        <v>0</v>
      </c>
      <c r="AB304">
        <v>12.69</v>
      </c>
      <c r="AC304">
        <v>0</v>
      </c>
      <c r="AD304">
        <v>1</v>
      </c>
      <c r="AE304">
        <v>1</v>
      </c>
      <c r="AF304" t="s">
        <v>3</v>
      </c>
      <c r="AG304">
        <v>0.81</v>
      </c>
      <c r="AH304">
        <v>2</v>
      </c>
      <c r="AI304">
        <v>42070765</v>
      </c>
      <c r="AJ304">
        <v>300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ROW(Source!A261)</f>
        <v>261</v>
      </c>
      <c r="B305">
        <v>42070771</v>
      </c>
      <c r="C305">
        <v>42070768</v>
      </c>
      <c r="D305">
        <v>29478568</v>
      </c>
      <c r="E305">
        <v>1</v>
      </c>
      <c r="F305">
        <v>1</v>
      </c>
      <c r="G305">
        <v>1</v>
      </c>
      <c r="H305">
        <v>1</v>
      </c>
      <c r="I305" t="s">
        <v>390</v>
      </c>
      <c r="J305" t="s">
        <v>3</v>
      </c>
      <c r="K305" t="s">
        <v>391</v>
      </c>
      <c r="L305">
        <v>1369</v>
      </c>
      <c r="N305">
        <v>1013</v>
      </c>
      <c r="O305" t="s">
        <v>297</v>
      </c>
      <c r="P305" t="s">
        <v>297</v>
      </c>
      <c r="Q305">
        <v>1</v>
      </c>
      <c r="X305">
        <v>0.81</v>
      </c>
      <c r="Y305">
        <v>0</v>
      </c>
      <c r="Z305">
        <v>0</v>
      </c>
      <c r="AA305">
        <v>0</v>
      </c>
      <c r="AB305">
        <v>12.92</v>
      </c>
      <c r="AC305">
        <v>0</v>
      </c>
      <c r="AD305">
        <v>1</v>
      </c>
      <c r="AE305">
        <v>1</v>
      </c>
      <c r="AF305" t="s">
        <v>3</v>
      </c>
      <c r="AG305">
        <v>0.81</v>
      </c>
      <c r="AH305">
        <v>2</v>
      </c>
      <c r="AI305">
        <v>42070769</v>
      </c>
      <c r="AJ305">
        <v>301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ROW(Source!A261)</f>
        <v>261</v>
      </c>
      <c r="B306">
        <v>42070772</v>
      </c>
      <c r="C306">
        <v>42070768</v>
      </c>
      <c r="D306">
        <v>29477608</v>
      </c>
      <c r="E306">
        <v>1</v>
      </c>
      <c r="F306">
        <v>1</v>
      </c>
      <c r="G306">
        <v>1</v>
      </c>
      <c r="H306">
        <v>1</v>
      </c>
      <c r="I306" t="s">
        <v>392</v>
      </c>
      <c r="J306" t="s">
        <v>3</v>
      </c>
      <c r="K306" t="s">
        <v>393</v>
      </c>
      <c r="L306">
        <v>1369</v>
      </c>
      <c r="N306">
        <v>1013</v>
      </c>
      <c r="O306" t="s">
        <v>297</v>
      </c>
      <c r="P306" t="s">
        <v>297</v>
      </c>
      <c r="Q306">
        <v>1</v>
      </c>
      <c r="X306">
        <v>0.81</v>
      </c>
      <c r="Y306">
        <v>0</v>
      </c>
      <c r="Z306">
        <v>0</v>
      </c>
      <c r="AA306">
        <v>0</v>
      </c>
      <c r="AB306">
        <v>12.69</v>
      </c>
      <c r="AC306">
        <v>0</v>
      </c>
      <c r="AD306">
        <v>1</v>
      </c>
      <c r="AE306">
        <v>1</v>
      </c>
      <c r="AF306" t="s">
        <v>3</v>
      </c>
      <c r="AG306">
        <v>0.81</v>
      </c>
      <c r="AH306">
        <v>2</v>
      </c>
      <c r="AI306">
        <v>42070770</v>
      </c>
      <c r="AJ306">
        <v>302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ROW(Source!A262)</f>
        <v>262</v>
      </c>
      <c r="B307">
        <v>42070771</v>
      </c>
      <c r="C307">
        <v>42070768</v>
      </c>
      <c r="D307">
        <v>29478568</v>
      </c>
      <c r="E307">
        <v>1</v>
      </c>
      <c r="F307">
        <v>1</v>
      </c>
      <c r="G307">
        <v>1</v>
      </c>
      <c r="H307">
        <v>1</v>
      </c>
      <c r="I307" t="s">
        <v>390</v>
      </c>
      <c r="J307" t="s">
        <v>3</v>
      </c>
      <c r="K307" t="s">
        <v>391</v>
      </c>
      <c r="L307">
        <v>1369</v>
      </c>
      <c r="N307">
        <v>1013</v>
      </c>
      <c r="O307" t="s">
        <v>297</v>
      </c>
      <c r="P307" t="s">
        <v>297</v>
      </c>
      <c r="Q307">
        <v>1</v>
      </c>
      <c r="X307">
        <v>0.81</v>
      </c>
      <c r="Y307">
        <v>0</v>
      </c>
      <c r="Z307">
        <v>0</v>
      </c>
      <c r="AA307">
        <v>0</v>
      </c>
      <c r="AB307">
        <v>12.92</v>
      </c>
      <c r="AC307">
        <v>0</v>
      </c>
      <c r="AD307">
        <v>1</v>
      </c>
      <c r="AE307">
        <v>1</v>
      </c>
      <c r="AF307" t="s">
        <v>3</v>
      </c>
      <c r="AG307">
        <v>0.81</v>
      </c>
      <c r="AH307">
        <v>2</v>
      </c>
      <c r="AI307">
        <v>42070769</v>
      </c>
      <c r="AJ307">
        <v>303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ROW(Source!A262)</f>
        <v>262</v>
      </c>
      <c r="B308">
        <v>42070772</v>
      </c>
      <c r="C308">
        <v>42070768</v>
      </c>
      <c r="D308">
        <v>29477608</v>
      </c>
      <c r="E308">
        <v>1</v>
      </c>
      <c r="F308">
        <v>1</v>
      </c>
      <c r="G308">
        <v>1</v>
      </c>
      <c r="H308">
        <v>1</v>
      </c>
      <c r="I308" t="s">
        <v>392</v>
      </c>
      <c r="J308" t="s">
        <v>3</v>
      </c>
      <c r="K308" t="s">
        <v>393</v>
      </c>
      <c r="L308">
        <v>1369</v>
      </c>
      <c r="N308">
        <v>1013</v>
      </c>
      <c r="O308" t="s">
        <v>297</v>
      </c>
      <c r="P308" t="s">
        <v>297</v>
      </c>
      <c r="Q308">
        <v>1</v>
      </c>
      <c r="X308">
        <v>0.81</v>
      </c>
      <c r="Y308">
        <v>0</v>
      </c>
      <c r="Z308">
        <v>0</v>
      </c>
      <c r="AA308">
        <v>0</v>
      </c>
      <c r="AB308">
        <v>12.69</v>
      </c>
      <c r="AC308">
        <v>0</v>
      </c>
      <c r="AD308">
        <v>1</v>
      </c>
      <c r="AE308">
        <v>1</v>
      </c>
      <c r="AF308" t="s">
        <v>3</v>
      </c>
      <c r="AG308">
        <v>0.81</v>
      </c>
      <c r="AH308">
        <v>2</v>
      </c>
      <c r="AI308">
        <v>42070770</v>
      </c>
      <c r="AJ308">
        <v>304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ROW(Source!A378)</f>
        <v>378</v>
      </c>
      <c r="B309">
        <v>42071962</v>
      </c>
      <c r="C309">
        <v>42071951</v>
      </c>
      <c r="D309">
        <v>29362762</v>
      </c>
      <c r="E309">
        <v>1</v>
      </c>
      <c r="F309">
        <v>1</v>
      </c>
      <c r="G309">
        <v>1</v>
      </c>
      <c r="H309">
        <v>1</v>
      </c>
      <c r="I309" t="s">
        <v>295</v>
      </c>
      <c r="J309" t="s">
        <v>3</v>
      </c>
      <c r="K309" t="s">
        <v>296</v>
      </c>
      <c r="L309">
        <v>1369</v>
      </c>
      <c r="N309">
        <v>1013</v>
      </c>
      <c r="O309" t="s">
        <v>297</v>
      </c>
      <c r="P309" t="s">
        <v>297</v>
      </c>
      <c r="Q309">
        <v>1</v>
      </c>
      <c r="X309">
        <v>14.6</v>
      </c>
      <c r="Y309">
        <v>0</v>
      </c>
      <c r="Z309">
        <v>0</v>
      </c>
      <c r="AA309">
        <v>0</v>
      </c>
      <c r="AB309">
        <v>9.6199999999999992</v>
      </c>
      <c r="AC309">
        <v>0</v>
      </c>
      <c r="AD309">
        <v>1</v>
      </c>
      <c r="AE309">
        <v>1</v>
      </c>
      <c r="AF309" t="s">
        <v>3</v>
      </c>
      <c r="AG309">
        <v>14.6</v>
      </c>
      <c r="AH309">
        <v>2</v>
      </c>
      <c r="AI309">
        <v>42071952</v>
      </c>
      <c r="AJ309">
        <v>305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ROW(Source!A378)</f>
        <v>378</v>
      </c>
      <c r="B310">
        <v>42071963</v>
      </c>
      <c r="C310">
        <v>42071951</v>
      </c>
      <c r="D310">
        <v>121548</v>
      </c>
      <c r="E310">
        <v>1</v>
      </c>
      <c r="F310">
        <v>1</v>
      </c>
      <c r="G310">
        <v>1</v>
      </c>
      <c r="H310">
        <v>1</v>
      </c>
      <c r="I310" t="s">
        <v>224</v>
      </c>
      <c r="J310" t="s">
        <v>3</v>
      </c>
      <c r="K310" t="s">
        <v>298</v>
      </c>
      <c r="L310">
        <v>608254</v>
      </c>
      <c r="N310">
        <v>1013</v>
      </c>
      <c r="O310" t="s">
        <v>299</v>
      </c>
      <c r="P310" t="s">
        <v>299</v>
      </c>
      <c r="Q310">
        <v>1</v>
      </c>
      <c r="X310">
        <v>0.8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2</v>
      </c>
      <c r="AF310" t="s">
        <v>3</v>
      </c>
      <c r="AG310">
        <v>0.8</v>
      </c>
      <c r="AH310">
        <v>2</v>
      </c>
      <c r="AI310">
        <v>42071953</v>
      </c>
      <c r="AJ310">
        <v>306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ROW(Source!A378)</f>
        <v>378</v>
      </c>
      <c r="B311">
        <v>42071964</v>
      </c>
      <c r="C311">
        <v>42071951</v>
      </c>
      <c r="D311">
        <v>29172362</v>
      </c>
      <c r="E311">
        <v>1</v>
      </c>
      <c r="F311">
        <v>1</v>
      </c>
      <c r="G311">
        <v>1</v>
      </c>
      <c r="H311">
        <v>2</v>
      </c>
      <c r="I311" t="s">
        <v>300</v>
      </c>
      <c r="J311" t="s">
        <v>301</v>
      </c>
      <c r="K311" t="s">
        <v>302</v>
      </c>
      <c r="L311">
        <v>1368</v>
      </c>
      <c r="N311">
        <v>1011</v>
      </c>
      <c r="O311" t="s">
        <v>303</v>
      </c>
      <c r="P311" t="s">
        <v>303</v>
      </c>
      <c r="Q311">
        <v>1</v>
      </c>
      <c r="X311">
        <v>0.8</v>
      </c>
      <c r="Y311">
        <v>0</v>
      </c>
      <c r="Z311">
        <v>134.65</v>
      </c>
      <c r="AA311">
        <v>13.5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0.8</v>
      </c>
      <c r="AH311">
        <v>2</v>
      </c>
      <c r="AI311">
        <v>42071954</v>
      </c>
      <c r="AJ311">
        <v>307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ROW(Source!A378)</f>
        <v>378</v>
      </c>
      <c r="B312">
        <v>42071965</v>
      </c>
      <c r="C312">
        <v>42071951</v>
      </c>
      <c r="D312">
        <v>29174913</v>
      </c>
      <c r="E312">
        <v>1</v>
      </c>
      <c r="F312">
        <v>1</v>
      </c>
      <c r="G312">
        <v>1</v>
      </c>
      <c r="H312">
        <v>2</v>
      </c>
      <c r="I312" t="s">
        <v>304</v>
      </c>
      <c r="J312" t="s">
        <v>305</v>
      </c>
      <c r="K312" t="s">
        <v>306</v>
      </c>
      <c r="L312">
        <v>1368</v>
      </c>
      <c r="N312">
        <v>1011</v>
      </c>
      <c r="O312" t="s">
        <v>303</v>
      </c>
      <c r="P312" t="s">
        <v>303</v>
      </c>
      <c r="Q312">
        <v>1</v>
      </c>
      <c r="X312">
        <v>0.8</v>
      </c>
      <c r="Y312">
        <v>0</v>
      </c>
      <c r="Z312">
        <v>87.17</v>
      </c>
      <c r="AA312">
        <v>11.6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0.8</v>
      </c>
      <c r="AH312">
        <v>2</v>
      </c>
      <c r="AI312">
        <v>42071955</v>
      </c>
      <c r="AJ312">
        <v>308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ROW(Source!A378)</f>
        <v>378</v>
      </c>
      <c r="B313">
        <v>42071966</v>
      </c>
      <c r="C313">
        <v>42071951</v>
      </c>
      <c r="D313">
        <v>29114246</v>
      </c>
      <c r="E313">
        <v>1</v>
      </c>
      <c r="F313">
        <v>1</v>
      </c>
      <c r="G313">
        <v>1</v>
      </c>
      <c r="H313">
        <v>3</v>
      </c>
      <c r="I313" t="s">
        <v>307</v>
      </c>
      <c r="J313" t="s">
        <v>308</v>
      </c>
      <c r="K313" t="s">
        <v>309</v>
      </c>
      <c r="L313">
        <v>1346</v>
      </c>
      <c r="N313">
        <v>1009</v>
      </c>
      <c r="O313" t="s">
        <v>310</v>
      </c>
      <c r="P313" t="s">
        <v>310</v>
      </c>
      <c r="Q313">
        <v>1</v>
      </c>
      <c r="X313">
        <v>0.77</v>
      </c>
      <c r="Y313">
        <v>9.0399999999999991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0.77</v>
      </c>
      <c r="AH313">
        <v>2</v>
      </c>
      <c r="AI313">
        <v>42071956</v>
      </c>
      <c r="AJ313">
        <v>309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ROW(Source!A378)</f>
        <v>378</v>
      </c>
      <c r="B314">
        <v>42071967</v>
      </c>
      <c r="C314">
        <v>42071951</v>
      </c>
      <c r="D314">
        <v>29110793</v>
      </c>
      <c r="E314">
        <v>1</v>
      </c>
      <c r="F314">
        <v>1</v>
      </c>
      <c r="G314">
        <v>1</v>
      </c>
      <c r="H314">
        <v>3</v>
      </c>
      <c r="I314" t="s">
        <v>311</v>
      </c>
      <c r="J314" t="s">
        <v>312</v>
      </c>
      <c r="K314" t="s">
        <v>313</v>
      </c>
      <c r="L314">
        <v>1308</v>
      </c>
      <c r="N314">
        <v>1003</v>
      </c>
      <c r="O314" t="s">
        <v>41</v>
      </c>
      <c r="P314" t="s">
        <v>41</v>
      </c>
      <c r="Q314">
        <v>100</v>
      </c>
      <c r="X314">
        <v>4.7999999999999996E-3</v>
      </c>
      <c r="Y314">
        <v>120.36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4.7999999999999996E-3</v>
      </c>
      <c r="AH314">
        <v>2</v>
      </c>
      <c r="AI314">
        <v>42071957</v>
      </c>
      <c r="AJ314">
        <v>310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ROW(Source!A378)</f>
        <v>378</v>
      </c>
      <c r="B315">
        <v>42071968</v>
      </c>
      <c r="C315">
        <v>42071951</v>
      </c>
      <c r="D315">
        <v>29159012</v>
      </c>
      <c r="E315">
        <v>1</v>
      </c>
      <c r="F315">
        <v>1</v>
      </c>
      <c r="G315">
        <v>1</v>
      </c>
      <c r="H315">
        <v>3</v>
      </c>
      <c r="I315" t="s">
        <v>314</v>
      </c>
      <c r="J315" t="s">
        <v>315</v>
      </c>
      <c r="K315" t="s">
        <v>316</v>
      </c>
      <c r="L315">
        <v>1346</v>
      </c>
      <c r="N315">
        <v>1009</v>
      </c>
      <c r="O315" t="s">
        <v>310</v>
      </c>
      <c r="P315" t="s">
        <v>310</v>
      </c>
      <c r="Q315">
        <v>1</v>
      </c>
      <c r="X315">
        <v>1.6E-2</v>
      </c>
      <c r="Y315">
        <v>41.82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1.6E-2</v>
      </c>
      <c r="AH315">
        <v>2</v>
      </c>
      <c r="AI315">
        <v>42071958</v>
      </c>
      <c r="AJ315">
        <v>311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ROW(Source!A378)</f>
        <v>378</v>
      </c>
      <c r="B316">
        <v>42071969</v>
      </c>
      <c r="C316">
        <v>42071951</v>
      </c>
      <c r="D316">
        <v>29164335</v>
      </c>
      <c r="E316">
        <v>1</v>
      </c>
      <c r="F316">
        <v>1</v>
      </c>
      <c r="G316">
        <v>1</v>
      </c>
      <c r="H316">
        <v>3</v>
      </c>
      <c r="I316" t="s">
        <v>317</v>
      </c>
      <c r="J316" t="s">
        <v>318</v>
      </c>
      <c r="K316" t="s">
        <v>319</v>
      </c>
      <c r="L316">
        <v>1355</v>
      </c>
      <c r="N316">
        <v>1010</v>
      </c>
      <c r="O316" t="s">
        <v>46</v>
      </c>
      <c r="P316" t="s">
        <v>46</v>
      </c>
      <c r="Q316">
        <v>100</v>
      </c>
      <c r="X316">
        <v>2.0400000000000001E-2</v>
      </c>
      <c r="Y316">
        <v>4168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2.0400000000000001E-2</v>
      </c>
      <c r="AH316">
        <v>2</v>
      </c>
      <c r="AI316">
        <v>42071959</v>
      </c>
      <c r="AJ316">
        <v>312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ROW(Source!A378)</f>
        <v>378</v>
      </c>
      <c r="B317">
        <v>42071970</v>
      </c>
      <c r="C317">
        <v>42071951</v>
      </c>
      <c r="D317">
        <v>29165774</v>
      </c>
      <c r="E317">
        <v>1</v>
      </c>
      <c r="F317">
        <v>1</v>
      </c>
      <c r="G317">
        <v>1</v>
      </c>
      <c r="H317">
        <v>3</v>
      </c>
      <c r="I317" t="s">
        <v>320</v>
      </c>
      <c r="J317" t="s">
        <v>321</v>
      </c>
      <c r="K317" t="s">
        <v>322</v>
      </c>
      <c r="L317">
        <v>1358</v>
      </c>
      <c r="N317">
        <v>1010</v>
      </c>
      <c r="O317" t="s">
        <v>323</v>
      </c>
      <c r="P317" t="s">
        <v>323</v>
      </c>
      <c r="Q317">
        <v>10</v>
      </c>
      <c r="X317">
        <v>0.1</v>
      </c>
      <c r="Y317">
        <v>40.9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0.1</v>
      </c>
      <c r="AH317">
        <v>2</v>
      </c>
      <c r="AI317">
        <v>42071960</v>
      </c>
      <c r="AJ317">
        <v>313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ROW(Source!A378)</f>
        <v>378</v>
      </c>
      <c r="B318">
        <v>42071971</v>
      </c>
      <c r="C318">
        <v>42071951</v>
      </c>
      <c r="D318">
        <v>29171808</v>
      </c>
      <c r="E318">
        <v>1</v>
      </c>
      <c r="F318">
        <v>1</v>
      </c>
      <c r="G318">
        <v>1</v>
      </c>
      <c r="H318">
        <v>3</v>
      </c>
      <c r="I318" t="s">
        <v>324</v>
      </c>
      <c r="J318" t="s">
        <v>325</v>
      </c>
      <c r="K318" t="s">
        <v>326</v>
      </c>
      <c r="L318">
        <v>1374</v>
      </c>
      <c r="N318">
        <v>1013</v>
      </c>
      <c r="O318" t="s">
        <v>327</v>
      </c>
      <c r="P318" t="s">
        <v>327</v>
      </c>
      <c r="Q318">
        <v>1</v>
      </c>
      <c r="X318">
        <v>2.81</v>
      </c>
      <c r="Y318">
        <v>1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2.81</v>
      </c>
      <c r="AH318">
        <v>2</v>
      </c>
      <c r="AI318">
        <v>42071961</v>
      </c>
      <c r="AJ318">
        <v>314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ROW(Source!A379)</f>
        <v>379</v>
      </c>
      <c r="B319">
        <v>42071962</v>
      </c>
      <c r="C319">
        <v>42071951</v>
      </c>
      <c r="D319">
        <v>29362762</v>
      </c>
      <c r="E319">
        <v>1</v>
      </c>
      <c r="F319">
        <v>1</v>
      </c>
      <c r="G319">
        <v>1</v>
      </c>
      <c r="H319">
        <v>1</v>
      </c>
      <c r="I319" t="s">
        <v>295</v>
      </c>
      <c r="J319" t="s">
        <v>3</v>
      </c>
      <c r="K319" t="s">
        <v>296</v>
      </c>
      <c r="L319">
        <v>1369</v>
      </c>
      <c r="N319">
        <v>1013</v>
      </c>
      <c r="O319" t="s">
        <v>297</v>
      </c>
      <c r="P319" t="s">
        <v>297</v>
      </c>
      <c r="Q319">
        <v>1</v>
      </c>
      <c r="X319">
        <v>14.6</v>
      </c>
      <c r="Y319">
        <v>0</v>
      </c>
      <c r="Z319">
        <v>0</v>
      </c>
      <c r="AA319">
        <v>0</v>
      </c>
      <c r="AB319">
        <v>9.6199999999999992</v>
      </c>
      <c r="AC319">
        <v>0</v>
      </c>
      <c r="AD319">
        <v>1</v>
      </c>
      <c r="AE319">
        <v>1</v>
      </c>
      <c r="AF319" t="s">
        <v>3</v>
      </c>
      <c r="AG319">
        <v>14.6</v>
      </c>
      <c r="AH319">
        <v>2</v>
      </c>
      <c r="AI319">
        <v>42071952</v>
      </c>
      <c r="AJ319">
        <v>315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ROW(Source!A379)</f>
        <v>379</v>
      </c>
      <c r="B320">
        <v>42071963</v>
      </c>
      <c r="C320">
        <v>42071951</v>
      </c>
      <c r="D320">
        <v>121548</v>
      </c>
      <c r="E320">
        <v>1</v>
      </c>
      <c r="F320">
        <v>1</v>
      </c>
      <c r="G320">
        <v>1</v>
      </c>
      <c r="H320">
        <v>1</v>
      </c>
      <c r="I320" t="s">
        <v>224</v>
      </c>
      <c r="J320" t="s">
        <v>3</v>
      </c>
      <c r="K320" t="s">
        <v>298</v>
      </c>
      <c r="L320">
        <v>608254</v>
      </c>
      <c r="N320">
        <v>1013</v>
      </c>
      <c r="O320" t="s">
        <v>299</v>
      </c>
      <c r="P320" t="s">
        <v>299</v>
      </c>
      <c r="Q320">
        <v>1</v>
      </c>
      <c r="X320">
        <v>0.8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2</v>
      </c>
      <c r="AF320" t="s">
        <v>3</v>
      </c>
      <c r="AG320">
        <v>0.8</v>
      </c>
      <c r="AH320">
        <v>2</v>
      </c>
      <c r="AI320">
        <v>42071953</v>
      </c>
      <c r="AJ320">
        <v>316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ROW(Source!A379)</f>
        <v>379</v>
      </c>
      <c r="B321">
        <v>42071964</v>
      </c>
      <c r="C321">
        <v>42071951</v>
      </c>
      <c r="D321">
        <v>29172362</v>
      </c>
      <c r="E321">
        <v>1</v>
      </c>
      <c r="F321">
        <v>1</v>
      </c>
      <c r="G321">
        <v>1</v>
      </c>
      <c r="H321">
        <v>2</v>
      </c>
      <c r="I321" t="s">
        <v>300</v>
      </c>
      <c r="J321" t="s">
        <v>301</v>
      </c>
      <c r="K321" t="s">
        <v>302</v>
      </c>
      <c r="L321">
        <v>1368</v>
      </c>
      <c r="N321">
        <v>1011</v>
      </c>
      <c r="O321" t="s">
        <v>303</v>
      </c>
      <c r="P321" t="s">
        <v>303</v>
      </c>
      <c r="Q321">
        <v>1</v>
      </c>
      <c r="X321">
        <v>0.8</v>
      </c>
      <c r="Y321">
        <v>0</v>
      </c>
      <c r="Z321">
        <v>134.65</v>
      </c>
      <c r="AA321">
        <v>13.5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0.8</v>
      </c>
      <c r="AH321">
        <v>2</v>
      </c>
      <c r="AI321">
        <v>42071954</v>
      </c>
      <c r="AJ321">
        <v>317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ROW(Source!A379)</f>
        <v>379</v>
      </c>
      <c r="B322">
        <v>42071965</v>
      </c>
      <c r="C322">
        <v>42071951</v>
      </c>
      <c r="D322">
        <v>29174913</v>
      </c>
      <c r="E322">
        <v>1</v>
      </c>
      <c r="F322">
        <v>1</v>
      </c>
      <c r="G322">
        <v>1</v>
      </c>
      <c r="H322">
        <v>2</v>
      </c>
      <c r="I322" t="s">
        <v>304</v>
      </c>
      <c r="J322" t="s">
        <v>305</v>
      </c>
      <c r="K322" t="s">
        <v>306</v>
      </c>
      <c r="L322">
        <v>1368</v>
      </c>
      <c r="N322">
        <v>1011</v>
      </c>
      <c r="O322" t="s">
        <v>303</v>
      </c>
      <c r="P322" t="s">
        <v>303</v>
      </c>
      <c r="Q322">
        <v>1</v>
      </c>
      <c r="X322">
        <v>0.8</v>
      </c>
      <c r="Y322">
        <v>0</v>
      </c>
      <c r="Z322">
        <v>87.17</v>
      </c>
      <c r="AA322">
        <v>11.6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0.8</v>
      </c>
      <c r="AH322">
        <v>2</v>
      </c>
      <c r="AI322">
        <v>42071955</v>
      </c>
      <c r="AJ322">
        <v>318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ROW(Source!A379)</f>
        <v>379</v>
      </c>
      <c r="B323">
        <v>42071966</v>
      </c>
      <c r="C323">
        <v>42071951</v>
      </c>
      <c r="D323">
        <v>29114246</v>
      </c>
      <c r="E323">
        <v>1</v>
      </c>
      <c r="F323">
        <v>1</v>
      </c>
      <c r="G323">
        <v>1</v>
      </c>
      <c r="H323">
        <v>3</v>
      </c>
      <c r="I323" t="s">
        <v>307</v>
      </c>
      <c r="J323" t="s">
        <v>308</v>
      </c>
      <c r="K323" t="s">
        <v>309</v>
      </c>
      <c r="L323">
        <v>1346</v>
      </c>
      <c r="N323">
        <v>1009</v>
      </c>
      <c r="O323" t="s">
        <v>310</v>
      </c>
      <c r="P323" t="s">
        <v>310</v>
      </c>
      <c r="Q323">
        <v>1</v>
      </c>
      <c r="X323">
        <v>0.77</v>
      </c>
      <c r="Y323">
        <v>9.0399999999999991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0.77</v>
      </c>
      <c r="AH323">
        <v>2</v>
      </c>
      <c r="AI323">
        <v>42071956</v>
      </c>
      <c r="AJ323">
        <v>319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ROW(Source!A379)</f>
        <v>379</v>
      </c>
      <c r="B324">
        <v>42071967</v>
      </c>
      <c r="C324">
        <v>42071951</v>
      </c>
      <c r="D324">
        <v>29110793</v>
      </c>
      <c r="E324">
        <v>1</v>
      </c>
      <c r="F324">
        <v>1</v>
      </c>
      <c r="G324">
        <v>1</v>
      </c>
      <c r="H324">
        <v>3</v>
      </c>
      <c r="I324" t="s">
        <v>311</v>
      </c>
      <c r="J324" t="s">
        <v>312</v>
      </c>
      <c r="K324" t="s">
        <v>313</v>
      </c>
      <c r="L324">
        <v>1308</v>
      </c>
      <c r="N324">
        <v>1003</v>
      </c>
      <c r="O324" t="s">
        <v>41</v>
      </c>
      <c r="P324" t="s">
        <v>41</v>
      </c>
      <c r="Q324">
        <v>100</v>
      </c>
      <c r="X324">
        <v>4.7999999999999996E-3</v>
      </c>
      <c r="Y324">
        <v>120.36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4.7999999999999996E-3</v>
      </c>
      <c r="AH324">
        <v>2</v>
      </c>
      <c r="AI324">
        <v>42071957</v>
      </c>
      <c r="AJ324">
        <v>320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ROW(Source!A379)</f>
        <v>379</v>
      </c>
      <c r="B325">
        <v>42071968</v>
      </c>
      <c r="C325">
        <v>42071951</v>
      </c>
      <c r="D325">
        <v>29159012</v>
      </c>
      <c r="E325">
        <v>1</v>
      </c>
      <c r="F325">
        <v>1</v>
      </c>
      <c r="G325">
        <v>1</v>
      </c>
      <c r="H325">
        <v>3</v>
      </c>
      <c r="I325" t="s">
        <v>314</v>
      </c>
      <c r="J325" t="s">
        <v>315</v>
      </c>
      <c r="K325" t="s">
        <v>316</v>
      </c>
      <c r="L325">
        <v>1346</v>
      </c>
      <c r="N325">
        <v>1009</v>
      </c>
      <c r="O325" t="s">
        <v>310</v>
      </c>
      <c r="P325" t="s">
        <v>310</v>
      </c>
      <c r="Q325">
        <v>1</v>
      </c>
      <c r="X325">
        <v>1.6E-2</v>
      </c>
      <c r="Y325">
        <v>41.82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1.6E-2</v>
      </c>
      <c r="AH325">
        <v>2</v>
      </c>
      <c r="AI325">
        <v>42071958</v>
      </c>
      <c r="AJ325">
        <v>321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ROW(Source!A379)</f>
        <v>379</v>
      </c>
      <c r="B326">
        <v>42071969</v>
      </c>
      <c r="C326">
        <v>42071951</v>
      </c>
      <c r="D326">
        <v>29164335</v>
      </c>
      <c r="E326">
        <v>1</v>
      </c>
      <c r="F326">
        <v>1</v>
      </c>
      <c r="G326">
        <v>1</v>
      </c>
      <c r="H326">
        <v>3</v>
      </c>
      <c r="I326" t="s">
        <v>317</v>
      </c>
      <c r="J326" t="s">
        <v>318</v>
      </c>
      <c r="K326" t="s">
        <v>319</v>
      </c>
      <c r="L326">
        <v>1355</v>
      </c>
      <c r="N326">
        <v>1010</v>
      </c>
      <c r="O326" t="s">
        <v>46</v>
      </c>
      <c r="P326" t="s">
        <v>46</v>
      </c>
      <c r="Q326">
        <v>100</v>
      </c>
      <c r="X326">
        <v>2.0400000000000001E-2</v>
      </c>
      <c r="Y326">
        <v>4168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2.0400000000000001E-2</v>
      </c>
      <c r="AH326">
        <v>2</v>
      </c>
      <c r="AI326">
        <v>42071959</v>
      </c>
      <c r="AJ326">
        <v>322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ROW(Source!A379)</f>
        <v>379</v>
      </c>
      <c r="B327">
        <v>42071970</v>
      </c>
      <c r="C327">
        <v>42071951</v>
      </c>
      <c r="D327">
        <v>29165774</v>
      </c>
      <c r="E327">
        <v>1</v>
      </c>
      <c r="F327">
        <v>1</v>
      </c>
      <c r="G327">
        <v>1</v>
      </c>
      <c r="H327">
        <v>3</v>
      </c>
      <c r="I327" t="s">
        <v>320</v>
      </c>
      <c r="J327" t="s">
        <v>321</v>
      </c>
      <c r="K327" t="s">
        <v>322</v>
      </c>
      <c r="L327">
        <v>1358</v>
      </c>
      <c r="N327">
        <v>1010</v>
      </c>
      <c r="O327" t="s">
        <v>323</v>
      </c>
      <c r="P327" t="s">
        <v>323</v>
      </c>
      <c r="Q327">
        <v>10</v>
      </c>
      <c r="X327">
        <v>0.1</v>
      </c>
      <c r="Y327">
        <v>40.9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0.1</v>
      </c>
      <c r="AH327">
        <v>2</v>
      </c>
      <c r="AI327">
        <v>42071960</v>
      </c>
      <c r="AJ327">
        <v>323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ROW(Source!A379)</f>
        <v>379</v>
      </c>
      <c r="B328">
        <v>42071971</v>
      </c>
      <c r="C328">
        <v>42071951</v>
      </c>
      <c r="D328">
        <v>29171808</v>
      </c>
      <c r="E328">
        <v>1</v>
      </c>
      <c r="F328">
        <v>1</v>
      </c>
      <c r="G328">
        <v>1</v>
      </c>
      <c r="H328">
        <v>3</v>
      </c>
      <c r="I328" t="s">
        <v>324</v>
      </c>
      <c r="J328" t="s">
        <v>325</v>
      </c>
      <c r="K328" t="s">
        <v>326</v>
      </c>
      <c r="L328">
        <v>1374</v>
      </c>
      <c r="N328">
        <v>1013</v>
      </c>
      <c r="O328" t="s">
        <v>327</v>
      </c>
      <c r="P328" t="s">
        <v>327</v>
      </c>
      <c r="Q328">
        <v>1</v>
      </c>
      <c r="X328">
        <v>2.81</v>
      </c>
      <c r="Y328">
        <v>1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2.81</v>
      </c>
      <c r="AH328">
        <v>2</v>
      </c>
      <c r="AI328">
        <v>42071961</v>
      </c>
      <c r="AJ328">
        <v>324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ROW(Source!A380)</f>
        <v>380</v>
      </c>
      <c r="B329">
        <v>42071993</v>
      </c>
      <c r="C329">
        <v>42071983</v>
      </c>
      <c r="D329">
        <v>29365789</v>
      </c>
      <c r="E329">
        <v>1</v>
      </c>
      <c r="F329">
        <v>1</v>
      </c>
      <c r="G329">
        <v>1</v>
      </c>
      <c r="H329">
        <v>1</v>
      </c>
      <c r="I329" t="s">
        <v>328</v>
      </c>
      <c r="J329" t="s">
        <v>3</v>
      </c>
      <c r="K329" t="s">
        <v>329</v>
      </c>
      <c r="L329">
        <v>1369</v>
      </c>
      <c r="N329">
        <v>1013</v>
      </c>
      <c r="O329" t="s">
        <v>297</v>
      </c>
      <c r="P329" t="s">
        <v>297</v>
      </c>
      <c r="Q329">
        <v>1</v>
      </c>
      <c r="X329">
        <v>4</v>
      </c>
      <c r="Y329">
        <v>0</v>
      </c>
      <c r="Z329">
        <v>0</v>
      </c>
      <c r="AA329">
        <v>0</v>
      </c>
      <c r="AB329">
        <v>8.5299999999999994</v>
      </c>
      <c r="AC329">
        <v>0</v>
      </c>
      <c r="AD329">
        <v>1</v>
      </c>
      <c r="AE329">
        <v>1</v>
      </c>
      <c r="AF329" t="s">
        <v>3</v>
      </c>
      <c r="AG329">
        <v>4</v>
      </c>
      <c r="AH329">
        <v>2</v>
      </c>
      <c r="AI329">
        <v>42071984</v>
      </c>
      <c r="AJ329">
        <v>325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ROW(Source!A380)</f>
        <v>380</v>
      </c>
      <c r="B330">
        <v>42071994</v>
      </c>
      <c r="C330">
        <v>42071983</v>
      </c>
      <c r="D330">
        <v>29110546</v>
      </c>
      <c r="E330">
        <v>1</v>
      </c>
      <c r="F330">
        <v>1</v>
      </c>
      <c r="G330">
        <v>1</v>
      </c>
      <c r="H330">
        <v>3</v>
      </c>
      <c r="I330" t="s">
        <v>330</v>
      </c>
      <c r="J330" t="s">
        <v>331</v>
      </c>
      <c r="K330" t="s">
        <v>332</v>
      </c>
      <c r="L330">
        <v>1346</v>
      </c>
      <c r="N330">
        <v>1009</v>
      </c>
      <c r="O330" t="s">
        <v>310</v>
      </c>
      <c r="P330" t="s">
        <v>310</v>
      </c>
      <c r="Q330">
        <v>1</v>
      </c>
      <c r="X330">
        <v>0.01</v>
      </c>
      <c r="Y330">
        <v>35.630000000000003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0.01</v>
      </c>
      <c r="AH330">
        <v>2</v>
      </c>
      <c r="AI330">
        <v>42071985</v>
      </c>
      <c r="AJ330">
        <v>326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ROW(Source!A380)</f>
        <v>380</v>
      </c>
      <c r="B331">
        <v>42071995</v>
      </c>
      <c r="C331">
        <v>42071983</v>
      </c>
      <c r="D331">
        <v>29107959</v>
      </c>
      <c r="E331">
        <v>1</v>
      </c>
      <c r="F331">
        <v>1</v>
      </c>
      <c r="G331">
        <v>1</v>
      </c>
      <c r="H331">
        <v>3</v>
      </c>
      <c r="I331" t="s">
        <v>333</v>
      </c>
      <c r="J331" t="s">
        <v>334</v>
      </c>
      <c r="K331" t="s">
        <v>335</v>
      </c>
      <c r="L331">
        <v>1346</v>
      </c>
      <c r="N331">
        <v>1009</v>
      </c>
      <c r="O331" t="s">
        <v>310</v>
      </c>
      <c r="P331" t="s">
        <v>310</v>
      </c>
      <c r="Q331">
        <v>1</v>
      </c>
      <c r="X331">
        <v>0.01</v>
      </c>
      <c r="Y331">
        <v>155.01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0.01</v>
      </c>
      <c r="AH331">
        <v>2</v>
      </c>
      <c r="AI331">
        <v>42071986</v>
      </c>
      <c r="AJ331">
        <v>327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ROW(Source!A380)</f>
        <v>380</v>
      </c>
      <c r="B332">
        <v>42071996</v>
      </c>
      <c r="C332">
        <v>42071983</v>
      </c>
      <c r="D332">
        <v>29110831</v>
      </c>
      <c r="E332">
        <v>1</v>
      </c>
      <c r="F332">
        <v>1</v>
      </c>
      <c r="G332">
        <v>1</v>
      </c>
      <c r="H332">
        <v>3</v>
      </c>
      <c r="I332" t="s">
        <v>336</v>
      </c>
      <c r="J332" t="s">
        <v>337</v>
      </c>
      <c r="K332" t="s">
        <v>338</v>
      </c>
      <c r="L332">
        <v>1346</v>
      </c>
      <c r="N332">
        <v>1009</v>
      </c>
      <c r="O332" t="s">
        <v>310</v>
      </c>
      <c r="P332" t="s">
        <v>310</v>
      </c>
      <c r="Q332">
        <v>1</v>
      </c>
      <c r="X332">
        <v>5.0000000000000001E-3</v>
      </c>
      <c r="Y332">
        <v>91.29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5.0000000000000001E-3</v>
      </c>
      <c r="AH332">
        <v>2</v>
      </c>
      <c r="AI332">
        <v>42071987</v>
      </c>
      <c r="AJ332">
        <v>328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ROW(Source!A380)</f>
        <v>380</v>
      </c>
      <c r="B333">
        <v>42071997</v>
      </c>
      <c r="C333">
        <v>42071983</v>
      </c>
      <c r="D333">
        <v>29121773</v>
      </c>
      <c r="E333">
        <v>1</v>
      </c>
      <c r="F333">
        <v>1</v>
      </c>
      <c r="G333">
        <v>1</v>
      </c>
      <c r="H333">
        <v>3</v>
      </c>
      <c r="I333" t="s">
        <v>339</v>
      </c>
      <c r="J333" t="s">
        <v>340</v>
      </c>
      <c r="K333" t="s">
        <v>341</v>
      </c>
      <c r="L333">
        <v>1355</v>
      </c>
      <c r="N333">
        <v>1010</v>
      </c>
      <c r="O333" t="s">
        <v>46</v>
      </c>
      <c r="P333" t="s">
        <v>46</v>
      </c>
      <c r="Q333">
        <v>100</v>
      </c>
      <c r="X333">
        <v>0.06</v>
      </c>
      <c r="Y333">
        <v>32.11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0.06</v>
      </c>
      <c r="AH333">
        <v>2</v>
      </c>
      <c r="AI333">
        <v>42071988</v>
      </c>
      <c r="AJ333">
        <v>329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ROW(Source!A380)</f>
        <v>380</v>
      </c>
      <c r="B334">
        <v>42071998</v>
      </c>
      <c r="C334">
        <v>42071983</v>
      </c>
      <c r="D334">
        <v>29150051</v>
      </c>
      <c r="E334">
        <v>1</v>
      </c>
      <c r="F334">
        <v>1</v>
      </c>
      <c r="G334">
        <v>1</v>
      </c>
      <c r="H334">
        <v>3</v>
      </c>
      <c r="I334" t="s">
        <v>342</v>
      </c>
      <c r="J334" t="s">
        <v>343</v>
      </c>
      <c r="K334" t="s">
        <v>344</v>
      </c>
      <c r="L334">
        <v>1383</v>
      </c>
      <c r="N334">
        <v>1013</v>
      </c>
      <c r="O334" t="s">
        <v>345</v>
      </c>
      <c r="P334" t="s">
        <v>345</v>
      </c>
      <c r="Q334">
        <v>1</v>
      </c>
      <c r="X334">
        <v>0.06</v>
      </c>
      <c r="Y334">
        <v>0.39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0.06</v>
      </c>
      <c r="AH334">
        <v>2</v>
      </c>
      <c r="AI334">
        <v>42071989</v>
      </c>
      <c r="AJ334">
        <v>330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ROW(Source!A380)</f>
        <v>380</v>
      </c>
      <c r="B335">
        <v>42071999</v>
      </c>
      <c r="C335">
        <v>42071983</v>
      </c>
      <c r="D335">
        <v>29158010</v>
      </c>
      <c r="E335">
        <v>1</v>
      </c>
      <c r="F335">
        <v>1</v>
      </c>
      <c r="G335">
        <v>1</v>
      </c>
      <c r="H335">
        <v>3</v>
      </c>
      <c r="I335" t="s">
        <v>346</v>
      </c>
      <c r="J335" t="s">
        <v>347</v>
      </c>
      <c r="K335" t="s">
        <v>348</v>
      </c>
      <c r="L335">
        <v>1346</v>
      </c>
      <c r="N335">
        <v>1009</v>
      </c>
      <c r="O335" t="s">
        <v>310</v>
      </c>
      <c r="P335" t="s">
        <v>310</v>
      </c>
      <c r="Q335">
        <v>1</v>
      </c>
      <c r="X335">
        <v>0.01</v>
      </c>
      <c r="Y335">
        <v>65.930000000000007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0.01</v>
      </c>
      <c r="AH335">
        <v>2</v>
      </c>
      <c r="AI335">
        <v>42071990</v>
      </c>
      <c r="AJ335">
        <v>331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ROW(Source!A380)</f>
        <v>380</v>
      </c>
      <c r="B336">
        <v>42072000</v>
      </c>
      <c r="C336">
        <v>42071983</v>
      </c>
      <c r="D336">
        <v>29171488</v>
      </c>
      <c r="E336">
        <v>1</v>
      </c>
      <c r="F336">
        <v>1</v>
      </c>
      <c r="G336">
        <v>1</v>
      </c>
      <c r="H336">
        <v>3</v>
      </c>
      <c r="I336" t="s">
        <v>349</v>
      </c>
      <c r="J336" t="s">
        <v>350</v>
      </c>
      <c r="K336" t="s">
        <v>351</v>
      </c>
      <c r="L336">
        <v>1346</v>
      </c>
      <c r="N336">
        <v>1009</v>
      </c>
      <c r="O336" t="s">
        <v>310</v>
      </c>
      <c r="P336" t="s">
        <v>310</v>
      </c>
      <c r="Q336">
        <v>1</v>
      </c>
      <c r="X336">
        <v>0.05</v>
      </c>
      <c r="Y336">
        <v>47.57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0.05</v>
      </c>
      <c r="AH336">
        <v>2</v>
      </c>
      <c r="AI336">
        <v>42071991</v>
      </c>
      <c r="AJ336">
        <v>332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ROW(Source!A380)</f>
        <v>380</v>
      </c>
      <c r="B337">
        <v>42072001</v>
      </c>
      <c r="C337">
        <v>42071983</v>
      </c>
      <c r="D337">
        <v>29171807</v>
      </c>
      <c r="E337">
        <v>1</v>
      </c>
      <c r="F337">
        <v>1</v>
      </c>
      <c r="G337">
        <v>1</v>
      </c>
      <c r="H337">
        <v>3</v>
      </c>
      <c r="I337" t="s">
        <v>410</v>
      </c>
      <c r="J337" t="s">
        <v>411</v>
      </c>
      <c r="K337" t="s">
        <v>412</v>
      </c>
      <c r="L337">
        <v>1348</v>
      </c>
      <c r="N337">
        <v>1009</v>
      </c>
      <c r="O337" t="s">
        <v>357</v>
      </c>
      <c r="P337" t="s">
        <v>357</v>
      </c>
      <c r="Q337">
        <v>1000</v>
      </c>
      <c r="X337">
        <v>1E-3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 t="s">
        <v>3</v>
      </c>
      <c r="AG337">
        <v>1E-3</v>
      </c>
      <c r="AH337">
        <v>3</v>
      </c>
      <c r="AI337">
        <v>-1</v>
      </c>
      <c r="AJ337" t="s">
        <v>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ROW(Source!A380)</f>
        <v>380</v>
      </c>
      <c r="B338">
        <v>42072002</v>
      </c>
      <c r="C338">
        <v>42071983</v>
      </c>
      <c r="D338">
        <v>29171808</v>
      </c>
      <c r="E338">
        <v>1</v>
      </c>
      <c r="F338">
        <v>1</v>
      </c>
      <c r="G338">
        <v>1</v>
      </c>
      <c r="H338">
        <v>3</v>
      </c>
      <c r="I338" t="s">
        <v>324</v>
      </c>
      <c r="J338" t="s">
        <v>325</v>
      </c>
      <c r="K338" t="s">
        <v>326</v>
      </c>
      <c r="L338">
        <v>1374</v>
      </c>
      <c r="N338">
        <v>1013</v>
      </c>
      <c r="O338" t="s">
        <v>327</v>
      </c>
      <c r="P338" t="s">
        <v>327</v>
      </c>
      <c r="Q338">
        <v>1</v>
      </c>
      <c r="X338">
        <v>0.68</v>
      </c>
      <c r="Y338">
        <v>1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0.68</v>
      </c>
      <c r="AH338">
        <v>2</v>
      </c>
      <c r="AI338">
        <v>42071992</v>
      </c>
      <c r="AJ338">
        <v>333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ROW(Source!A381)</f>
        <v>381</v>
      </c>
      <c r="B339">
        <v>42071993</v>
      </c>
      <c r="C339">
        <v>42071983</v>
      </c>
      <c r="D339">
        <v>29365789</v>
      </c>
      <c r="E339">
        <v>1</v>
      </c>
      <c r="F339">
        <v>1</v>
      </c>
      <c r="G339">
        <v>1</v>
      </c>
      <c r="H339">
        <v>1</v>
      </c>
      <c r="I339" t="s">
        <v>328</v>
      </c>
      <c r="J339" t="s">
        <v>3</v>
      </c>
      <c r="K339" t="s">
        <v>329</v>
      </c>
      <c r="L339">
        <v>1369</v>
      </c>
      <c r="N339">
        <v>1013</v>
      </c>
      <c r="O339" t="s">
        <v>297</v>
      </c>
      <c r="P339" t="s">
        <v>297</v>
      </c>
      <c r="Q339">
        <v>1</v>
      </c>
      <c r="X339">
        <v>4</v>
      </c>
      <c r="Y339">
        <v>0</v>
      </c>
      <c r="Z339">
        <v>0</v>
      </c>
      <c r="AA339">
        <v>0</v>
      </c>
      <c r="AB339">
        <v>8.5299999999999994</v>
      </c>
      <c r="AC339">
        <v>0</v>
      </c>
      <c r="AD339">
        <v>1</v>
      </c>
      <c r="AE339">
        <v>1</v>
      </c>
      <c r="AF339" t="s">
        <v>3</v>
      </c>
      <c r="AG339">
        <v>4</v>
      </c>
      <c r="AH339">
        <v>2</v>
      </c>
      <c r="AI339">
        <v>42071984</v>
      </c>
      <c r="AJ339">
        <v>334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ROW(Source!A381)</f>
        <v>381</v>
      </c>
      <c r="B340">
        <v>42071994</v>
      </c>
      <c r="C340">
        <v>42071983</v>
      </c>
      <c r="D340">
        <v>29110546</v>
      </c>
      <c r="E340">
        <v>1</v>
      </c>
      <c r="F340">
        <v>1</v>
      </c>
      <c r="G340">
        <v>1</v>
      </c>
      <c r="H340">
        <v>3</v>
      </c>
      <c r="I340" t="s">
        <v>330</v>
      </c>
      <c r="J340" t="s">
        <v>331</v>
      </c>
      <c r="K340" t="s">
        <v>332</v>
      </c>
      <c r="L340">
        <v>1346</v>
      </c>
      <c r="N340">
        <v>1009</v>
      </c>
      <c r="O340" t="s">
        <v>310</v>
      </c>
      <c r="P340" t="s">
        <v>310</v>
      </c>
      <c r="Q340">
        <v>1</v>
      </c>
      <c r="X340">
        <v>0.01</v>
      </c>
      <c r="Y340">
        <v>35.630000000000003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0.01</v>
      </c>
      <c r="AH340">
        <v>2</v>
      </c>
      <c r="AI340">
        <v>42071985</v>
      </c>
      <c r="AJ340">
        <v>335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ROW(Source!A381)</f>
        <v>381</v>
      </c>
      <c r="B341">
        <v>42071995</v>
      </c>
      <c r="C341">
        <v>42071983</v>
      </c>
      <c r="D341">
        <v>29107959</v>
      </c>
      <c r="E341">
        <v>1</v>
      </c>
      <c r="F341">
        <v>1</v>
      </c>
      <c r="G341">
        <v>1</v>
      </c>
      <c r="H341">
        <v>3</v>
      </c>
      <c r="I341" t="s">
        <v>333</v>
      </c>
      <c r="J341" t="s">
        <v>334</v>
      </c>
      <c r="K341" t="s">
        <v>335</v>
      </c>
      <c r="L341">
        <v>1346</v>
      </c>
      <c r="N341">
        <v>1009</v>
      </c>
      <c r="O341" t="s">
        <v>310</v>
      </c>
      <c r="P341" t="s">
        <v>310</v>
      </c>
      <c r="Q341">
        <v>1</v>
      </c>
      <c r="X341">
        <v>0.01</v>
      </c>
      <c r="Y341">
        <v>155.01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0.01</v>
      </c>
      <c r="AH341">
        <v>2</v>
      </c>
      <c r="AI341">
        <v>42071986</v>
      </c>
      <c r="AJ341">
        <v>336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ROW(Source!A381)</f>
        <v>381</v>
      </c>
      <c r="B342">
        <v>42071996</v>
      </c>
      <c r="C342">
        <v>42071983</v>
      </c>
      <c r="D342">
        <v>29110831</v>
      </c>
      <c r="E342">
        <v>1</v>
      </c>
      <c r="F342">
        <v>1</v>
      </c>
      <c r="G342">
        <v>1</v>
      </c>
      <c r="H342">
        <v>3</v>
      </c>
      <c r="I342" t="s">
        <v>336</v>
      </c>
      <c r="J342" t="s">
        <v>337</v>
      </c>
      <c r="K342" t="s">
        <v>338</v>
      </c>
      <c r="L342">
        <v>1346</v>
      </c>
      <c r="N342">
        <v>1009</v>
      </c>
      <c r="O342" t="s">
        <v>310</v>
      </c>
      <c r="P342" t="s">
        <v>310</v>
      </c>
      <c r="Q342">
        <v>1</v>
      </c>
      <c r="X342">
        <v>5.0000000000000001E-3</v>
      </c>
      <c r="Y342">
        <v>91.29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5.0000000000000001E-3</v>
      </c>
      <c r="AH342">
        <v>2</v>
      </c>
      <c r="AI342">
        <v>42071987</v>
      </c>
      <c r="AJ342">
        <v>337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ROW(Source!A381)</f>
        <v>381</v>
      </c>
      <c r="B343">
        <v>42071997</v>
      </c>
      <c r="C343">
        <v>42071983</v>
      </c>
      <c r="D343">
        <v>29121773</v>
      </c>
      <c r="E343">
        <v>1</v>
      </c>
      <c r="F343">
        <v>1</v>
      </c>
      <c r="G343">
        <v>1</v>
      </c>
      <c r="H343">
        <v>3</v>
      </c>
      <c r="I343" t="s">
        <v>339</v>
      </c>
      <c r="J343" t="s">
        <v>340</v>
      </c>
      <c r="K343" t="s">
        <v>341</v>
      </c>
      <c r="L343">
        <v>1355</v>
      </c>
      <c r="N343">
        <v>1010</v>
      </c>
      <c r="O343" t="s">
        <v>46</v>
      </c>
      <c r="P343" t="s">
        <v>46</v>
      </c>
      <c r="Q343">
        <v>100</v>
      </c>
      <c r="X343">
        <v>0.06</v>
      </c>
      <c r="Y343">
        <v>32.11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0.06</v>
      </c>
      <c r="AH343">
        <v>2</v>
      </c>
      <c r="AI343">
        <v>42071988</v>
      </c>
      <c r="AJ343">
        <v>338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ROW(Source!A381)</f>
        <v>381</v>
      </c>
      <c r="B344">
        <v>42071998</v>
      </c>
      <c r="C344">
        <v>42071983</v>
      </c>
      <c r="D344">
        <v>29150051</v>
      </c>
      <c r="E344">
        <v>1</v>
      </c>
      <c r="F344">
        <v>1</v>
      </c>
      <c r="G344">
        <v>1</v>
      </c>
      <c r="H344">
        <v>3</v>
      </c>
      <c r="I344" t="s">
        <v>342</v>
      </c>
      <c r="J344" t="s">
        <v>343</v>
      </c>
      <c r="K344" t="s">
        <v>344</v>
      </c>
      <c r="L344">
        <v>1383</v>
      </c>
      <c r="N344">
        <v>1013</v>
      </c>
      <c r="O344" t="s">
        <v>345</v>
      </c>
      <c r="P344" t="s">
        <v>345</v>
      </c>
      <c r="Q344">
        <v>1</v>
      </c>
      <c r="X344">
        <v>0.06</v>
      </c>
      <c r="Y344">
        <v>0.39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0.06</v>
      </c>
      <c r="AH344">
        <v>2</v>
      </c>
      <c r="AI344">
        <v>42071989</v>
      </c>
      <c r="AJ344">
        <v>339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ROW(Source!A381)</f>
        <v>381</v>
      </c>
      <c r="B345">
        <v>42071999</v>
      </c>
      <c r="C345">
        <v>42071983</v>
      </c>
      <c r="D345">
        <v>29158010</v>
      </c>
      <c r="E345">
        <v>1</v>
      </c>
      <c r="F345">
        <v>1</v>
      </c>
      <c r="G345">
        <v>1</v>
      </c>
      <c r="H345">
        <v>3</v>
      </c>
      <c r="I345" t="s">
        <v>346</v>
      </c>
      <c r="J345" t="s">
        <v>347</v>
      </c>
      <c r="K345" t="s">
        <v>348</v>
      </c>
      <c r="L345">
        <v>1346</v>
      </c>
      <c r="N345">
        <v>1009</v>
      </c>
      <c r="O345" t="s">
        <v>310</v>
      </c>
      <c r="P345" t="s">
        <v>310</v>
      </c>
      <c r="Q345">
        <v>1</v>
      </c>
      <c r="X345">
        <v>0.01</v>
      </c>
      <c r="Y345">
        <v>65.930000000000007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0.01</v>
      </c>
      <c r="AH345">
        <v>2</v>
      </c>
      <c r="AI345">
        <v>42071990</v>
      </c>
      <c r="AJ345">
        <v>340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ROW(Source!A381)</f>
        <v>381</v>
      </c>
      <c r="B346">
        <v>42072000</v>
      </c>
      <c r="C346">
        <v>42071983</v>
      </c>
      <c r="D346">
        <v>29171488</v>
      </c>
      <c r="E346">
        <v>1</v>
      </c>
      <c r="F346">
        <v>1</v>
      </c>
      <c r="G346">
        <v>1</v>
      </c>
      <c r="H346">
        <v>3</v>
      </c>
      <c r="I346" t="s">
        <v>349</v>
      </c>
      <c r="J346" t="s">
        <v>350</v>
      </c>
      <c r="K346" t="s">
        <v>351</v>
      </c>
      <c r="L346">
        <v>1346</v>
      </c>
      <c r="N346">
        <v>1009</v>
      </c>
      <c r="O346" t="s">
        <v>310</v>
      </c>
      <c r="P346" t="s">
        <v>310</v>
      </c>
      <c r="Q346">
        <v>1</v>
      </c>
      <c r="X346">
        <v>0.05</v>
      </c>
      <c r="Y346">
        <v>47.57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0.05</v>
      </c>
      <c r="AH346">
        <v>2</v>
      </c>
      <c r="AI346">
        <v>42071991</v>
      </c>
      <c r="AJ346">
        <v>341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ROW(Source!A381)</f>
        <v>381</v>
      </c>
      <c r="B347">
        <v>42072001</v>
      </c>
      <c r="C347">
        <v>42071983</v>
      </c>
      <c r="D347">
        <v>29171807</v>
      </c>
      <c r="E347">
        <v>1</v>
      </c>
      <c r="F347">
        <v>1</v>
      </c>
      <c r="G347">
        <v>1</v>
      </c>
      <c r="H347">
        <v>3</v>
      </c>
      <c r="I347" t="s">
        <v>410</v>
      </c>
      <c r="J347" t="s">
        <v>411</v>
      </c>
      <c r="K347" t="s">
        <v>412</v>
      </c>
      <c r="L347">
        <v>1348</v>
      </c>
      <c r="N347">
        <v>1009</v>
      </c>
      <c r="O347" t="s">
        <v>357</v>
      </c>
      <c r="P347" t="s">
        <v>357</v>
      </c>
      <c r="Q347">
        <v>1000</v>
      </c>
      <c r="X347">
        <v>1E-3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 t="s">
        <v>3</v>
      </c>
      <c r="AG347">
        <v>1E-3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ROW(Source!A381)</f>
        <v>381</v>
      </c>
      <c r="B348">
        <v>42072002</v>
      </c>
      <c r="C348">
        <v>42071983</v>
      </c>
      <c r="D348">
        <v>29171808</v>
      </c>
      <c r="E348">
        <v>1</v>
      </c>
      <c r="F348">
        <v>1</v>
      </c>
      <c r="G348">
        <v>1</v>
      </c>
      <c r="H348">
        <v>3</v>
      </c>
      <c r="I348" t="s">
        <v>324</v>
      </c>
      <c r="J348" t="s">
        <v>325</v>
      </c>
      <c r="K348" t="s">
        <v>326</v>
      </c>
      <c r="L348">
        <v>1374</v>
      </c>
      <c r="N348">
        <v>1013</v>
      </c>
      <c r="O348" t="s">
        <v>327</v>
      </c>
      <c r="P348" t="s">
        <v>327</v>
      </c>
      <c r="Q348">
        <v>1</v>
      </c>
      <c r="X348">
        <v>0.68</v>
      </c>
      <c r="Y348">
        <v>1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0.68</v>
      </c>
      <c r="AH348">
        <v>2</v>
      </c>
      <c r="AI348">
        <v>42071992</v>
      </c>
      <c r="AJ348">
        <v>342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ROW(Source!A382)</f>
        <v>382</v>
      </c>
      <c r="B349">
        <v>42072019</v>
      </c>
      <c r="C349">
        <v>42072008</v>
      </c>
      <c r="D349">
        <v>29362762</v>
      </c>
      <c r="E349">
        <v>1</v>
      </c>
      <c r="F349">
        <v>1</v>
      </c>
      <c r="G349">
        <v>1</v>
      </c>
      <c r="H349">
        <v>1</v>
      </c>
      <c r="I349" t="s">
        <v>295</v>
      </c>
      <c r="J349" t="s">
        <v>3</v>
      </c>
      <c r="K349" t="s">
        <v>296</v>
      </c>
      <c r="L349">
        <v>1369</v>
      </c>
      <c r="N349">
        <v>1013</v>
      </c>
      <c r="O349" t="s">
        <v>297</v>
      </c>
      <c r="P349" t="s">
        <v>297</v>
      </c>
      <c r="Q349">
        <v>1</v>
      </c>
      <c r="X349">
        <v>9.92</v>
      </c>
      <c r="Y349">
        <v>0</v>
      </c>
      <c r="Z349">
        <v>0</v>
      </c>
      <c r="AA349">
        <v>0</v>
      </c>
      <c r="AB349">
        <v>9.6199999999999992</v>
      </c>
      <c r="AC349">
        <v>0</v>
      </c>
      <c r="AD349">
        <v>1</v>
      </c>
      <c r="AE349">
        <v>1</v>
      </c>
      <c r="AF349" t="s">
        <v>3</v>
      </c>
      <c r="AG349">
        <v>9.92</v>
      </c>
      <c r="AH349">
        <v>2</v>
      </c>
      <c r="AI349">
        <v>42072009</v>
      </c>
      <c r="AJ349">
        <v>343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ROW(Source!A382)</f>
        <v>382</v>
      </c>
      <c r="B350">
        <v>42072020</v>
      </c>
      <c r="C350">
        <v>42072008</v>
      </c>
      <c r="D350">
        <v>121548</v>
      </c>
      <c r="E350">
        <v>1</v>
      </c>
      <c r="F350">
        <v>1</v>
      </c>
      <c r="G350">
        <v>1</v>
      </c>
      <c r="H350">
        <v>1</v>
      </c>
      <c r="I350" t="s">
        <v>224</v>
      </c>
      <c r="J350" t="s">
        <v>3</v>
      </c>
      <c r="K350" t="s">
        <v>298</v>
      </c>
      <c r="L350">
        <v>608254</v>
      </c>
      <c r="N350">
        <v>1013</v>
      </c>
      <c r="O350" t="s">
        <v>299</v>
      </c>
      <c r="P350" t="s">
        <v>299</v>
      </c>
      <c r="Q350">
        <v>1</v>
      </c>
      <c r="X350">
        <v>0.2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2</v>
      </c>
      <c r="AF350" t="s">
        <v>3</v>
      </c>
      <c r="AG350">
        <v>0.2</v>
      </c>
      <c r="AH350">
        <v>2</v>
      </c>
      <c r="AI350">
        <v>42072010</v>
      </c>
      <c r="AJ350">
        <v>344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ROW(Source!A382)</f>
        <v>382</v>
      </c>
      <c r="B351">
        <v>42072021</v>
      </c>
      <c r="C351">
        <v>42072008</v>
      </c>
      <c r="D351">
        <v>29172362</v>
      </c>
      <c r="E351">
        <v>1</v>
      </c>
      <c r="F351">
        <v>1</v>
      </c>
      <c r="G351">
        <v>1</v>
      </c>
      <c r="H351">
        <v>2</v>
      </c>
      <c r="I351" t="s">
        <v>300</v>
      </c>
      <c r="J351" t="s">
        <v>301</v>
      </c>
      <c r="K351" t="s">
        <v>302</v>
      </c>
      <c r="L351">
        <v>1368</v>
      </c>
      <c r="N351">
        <v>1011</v>
      </c>
      <c r="O351" t="s">
        <v>303</v>
      </c>
      <c r="P351" t="s">
        <v>303</v>
      </c>
      <c r="Q351">
        <v>1</v>
      </c>
      <c r="X351">
        <v>0.2</v>
      </c>
      <c r="Y351">
        <v>0</v>
      </c>
      <c r="Z351">
        <v>134.65</v>
      </c>
      <c r="AA351">
        <v>13.5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0.2</v>
      </c>
      <c r="AH351">
        <v>2</v>
      </c>
      <c r="AI351">
        <v>42072011</v>
      </c>
      <c r="AJ351">
        <v>345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ROW(Source!A382)</f>
        <v>382</v>
      </c>
      <c r="B352">
        <v>42072022</v>
      </c>
      <c r="C352">
        <v>42072008</v>
      </c>
      <c r="D352">
        <v>29172498</v>
      </c>
      <c r="E352">
        <v>1</v>
      </c>
      <c r="F352">
        <v>1</v>
      </c>
      <c r="G352">
        <v>1</v>
      </c>
      <c r="H352">
        <v>2</v>
      </c>
      <c r="I352" t="s">
        <v>398</v>
      </c>
      <c r="J352" t="s">
        <v>399</v>
      </c>
      <c r="K352" t="s">
        <v>400</v>
      </c>
      <c r="L352">
        <v>1368</v>
      </c>
      <c r="N352">
        <v>1011</v>
      </c>
      <c r="O352" t="s">
        <v>303</v>
      </c>
      <c r="P352" t="s">
        <v>303</v>
      </c>
      <c r="Q352">
        <v>1</v>
      </c>
      <c r="X352">
        <v>2.4</v>
      </c>
      <c r="Y352">
        <v>0</v>
      </c>
      <c r="Z352">
        <v>2.37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2.4</v>
      </c>
      <c r="AH352">
        <v>2</v>
      </c>
      <c r="AI352">
        <v>42072012</v>
      </c>
      <c r="AJ352">
        <v>346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ROW(Source!A382)</f>
        <v>382</v>
      </c>
      <c r="B353">
        <v>42072023</v>
      </c>
      <c r="C353">
        <v>42072008</v>
      </c>
      <c r="D353">
        <v>29172514</v>
      </c>
      <c r="E353">
        <v>1</v>
      </c>
      <c r="F353">
        <v>1</v>
      </c>
      <c r="G353">
        <v>1</v>
      </c>
      <c r="H353">
        <v>2</v>
      </c>
      <c r="I353" t="s">
        <v>401</v>
      </c>
      <c r="J353" t="s">
        <v>402</v>
      </c>
      <c r="K353" t="s">
        <v>403</v>
      </c>
      <c r="L353">
        <v>1368</v>
      </c>
      <c r="N353">
        <v>1011</v>
      </c>
      <c r="O353" t="s">
        <v>303</v>
      </c>
      <c r="P353" t="s">
        <v>303</v>
      </c>
      <c r="Q353">
        <v>1</v>
      </c>
      <c r="X353">
        <v>2.4</v>
      </c>
      <c r="Y353">
        <v>0</v>
      </c>
      <c r="Z353">
        <v>3.6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2.4</v>
      </c>
      <c r="AH353">
        <v>2</v>
      </c>
      <c r="AI353">
        <v>42072013</v>
      </c>
      <c r="AJ353">
        <v>347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ROW(Source!A382)</f>
        <v>382</v>
      </c>
      <c r="B354">
        <v>42072024</v>
      </c>
      <c r="C354">
        <v>42072008</v>
      </c>
      <c r="D354">
        <v>29174913</v>
      </c>
      <c r="E354">
        <v>1</v>
      </c>
      <c r="F354">
        <v>1</v>
      </c>
      <c r="G354">
        <v>1</v>
      </c>
      <c r="H354">
        <v>2</v>
      </c>
      <c r="I354" t="s">
        <v>304</v>
      </c>
      <c r="J354" t="s">
        <v>305</v>
      </c>
      <c r="K354" t="s">
        <v>306</v>
      </c>
      <c r="L354">
        <v>1368</v>
      </c>
      <c r="N354">
        <v>1011</v>
      </c>
      <c r="O354" t="s">
        <v>303</v>
      </c>
      <c r="P354" t="s">
        <v>303</v>
      </c>
      <c r="Q354">
        <v>1</v>
      </c>
      <c r="X354">
        <v>0.2</v>
      </c>
      <c r="Y354">
        <v>0</v>
      </c>
      <c r="Z354">
        <v>87.17</v>
      </c>
      <c r="AA354">
        <v>11.6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0.2</v>
      </c>
      <c r="AH354">
        <v>2</v>
      </c>
      <c r="AI354">
        <v>42072014</v>
      </c>
      <c r="AJ354">
        <v>348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ROW(Source!A382)</f>
        <v>382</v>
      </c>
      <c r="B355">
        <v>42072025</v>
      </c>
      <c r="C355">
        <v>42072008</v>
      </c>
      <c r="D355">
        <v>29110793</v>
      </c>
      <c r="E355">
        <v>1</v>
      </c>
      <c r="F355">
        <v>1</v>
      </c>
      <c r="G355">
        <v>1</v>
      </c>
      <c r="H355">
        <v>3</v>
      </c>
      <c r="I355" t="s">
        <v>311</v>
      </c>
      <c r="J355" t="s">
        <v>312</v>
      </c>
      <c r="K355" t="s">
        <v>313</v>
      </c>
      <c r="L355">
        <v>1308</v>
      </c>
      <c r="N355">
        <v>1003</v>
      </c>
      <c r="O355" t="s">
        <v>41</v>
      </c>
      <c r="P355" t="s">
        <v>41</v>
      </c>
      <c r="Q355">
        <v>100</v>
      </c>
      <c r="X355">
        <v>9.5999999999999992E-3</v>
      </c>
      <c r="Y355">
        <v>120.36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9.5999999999999992E-3</v>
      </c>
      <c r="AH355">
        <v>2</v>
      </c>
      <c r="AI355">
        <v>42072015</v>
      </c>
      <c r="AJ355">
        <v>349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ROW(Source!A382)</f>
        <v>382</v>
      </c>
      <c r="B356">
        <v>42072026</v>
      </c>
      <c r="C356">
        <v>42072008</v>
      </c>
      <c r="D356">
        <v>29122430</v>
      </c>
      <c r="E356">
        <v>1</v>
      </c>
      <c r="F356">
        <v>1</v>
      </c>
      <c r="G356">
        <v>1</v>
      </c>
      <c r="H356">
        <v>3</v>
      </c>
      <c r="I356" t="s">
        <v>404</v>
      </c>
      <c r="J356" t="s">
        <v>405</v>
      </c>
      <c r="K356" t="s">
        <v>406</v>
      </c>
      <c r="L356">
        <v>1348</v>
      </c>
      <c r="N356">
        <v>1009</v>
      </c>
      <c r="O356" t="s">
        <v>357</v>
      </c>
      <c r="P356" t="s">
        <v>357</v>
      </c>
      <c r="Q356">
        <v>1000</v>
      </c>
      <c r="X356">
        <v>6.0000000000000002E-5</v>
      </c>
      <c r="Y356">
        <v>9073.89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6.0000000000000002E-5</v>
      </c>
      <c r="AH356">
        <v>2</v>
      </c>
      <c r="AI356">
        <v>42072016</v>
      </c>
      <c r="AJ356">
        <v>350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ROW(Source!A382)</f>
        <v>382</v>
      </c>
      <c r="B357">
        <v>42072027</v>
      </c>
      <c r="C357">
        <v>42072008</v>
      </c>
      <c r="D357">
        <v>29158011</v>
      </c>
      <c r="E357">
        <v>1</v>
      </c>
      <c r="F357">
        <v>1</v>
      </c>
      <c r="G357">
        <v>1</v>
      </c>
      <c r="H357">
        <v>3</v>
      </c>
      <c r="I357" t="s">
        <v>407</v>
      </c>
      <c r="J357" t="s">
        <v>408</v>
      </c>
      <c r="K357" t="s">
        <v>409</v>
      </c>
      <c r="L357">
        <v>1346</v>
      </c>
      <c r="N357">
        <v>1009</v>
      </c>
      <c r="O357" t="s">
        <v>310</v>
      </c>
      <c r="P357" t="s">
        <v>310</v>
      </c>
      <c r="Q357">
        <v>1</v>
      </c>
      <c r="X357">
        <v>0.5</v>
      </c>
      <c r="Y357">
        <v>68.27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0.5</v>
      </c>
      <c r="AH357">
        <v>2</v>
      </c>
      <c r="AI357">
        <v>42072017</v>
      </c>
      <c r="AJ357">
        <v>351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ROW(Source!A382)</f>
        <v>382</v>
      </c>
      <c r="B358">
        <v>42072028</v>
      </c>
      <c r="C358">
        <v>42072008</v>
      </c>
      <c r="D358">
        <v>29171808</v>
      </c>
      <c r="E358">
        <v>1</v>
      </c>
      <c r="F358">
        <v>1</v>
      </c>
      <c r="G358">
        <v>1</v>
      </c>
      <c r="H358">
        <v>3</v>
      </c>
      <c r="I358" t="s">
        <v>324</v>
      </c>
      <c r="J358" t="s">
        <v>325</v>
      </c>
      <c r="K358" t="s">
        <v>326</v>
      </c>
      <c r="L358">
        <v>1374</v>
      </c>
      <c r="N358">
        <v>1013</v>
      </c>
      <c r="O358" t="s">
        <v>327</v>
      </c>
      <c r="P358" t="s">
        <v>327</v>
      </c>
      <c r="Q358">
        <v>1</v>
      </c>
      <c r="X358">
        <v>1.91</v>
      </c>
      <c r="Y358">
        <v>1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1.91</v>
      </c>
      <c r="AH358">
        <v>2</v>
      </c>
      <c r="AI358">
        <v>42072018</v>
      </c>
      <c r="AJ358">
        <v>352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ROW(Source!A383)</f>
        <v>383</v>
      </c>
      <c r="B359">
        <v>42072019</v>
      </c>
      <c r="C359">
        <v>42072008</v>
      </c>
      <c r="D359">
        <v>29362762</v>
      </c>
      <c r="E359">
        <v>1</v>
      </c>
      <c r="F359">
        <v>1</v>
      </c>
      <c r="G359">
        <v>1</v>
      </c>
      <c r="H359">
        <v>1</v>
      </c>
      <c r="I359" t="s">
        <v>295</v>
      </c>
      <c r="J359" t="s">
        <v>3</v>
      </c>
      <c r="K359" t="s">
        <v>296</v>
      </c>
      <c r="L359">
        <v>1369</v>
      </c>
      <c r="N359">
        <v>1013</v>
      </c>
      <c r="O359" t="s">
        <v>297</v>
      </c>
      <c r="P359" t="s">
        <v>297</v>
      </c>
      <c r="Q359">
        <v>1</v>
      </c>
      <c r="X359">
        <v>9.92</v>
      </c>
      <c r="Y359">
        <v>0</v>
      </c>
      <c r="Z359">
        <v>0</v>
      </c>
      <c r="AA359">
        <v>0</v>
      </c>
      <c r="AB359">
        <v>9.6199999999999992</v>
      </c>
      <c r="AC359">
        <v>0</v>
      </c>
      <c r="AD359">
        <v>1</v>
      </c>
      <c r="AE359">
        <v>1</v>
      </c>
      <c r="AF359" t="s">
        <v>3</v>
      </c>
      <c r="AG359">
        <v>9.92</v>
      </c>
      <c r="AH359">
        <v>2</v>
      </c>
      <c r="AI359">
        <v>42072009</v>
      </c>
      <c r="AJ359">
        <v>353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ROW(Source!A383)</f>
        <v>383</v>
      </c>
      <c r="B360">
        <v>42072020</v>
      </c>
      <c r="C360">
        <v>42072008</v>
      </c>
      <c r="D360">
        <v>121548</v>
      </c>
      <c r="E360">
        <v>1</v>
      </c>
      <c r="F360">
        <v>1</v>
      </c>
      <c r="G360">
        <v>1</v>
      </c>
      <c r="H360">
        <v>1</v>
      </c>
      <c r="I360" t="s">
        <v>224</v>
      </c>
      <c r="J360" t="s">
        <v>3</v>
      </c>
      <c r="K360" t="s">
        <v>298</v>
      </c>
      <c r="L360">
        <v>608254</v>
      </c>
      <c r="N360">
        <v>1013</v>
      </c>
      <c r="O360" t="s">
        <v>299</v>
      </c>
      <c r="P360" t="s">
        <v>299</v>
      </c>
      <c r="Q360">
        <v>1</v>
      </c>
      <c r="X360">
        <v>0.2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2</v>
      </c>
      <c r="AF360" t="s">
        <v>3</v>
      </c>
      <c r="AG360">
        <v>0.2</v>
      </c>
      <c r="AH360">
        <v>2</v>
      </c>
      <c r="AI360">
        <v>42072010</v>
      </c>
      <c r="AJ360">
        <v>354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ROW(Source!A383)</f>
        <v>383</v>
      </c>
      <c r="B361">
        <v>42072021</v>
      </c>
      <c r="C361">
        <v>42072008</v>
      </c>
      <c r="D361">
        <v>29172362</v>
      </c>
      <c r="E361">
        <v>1</v>
      </c>
      <c r="F361">
        <v>1</v>
      </c>
      <c r="G361">
        <v>1</v>
      </c>
      <c r="H361">
        <v>2</v>
      </c>
      <c r="I361" t="s">
        <v>300</v>
      </c>
      <c r="J361" t="s">
        <v>301</v>
      </c>
      <c r="K361" t="s">
        <v>302</v>
      </c>
      <c r="L361">
        <v>1368</v>
      </c>
      <c r="N361">
        <v>1011</v>
      </c>
      <c r="O361" t="s">
        <v>303</v>
      </c>
      <c r="P361" t="s">
        <v>303</v>
      </c>
      <c r="Q361">
        <v>1</v>
      </c>
      <c r="X361">
        <v>0.2</v>
      </c>
      <c r="Y361">
        <v>0</v>
      </c>
      <c r="Z361">
        <v>134.65</v>
      </c>
      <c r="AA361">
        <v>13.5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0.2</v>
      </c>
      <c r="AH361">
        <v>2</v>
      </c>
      <c r="AI361">
        <v>42072011</v>
      </c>
      <c r="AJ361">
        <v>355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ROW(Source!A383)</f>
        <v>383</v>
      </c>
      <c r="B362">
        <v>42072022</v>
      </c>
      <c r="C362">
        <v>42072008</v>
      </c>
      <c r="D362">
        <v>29172498</v>
      </c>
      <c r="E362">
        <v>1</v>
      </c>
      <c r="F362">
        <v>1</v>
      </c>
      <c r="G362">
        <v>1</v>
      </c>
      <c r="H362">
        <v>2</v>
      </c>
      <c r="I362" t="s">
        <v>398</v>
      </c>
      <c r="J362" t="s">
        <v>399</v>
      </c>
      <c r="K362" t="s">
        <v>400</v>
      </c>
      <c r="L362">
        <v>1368</v>
      </c>
      <c r="N362">
        <v>1011</v>
      </c>
      <c r="O362" t="s">
        <v>303</v>
      </c>
      <c r="P362" t="s">
        <v>303</v>
      </c>
      <c r="Q362">
        <v>1</v>
      </c>
      <c r="X362">
        <v>2.4</v>
      </c>
      <c r="Y362">
        <v>0</v>
      </c>
      <c r="Z362">
        <v>2.37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2.4</v>
      </c>
      <c r="AH362">
        <v>2</v>
      </c>
      <c r="AI362">
        <v>42072012</v>
      </c>
      <c r="AJ362">
        <v>356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ROW(Source!A383)</f>
        <v>383</v>
      </c>
      <c r="B363">
        <v>42072023</v>
      </c>
      <c r="C363">
        <v>42072008</v>
      </c>
      <c r="D363">
        <v>29172514</v>
      </c>
      <c r="E363">
        <v>1</v>
      </c>
      <c r="F363">
        <v>1</v>
      </c>
      <c r="G363">
        <v>1</v>
      </c>
      <c r="H363">
        <v>2</v>
      </c>
      <c r="I363" t="s">
        <v>401</v>
      </c>
      <c r="J363" t="s">
        <v>402</v>
      </c>
      <c r="K363" t="s">
        <v>403</v>
      </c>
      <c r="L363">
        <v>1368</v>
      </c>
      <c r="N363">
        <v>1011</v>
      </c>
      <c r="O363" t="s">
        <v>303</v>
      </c>
      <c r="P363" t="s">
        <v>303</v>
      </c>
      <c r="Q363">
        <v>1</v>
      </c>
      <c r="X363">
        <v>2.4</v>
      </c>
      <c r="Y363">
        <v>0</v>
      </c>
      <c r="Z363">
        <v>3.6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2.4</v>
      </c>
      <c r="AH363">
        <v>2</v>
      </c>
      <c r="AI363">
        <v>42072013</v>
      </c>
      <c r="AJ363">
        <v>357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ROW(Source!A383)</f>
        <v>383</v>
      </c>
      <c r="B364">
        <v>42072024</v>
      </c>
      <c r="C364">
        <v>42072008</v>
      </c>
      <c r="D364">
        <v>29174913</v>
      </c>
      <c r="E364">
        <v>1</v>
      </c>
      <c r="F364">
        <v>1</v>
      </c>
      <c r="G364">
        <v>1</v>
      </c>
      <c r="H364">
        <v>2</v>
      </c>
      <c r="I364" t="s">
        <v>304</v>
      </c>
      <c r="J364" t="s">
        <v>305</v>
      </c>
      <c r="K364" t="s">
        <v>306</v>
      </c>
      <c r="L364">
        <v>1368</v>
      </c>
      <c r="N364">
        <v>1011</v>
      </c>
      <c r="O364" t="s">
        <v>303</v>
      </c>
      <c r="P364" t="s">
        <v>303</v>
      </c>
      <c r="Q364">
        <v>1</v>
      </c>
      <c r="X364">
        <v>0.2</v>
      </c>
      <c r="Y364">
        <v>0</v>
      </c>
      <c r="Z364">
        <v>87.17</v>
      </c>
      <c r="AA364">
        <v>11.6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0.2</v>
      </c>
      <c r="AH364">
        <v>2</v>
      </c>
      <c r="AI364">
        <v>42072014</v>
      </c>
      <c r="AJ364">
        <v>358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ROW(Source!A383)</f>
        <v>383</v>
      </c>
      <c r="B365">
        <v>42072025</v>
      </c>
      <c r="C365">
        <v>42072008</v>
      </c>
      <c r="D365">
        <v>29110793</v>
      </c>
      <c r="E365">
        <v>1</v>
      </c>
      <c r="F365">
        <v>1</v>
      </c>
      <c r="G365">
        <v>1</v>
      </c>
      <c r="H365">
        <v>3</v>
      </c>
      <c r="I365" t="s">
        <v>311</v>
      </c>
      <c r="J365" t="s">
        <v>312</v>
      </c>
      <c r="K365" t="s">
        <v>313</v>
      </c>
      <c r="L365">
        <v>1308</v>
      </c>
      <c r="N365">
        <v>1003</v>
      </c>
      <c r="O365" t="s">
        <v>41</v>
      </c>
      <c r="P365" t="s">
        <v>41</v>
      </c>
      <c r="Q365">
        <v>100</v>
      </c>
      <c r="X365">
        <v>9.5999999999999992E-3</v>
      </c>
      <c r="Y365">
        <v>120.36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9.5999999999999992E-3</v>
      </c>
      <c r="AH365">
        <v>2</v>
      </c>
      <c r="AI365">
        <v>42072015</v>
      </c>
      <c r="AJ365">
        <v>359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ROW(Source!A383)</f>
        <v>383</v>
      </c>
      <c r="B366">
        <v>42072026</v>
      </c>
      <c r="C366">
        <v>42072008</v>
      </c>
      <c r="D366">
        <v>29122430</v>
      </c>
      <c r="E366">
        <v>1</v>
      </c>
      <c r="F366">
        <v>1</v>
      </c>
      <c r="G366">
        <v>1</v>
      </c>
      <c r="H366">
        <v>3</v>
      </c>
      <c r="I366" t="s">
        <v>404</v>
      </c>
      <c r="J366" t="s">
        <v>405</v>
      </c>
      <c r="K366" t="s">
        <v>406</v>
      </c>
      <c r="L366">
        <v>1348</v>
      </c>
      <c r="N366">
        <v>1009</v>
      </c>
      <c r="O366" t="s">
        <v>357</v>
      </c>
      <c r="P366" t="s">
        <v>357</v>
      </c>
      <c r="Q366">
        <v>1000</v>
      </c>
      <c r="X366">
        <v>6.0000000000000002E-5</v>
      </c>
      <c r="Y366">
        <v>9073.89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6.0000000000000002E-5</v>
      </c>
      <c r="AH366">
        <v>2</v>
      </c>
      <c r="AI366">
        <v>42072016</v>
      </c>
      <c r="AJ366">
        <v>360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ROW(Source!A383)</f>
        <v>383</v>
      </c>
      <c r="B367">
        <v>42072027</v>
      </c>
      <c r="C367">
        <v>42072008</v>
      </c>
      <c r="D367">
        <v>29158011</v>
      </c>
      <c r="E367">
        <v>1</v>
      </c>
      <c r="F367">
        <v>1</v>
      </c>
      <c r="G367">
        <v>1</v>
      </c>
      <c r="H367">
        <v>3</v>
      </c>
      <c r="I367" t="s">
        <v>407</v>
      </c>
      <c r="J367" t="s">
        <v>408</v>
      </c>
      <c r="K367" t="s">
        <v>409</v>
      </c>
      <c r="L367">
        <v>1346</v>
      </c>
      <c r="N367">
        <v>1009</v>
      </c>
      <c r="O367" t="s">
        <v>310</v>
      </c>
      <c r="P367" t="s">
        <v>310</v>
      </c>
      <c r="Q367">
        <v>1</v>
      </c>
      <c r="X367">
        <v>0.5</v>
      </c>
      <c r="Y367">
        <v>68.27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0.5</v>
      </c>
      <c r="AH367">
        <v>2</v>
      </c>
      <c r="AI367">
        <v>42072017</v>
      </c>
      <c r="AJ367">
        <v>361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ROW(Source!A383)</f>
        <v>383</v>
      </c>
      <c r="B368">
        <v>42072028</v>
      </c>
      <c r="C368">
        <v>42072008</v>
      </c>
      <c r="D368">
        <v>29171808</v>
      </c>
      <c r="E368">
        <v>1</v>
      </c>
      <c r="F368">
        <v>1</v>
      </c>
      <c r="G368">
        <v>1</v>
      </c>
      <c r="H368">
        <v>3</v>
      </c>
      <c r="I368" t="s">
        <v>324</v>
      </c>
      <c r="J368" t="s">
        <v>325</v>
      </c>
      <c r="K368" t="s">
        <v>326</v>
      </c>
      <c r="L368">
        <v>1374</v>
      </c>
      <c r="N368">
        <v>1013</v>
      </c>
      <c r="O368" t="s">
        <v>327</v>
      </c>
      <c r="P368" t="s">
        <v>327</v>
      </c>
      <c r="Q368">
        <v>1</v>
      </c>
      <c r="X368">
        <v>1.91</v>
      </c>
      <c r="Y368">
        <v>1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1.91</v>
      </c>
      <c r="AH368">
        <v>2</v>
      </c>
      <c r="AI368">
        <v>42072018</v>
      </c>
      <c r="AJ368">
        <v>362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ROW(Source!A384)</f>
        <v>384</v>
      </c>
      <c r="B369">
        <v>42072032</v>
      </c>
      <c r="C369">
        <v>42072029</v>
      </c>
      <c r="D369">
        <v>29362762</v>
      </c>
      <c r="E369">
        <v>1</v>
      </c>
      <c r="F369">
        <v>1</v>
      </c>
      <c r="G369">
        <v>1</v>
      </c>
      <c r="H369">
        <v>1</v>
      </c>
      <c r="I369" t="s">
        <v>295</v>
      </c>
      <c r="J369" t="s">
        <v>3</v>
      </c>
      <c r="K369" t="s">
        <v>296</v>
      </c>
      <c r="L369">
        <v>1369</v>
      </c>
      <c r="N369">
        <v>1013</v>
      </c>
      <c r="O369" t="s">
        <v>297</v>
      </c>
      <c r="P369" t="s">
        <v>297</v>
      </c>
      <c r="Q369">
        <v>1</v>
      </c>
      <c r="X369">
        <v>10.4</v>
      </c>
      <c r="Y369">
        <v>0</v>
      </c>
      <c r="Z369">
        <v>0</v>
      </c>
      <c r="AA369">
        <v>0</v>
      </c>
      <c r="AB369">
        <v>9.6199999999999992</v>
      </c>
      <c r="AC369">
        <v>0</v>
      </c>
      <c r="AD369">
        <v>1</v>
      </c>
      <c r="AE369">
        <v>1</v>
      </c>
      <c r="AF369" t="s">
        <v>3</v>
      </c>
      <c r="AG369">
        <v>10.4</v>
      </c>
      <c r="AH369">
        <v>2</v>
      </c>
      <c r="AI369">
        <v>42072030</v>
      </c>
      <c r="AJ369">
        <v>363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ROW(Source!A384)</f>
        <v>384</v>
      </c>
      <c r="B370">
        <v>42072033</v>
      </c>
      <c r="C370">
        <v>42072029</v>
      </c>
      <c r="D370">
        <v>29171808</v>
      </c>
      <c r="E370">
        <v>1</v>
      </c>
      <c r="F370">
        <v>1</v>
      </c>
      <c r="G370">
        <v>1</v>
      </c>
      <c r="H370">
        <v>3</v>
      </c>
      <c r="I370" t="s">
        <v>324</v>
      </c>
      <c r="J370" t="s">
        <v>325</v>
      </c>
      <c r="K370" t="s">
        <v>326</v>
      </c>
      <c r="L370">
        <v>1374</v>
      </c>
      <c r="N370">
        <v>1013</v>
      </c>
      <c r="O370" t="s">
        <v>327</v>
      </c>
      <c r="P370" t="s">
        <v>327</v>
      </c>
      <c r="Q370">
        <v>1</v>
      </c>
      <c r="X370">
        <v>2</v>
      </c>
      <c r="Y370">
        <v>1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2</v>
      </c>
      <c r="AH370">
        <v>2</v>
      </c>
      <c r="AI370">
        <v>42072031</v>
      </c>
      <c r="AJ370">
        <v>364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ROW(Source!A385)</f>
        <v>385</v>
      </c>
      <c r="B371">
        <v>42072032</v>
      </c>
      <c r="C371">
        <v>42072029</v>
      </c>
      <c r="D371">
        <v>29362762</v>
      </c>
      <c r="E371">
        <v>1</v>
      </c>
      <c r="F371">
        <v>1</v>
      </c>
      <c r="G371">
        <v>1</v>
      </c>
      <c r="H371">
        <v>1</v>
      </c>
      <c r="I371" t="s">
        <v>295</v>
      </c>
      <c r="J371" t="s">
        <v>3</v>
      </c>
      <c r="K371" t="s">
        <v>296</v>
      </c>
      <c r="L371">
        <v>1369</v>
      </c>
      <c r="N371">
        <v>1013</v>
      </c>
      <c r="O371" t="s">
        <v>297</v>
      </c>
      <c r="P371" t="s">
        <v>297</v>
      </c>
      <c r="Q371">
        <v>1</v>
      </c>
      <c r="X371">
        <v>10.4</v>
      </c>
      <c r="Y371">
        <v>0</v>
      </c>
      <c r="Z371">
        <v>0</v>
      </c>
      <c r="AA371">
        <v>0</v>
      </c>
      <c r="AB371">
        <v>9.6199999999999992</v>
      </c>
      <c r="AC371">
        <v>0</v>
      </c>
      <c r="AD371">
        <v>1</v>
      </c>
      <c r="AE371">
        <v>1</v>
      </c>
      <c r="AF371" t="s">
        <v>3</v>
      </c>
      <c r="AG371">
        <v>10.4</v>
      </c>
      <c r="AH371">
        <v>2</v>
      </c>
      <c r="AI371">
        <v>42072030</v>
      </c>
      <c r="AJ371">
        <v>365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ROW(Source!A385)</f>
        <v>385</v>
      </c>
      <c r="B372">
        <v>42072033</v>
      </c>
      <c r="C372">
        <v>42072029</v>
      </c>
      <c r="D372">
        <v>29171808</v>
      </c>
      <c r="E372">
        <v>1</v>
      </c>
      <c r="F372">
        <v>1</v>
      </c>
      <c r="G372">
        <v>1</v>
      </c>
      <c r="H372">
        <v>3</v>
      </c>
      <c r="I372" t="s">
        <v>324</v>
      </c>
      <c r="J372" t="s">
        <v>325</v>
      </c>
      <c r="K372" t="s">
        <v>326</v>
      </c>
      <c r="L372">
        <v>1374</v>
      </c>
      <c r="N372">
        <v>1013</v>
      </c>
      <c r="O372" t="s">
        <v>327</v>
      </c>
      <c r="P372" t="s">
        <v>327</v>
      </c>
      <c r="Q372">
        <v>1</v>
      </c>
      <c r="X372">
        <v>2</v>
      </c>
      <c r="Y372">
        <v>1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2</v>
      </c>
      <c r="AH372">
        <v>2</v>
      </c>
      <c r="AI372">
        <v>42072031</v>
      </c>
      <c r="AJ372">
        <v>366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ROW(Source!A386)</f>
        <v>386</v>
      </c>
      <c r="B373">
        <v>42072043</v>
      </c>
      <c r="C373">
        <v>42072034</v>
      </c>
      <c r="D373">
        <v>29361034</v>
      </c>
      <c r="E373">
        <v>1</v>
      </c>
      <c r="F373">
        <v>1</v>
      </c>
      <c r="G373">
        <v>1</v>
      </c>
      <c r="H373">
        <v>1</v>
      </c>
      <c r="I373" t="s">
        <v>352</v>
      </c>
      <c r="J373" t="s">
        <v>3</v>
      </c>
      <c r="K373" t="s">
        <v>353</v>
      </c>
      <c r="L373">
        <v>1369</v>
      </c>
      <c r="N373">
        <v>1013</v>
      </c>
      <c r="O373" t="s">
        <v>297</v>
      </c>
      <c r="P373" t="s">
        <v>297</v>
      </c>
      <c r="Q373">
        <v>1</v>
      </c>
      <c r="X373">
        <v>32.159999999999997</v>
      </c>
      <c r="Y373">
        <v>0</v>
      </c>
      <c r="Z373">
        <v>0</v>
      </c>
      <c r="AA373">
        <v>0</v>
      </c>
      <c r="AB373">
        <v>9.4</v>
      </c>
      <c r="AC373">
        <v>0</v>
      </c>
      <c r="AD373">
        <v>1</v>
      </c>
      <c r="AE373">
        <v>1</v>
      </c>
      <c r="AF373" t="s">
        <v>3</v>
      </c>
      <c r="AG373">
        <v>32.159999999999997</v>
      </c>
      <c r="AH373">
        <v>2</v>
      </c>
      <c r="AI373">
        <v>42072035</v>
      </c>
      <c r="AJ373">
        <v>367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ROW(Source!A386)</f>
        <v>386</v>
      </c>
      <c r="B374">
        <v>42072044</v>
      </c>
      <c r="C374">
        <v>42072034</v>
      </c>
      <c r="D374">
        <v>121548</v>
      </c>
      <c r="E374">
        <v>1</v>
      </c>
      <c r="F374">
        <v>1</v>
      </c>
      <c r="G374">
        <v>1</v>
      </c>
      <c r="H374">
        <v>1</v>
      </c>
      <c r="I374" t="s">
        <v>224</v>
      </c>
      <c r="J374" t="s">
        <v>3</v>
      </c>
      <c r="K374" t="s">
        <v>298</v>
      </c>
      <c r="L374">
        <v>608254</v>
      </c>
      <c r="N374">
        <v>1013</v>
      </c>
      <c r="O374" t="s">
        <v>299</v>
      </c>
      <c r="P374" t="s">
        <v>299</v>
      </c>
      <c r="Q374">
        <v>1</v>
      </c>
      <c r="X374">
        <v>0.03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2</v>
      </c>
      <c r="AF374" t="s">
        <v>3</v>
      </c>
      <c r="AG374">
        <v>0.03</v>
      </c>
      <c r="AH374">
        <v>2</v>
      </c>
      <c r="AI374">
        <v>42072036</v>
      </c>
      <c r="AJ374">
        <v>368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ROW(Source!A386)</f>
        <v>386</v>
      </c>
      <c r="B375">
        <v>42072045</v>
      </c>
      <c r="C375">
        <v>42072034</v>
      </c>
      <c r="D375">
        <v>29172362</v>
      </c>
      <c r="E375">
        <v>1</v>
      </c>
      <c r="F375">
        <v>1</v>
      </c>
      <c r="G375">
        <v>1</v>
      </c>
      <c r="H375">
        <v>2</v>
      </c>
      <c r="I375" t="s">
        <v>300</v>
      </c>
      <c r="J375" t="s">
        <v>301</v>
      </c>
      <c r="K375" t="s">
        <v>302</v>
      </c>
      <c r="L375">
        <v>1368</v>
      </c>
      <c r="N375">
        <v>1011</v>
      </c>
      <c r="O375" t="s">
        <v>303</v>
      </c>
      <c r="P375" t="s">
        <v>303</v>
      </c>
      <c r="Q375">
        <v>1</v>
      </c>
      <c r="X375">
        <v>0.03</v>
      </c>
      <c r="Y375">
        <v>0</v>
      </c>
      <c r="Z375">
        <v>134.65</v>
      </c>
      <c r="AA375">
        <v>13.5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0.03</v>
      </c>
      <c r="AH375">
        <v>2</v>
      </c>
      <c r="AI375">
        <v>42072037</v>
      </c>
      <c r="AJ375">
        <v>369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ROW(Source!A386)</f>
        <v>386</v>
      </c>
      <c r="B376">
        <v>42072046</v>
      </c>
      <c r="C376">
        <v>42072034</v>
      </c>
      <c r="D376">
        <v>29174500</v>
      </c>
      <c r="E376">
        <v>1</v>
      </c>
      <c r="F376">
        <v>1</v>
      </c>
      <c r="G376">
        <v>1</v>
      </c>
      <c r="H376">
        <v>2</v>
      </c>
      <c r="I376" t="s">
        <v>371</v>
      </c>
      <c r="J376" t="s">
        <v>372</v>
      </c>
      <c r="K376" t="s">
        <v>373</v>
      </c>
      <c r="L376">
        <v>1368</v>
      </c>
      <c r="N376">
        <v>1011</v>
      </c>
      <c r="O376" t="s">
        <v>303</v>
      </c>
      <c r="P376" t="s">
        <v>303</v>
      </c>
      <c r="Q376">
        <v>1</v>
      </c>
      <c r="X376">
        <v>12.8</v>
      </c>
      <c r="Y376">
        <v>0</v>
      </c>
      <c r="Z376">
        <v>1.95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12.8</v>
      </c>
      <c r="AH376">
        <v>2</v>
      </c>
      <c r="AI376">
        <v>42072038</v>
      </c>
      <c r="AJ376">
        <v>370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ROW(Source!A386)</f>
        <v>386</v>
      </c>
      <c r="B377">
        <v>42072047</v>
      </c>
      <c r="C377">
        <v>42072034</v>
      </c>
      <c r="D377">
        <v>29174913</v>
      </c>
      <c r="E377">
        <v>1</v>
      </c>
      <c r="F377">
        <v>1</v>
      </c>
      <c r="G377">
        <v>1</v>
      </c>
      <c r="H377">
        <v>2</v>
      </c>
      <c r="I377" t="s">
        <v>304</v>
      </c>
      <c r="J377" t="s">
        <v>305</v>
      </c>
      <c r="K377" t="s">
        <v>306</v>
      </c>
      <c r="L377">
        <v>1368</v>
      </c>
      <c r="N377">
        <v>1011</v>
      </c>
      <c r="O377" t="s">
        <v>303</v>
      </c>
      <c r="P377" t="s">
        <v>303</v>
      </c>
      <c r="Q377">
        <v>1</v>
      </c>
      <c r="X377">
        <v>0.03</v>
      </c>
      <c r="Y377">
        <v>0</v>
      </c>
      <c r="Z377">
        <v>87.17</v>
      </c>
      <c r="AA377">
        <v>11.6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0.03</v>
      </c>
      <c r="AH377">
        <v>2</v>
      </c>
      <c r="AI377">
        <v>42072039</v>
      </c>
      <c r="AJ377">
        <v>371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ROW(Source!A386)</f>
        <v>386</v>
      </c>
      <c r="B378">
        <v>42072048</v>
      </c>
      <c r="C378">
        <v>42072034</v>
      </c>
      <c r="D378">
        <v>29114470</v>
      </c>
      <c r="E378">
        <v>1</v>
      </c>
      <c r="F378">
        <v>1</v>
      </c>
      <c r="G378">
        <v>1</v>
      </c>
      <c r="H378">
        <v>3</v>
      </c>
      <c r="I378" t="s">
        <v>374</v>
      </c>
      <c r="J378" t="s">
        <v>375</v>
      </c>
      <c r="K378" t="s">
        <v>376</v>
      </c>
      <c r="L378">
        <v>1355</v>
      </c>
      <c r="N378">
        <v>1010</v>
      </c>
      <c r="O378" t="s">
        <v>46</v>
      </c>
      <c r="P378" t="s">
        <v>46</v>
      </c>
      <c r="Q378">
        <v>100</v>
      </c>
      <c r="X378">
        <v>2.04</v>
      </c>
      <c r="Y378">
        <v>86.24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2.04</v>
      </c>
      <c r="AH378">
        <v>2</v>
      </c>
      <c r="AI378">
        <v>42072040</v>
      </c>
      <c r="AJ378">
        <v>372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ROW(Source!A386)</f>
        <v>386</v>
      </c>
      <c r="B379">
        <v>42072049</v>
      </c>
      <c r="C379">
        <v>42072034</v>
      </c>
      <c r="D379">
        <v>29114732</v>
      </c>
      <c r="E379">
        <v>1</v>
      </c>
      <c r="F379">
        <v>1</v>
      </c>
      <c r="G379">
        <v>1</v>
      </c>
      <c r="H379">
        <v>3</v>
      </c>
      <c r="I379" t="s">
        <v>377</v>
      </c>
      <c r="J379" t="s">
        <v>378</v>
      </c>
      <c r="K379" t="s">
        <v>379</v>
      </c>
      <c r="L379">
        <v>1355</v>
      </c>
      <c r="N379">
        <v>1010</v>
      </c>
      <c r="O379" t="s">
        <v>46</v>
      </c>
      <c r="P379" t="s">
        <v>46</v>
      </c>
      <c r="Q379">
        <v>100</v>
      </c>
      <c r="X379">
        <v>2.04</v>
      </c>
      <c r="Y379">
        <v>2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2.04</v>
      </c>
      <c r="AH379">
        <v>2</v>
      </c>
      <c r="AI379">
        <v>42072041</v>
      </c>
      <c r="AJ379">
        <v>373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ROW(Source!A386)</f>
        <v>386</v>
      </c>
      <c r="B380">
        <v>42072050</v>
      </c>
      <c r="C380">
        <v>42072034</v>
      </c>
      <c r="D380">
        <v>29171808</v>
      </c>
      <c r="E380">
        <v>1</v>
      </c>
      <c r="F380">
        <v>1</v>
      </c>
      <c r="G380">
        <v>1</v>
      </c>
      <c r="H380">
        <v>3</v>
      </c>
      <c r="I380" t="s">
        <v>324</v>
      </c>
      <c r="J380" t="s">
        <v>325</v>
      </c>
      <c r="K380" t="s">
        <v>326</v>
      </c>
      <c r="L380">
        <v>1374</v>
      </c>
      <c r="N380">
        <v>1013</v>
      </c>
      <c r="O380" t="s">
        <v>327</v>
      </c>
      <c r="P380" t="s">
        <v>327</v>
      </c>
      <c r="Q380">
        <v>1</v>
      </c>
      <c r="X380">
        <v>6.05</v>
      </c>
      <c r="Y380">
        <v>1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6.05</v>
      </c>
      <c r="AH380">
        <v>2</v>
      </c>
      <c r="AI380">
        <v>42072042</v>
      </c>
      <c r="AJ380">
        <v>374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ROW(Source!A387)</f>
        <v>387</v>
      </c>
      <c r="B381">
        <v>42072043</v>
      </c>
      <c r="C381">
        <v>42072034</v>
      </c>
      <c r="D381">
        <v>29361034</v>
      </c>
      <c r="E381">
        <v>1</v>
      </c>
      <c r="F381">
        <v>1</v>
      </c>
      <c r="G381">
        <v>1</v>
      </c>
      <c r="H381">
        <v>1</v>
      </c>
      <c r="I381" t="s">
        <v>352</v>
      </c>
      <c r="J381" t="s">
        <v>3</v>
      </c>
      <c r="K381" t="s">
        <v>353</v>
      </c>
      <c r="L381">
        <v>1369</v>
      </c>
      <c r="N381">
        <v>1013</v>
      </c>
      <c r="O381" t="s">
        <v>297</v>
      </c>
      <c r="P381" t="s">
        <v>297</v>
      </c>
      <c r="Q381">
        <v>1</v>
      </c>
      <c r="X381">
        <v>32.159999999999997</v>
      </c>
      <c r="Y381">
        <v>0</v>
      </c>
      <c r="Z381">
        <v>0</v>
      </c>
      <c r="AA381">
        <v>0</v>
      </c>
      <c r="AB381">
        <v>9.4</v>
      </c>
      <c r="AC381">
        <v>0</v>
      </c>
      <c r="AD381">
        <v>1</v>
      </c>
      <c r="AE381">
        <v>1</v>
      </c>
      <c r="AF381" t="s">
        <v>3</v>
      </c>
      <c r="AG381">
        <v>32.159999999999997</v>
      </c>
      <c r="AH381">
        <v>2</v>
      </c>
      <c r="AI381">
        <v>42072035</v>
      </c>
      <c r="AJ381">
        <v>375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ROW(Source!A387)</f>
        <v>387</v>
      </c>
      <c r="B382">
        <v>42072044</v>
      </c>
      <c r="C382">
        <v>42072034</v>
      </c>
      <c r="D382">
        <v>121548</v>
      </c>
      <c r="E382">
        <v>1</v>
      </c>
      <c r="F382">
        <v>1</v>
      </c>
      <c r="G382">
        <v>1</v>
      </c>
      <c r="H382">
        <v>1</v>
      </c>
      <c r="I382" t="s">
        <v>224</v>
      </c>
      <c r="J382" t="s">
        <v>3</v>
      </c>
      <c r="K382" t="s">
        <v>298</v>
      </c>
      <c r="L382">
        <v>608254</v>
      </c>
      <c r="N382">
        <v>1013</v>
      </c>
      <c r="O382" t="s">
        <v>299</v>
      </c>
      <c r="P382" t="s">
        <v>299</v>
      </c>
      <c r="Q382">
        <v>1</v>
      </c>
      <c r="X382">
        <v>0.03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2</v>
      </c>
      <c r="AF382" t="s">
        <v>3</v>
      </c>
      <c r="AG382">
        <v>0.03</v>
      </c>
      <c r="AH382">
        <v>2</v>
      </c>
      <c r="AI382">
        <v>42072036</v>
      </c>
      <c r="AJ382">
        <v>376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ROW(Source!A387)</f>
        <v>387</v>
      </c>
      <c r="B383">
        <v>42072045</v>
      </c>
      <c r="C383">
        <v>42072034</v>
      </c>
      <c r="D383">
        <v>29172362</v>
      </c>
      <c r="E383">
        <v>1</v>
      </c>
      <c r="F383">
        <v>1</v>
      </c>
      <c r="G383">
        <v>1</v>
      </c>
      <c r="H383">
        <v>2</v>
      </c>
      <c r="I383" t="s">
        <v>300</v>
      </c>
      <c r="J383" t="s">
        <v>301</v>
      </c>
      <c r="K383" t="s">
        <v>302</v>
      </c>
      <c r="L383">
        <v>1368</v>
      </c>
      <c r="N383">
        <v>1011</v>
      </c>
      <c r="O383" t="s">
        <v>303</v>
      </c>
      <c r="P383" t="s">
        <v>303</v>
      </c>
      <c r="Q383">
        <v>1</v>
      </c>
      <c r="X383">
        <v>0.03</v>
      </c>
      <c r="Y383">
        <v>0</v>
      </c>
      <c r="Z383">
        <v>134.65</v>
      </c>
      <c r="AA383">
        <v>13.5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0.03</v>
      </c>
      <c r="AH383">
        <v>2</v>
      </c>
      <c r="AI383">
        <v>42072037</v>
      </c>
      <c r="AJ383">
        <v>377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ROW(Source!A387)</f>
        <v>387</v>
      </c>
      <c r="B384">
        <v>42072046</v>
      </c>
      <c r="C384">
        <v>42072034</v>
      </c>
      <c r="D384">
        <v>29174500</v>
      </c>
      <c r="E384">
        <v>1</v>
      </c>
      <c r="F384">
        <v>1</v>
      </c>
      <c r="G384">
        <v>1</v>
      </c>
      <c r="H384">
        <v>2</v>
      </c>
      <c r="I384" t="s">
        <v>371</v>
      </c>
      <c r="J384" t="s">
        <v>372</v>
      </c>
      <c r="K384" t="s">
        <v>373</v>
      </c>
      <c r="L384">
        <v>1368</v>
      </c>
      <c r="N384">
        <v>1011</v>
      </c>
      <c r="O384" t="s">
        <v>303</v>
      </c>
      <c r="P384" t="s">
        <v>303</v>
      </c>
      <c r="Q384">
        <v>1</v>
      </c>
      <c r="X384">
        <v>12.8</v>
      </c>
      <c r="Y384">
        <v>0</v>
      </c>
      <c r="Z384">
        <v>1.95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12.8</v>
      </c>
      <c r="AH384">
        <v>2</v>
      </c>
      <c r="AI384">
        <v>42072038</v>
      </c>
      <c r="AJ384">
        <v>378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ROW(Source!A387)</f>
        <v>387</v>
      </c>
      <c r="B385">
        <v>42072047</v>
      </c>
      <c r="C385">
        <v>42072034</v>
      </c>
      <c r="D385">
        <v>29174913</v>
      </c>
      <c r="E385">
        <v>1</v>
      </c>
      <c r="F385">
        <v>1</v>
      </c>
      <c r="G385">
        <v>1</v>
      </c>
      <c r="H385">
        <v>2</v>
      </c>
      <c r="I385" t="s">
        <v>304</v>
      </c>
      <c r="J385" t="s">
        <v>305</v>
      </c>
      <c r="K385" t="s">
        <v>306</v>
      </c>
      <c r="L385">
        <v>1368</v>
      </c>
      <c r="N385">
        <v>1011</v>
      </c>
      <c r="O385" t="s">
        <v>303</v>
      </c>
      <c r="P385" t="s">
        <v>303</v>
      </c>
      <c r="Q385">
        <v>1</v>
      </c>
      <c r="X385">
        <v>0.03</v>
      </c>
      <c r="Y385">
        <v>0</v>
      </c>
      <c r="Z385">
        <v>87.17</v>
      </c>
      <c r="AA385">
        <v>11.6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0.03</v>
      </c>
      <c r="AH385">
        <v>2</v>
      </c>
      <c r="AI385">
        <v>42072039</v>
      </c>
      <c r="AJ385">
        <v>379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ROW(Source!A387)</f>
        <v>387</v>
      </c>
      <c r="B386">
        <v>42072048</v>
      </c>
      <c r="C386">
        <v>42072034</v>
      </c>
      <c r="D386">
        <v>29114470</v>
      </c>
      <c r="E386">
        <v>1</v>
      </c>
      <c r="F386">
        <v>1</v>
      </c>
      <c r="G386">
        <v>1</v>
      </c>
      <c r="H386">
        <v>3</v>
      </c>
      <c r="I386" t="s">
        <v>374</v>
      </c>
      <c r="J386" t="s">
        <v>375</v>
      </c>
      <c r="K386" t="s">
        <v>376</v>
      </c>
      <c r="L386">
        <v>1355</v>
      </c>
      <c r="N386">
        <v>1010</v>
      </c>
      <c r="O386" t="s">
        <v>46</v>
      </c>
      <c r="P386" t="s">
        <v>46</v>
      </c>
      <c r="Q386">
        <v>100</v>
      </c>
      <c r="X386">
        <v>2.04</v>
      </c>
      <c r="Y386">
        <v>86.24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2.04</v>
      </c>
      <c r="AH386">
        <v>2</v>
      </c>
      <c r="AI386">
        <v>42072040</v>
      </c>
      <c r="AJ386">
        <v>380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ROW(Source!A387)</f>
        <v>387</v>
      </c>
      <c r="B387">
        <v>42072049</v>
      </c>
      <c r="C387">
        <v>42072034</v>
      </c>
      <c r="D387">
        <v>29114732</v>
      </c>
      <c r="E387">
        <v>1</v>
      </c>
      <c r="F387">
        <v>1</v>
      </c>
      <c r="G387">
        <v>1</v>
      </c>
      <c r="H387">
        <v>3</v>
      </c>
      <c r="I387" t="s">
        <v>377</v>
      </c>
      <c r="J387" t="s">
        <v>378</v>
      </c>
      <c r="K387" t="s">
        <v>379</v>
      </c>
      <c r="L387">
        <v>1355</v>
      </c>
      <c r="N387">
        <v>1010</v>
      </c>
      <c r="O387" t="s">
        <v>46</v>
      </c>
      <c r="P387" t="s">
        <v>46</v>
      </c>
      <c r="Q387">
        <v>100</v>
      </c>
      <c r="X387">
        <v>2.04</v>
      </c>
      <c r="Y387">
        <v>2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2.04</v>
      </c>
      <c r="AH387">
        <v>2</v>
      </c>
      <c r="AI387">
        <v>42072041</v>
      </c>
      <c r="AJ387">
        <v>381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ROW(Source!A387)</f>
        <v>387</v>
      </c>
      <c r="B388">
        <v>42072050</v>
      </c>
      <c r="C388">
        <v>42072034</v>
      </c>
      <c r="D388">
        <v>29171808</v>
      </c>
      <c r="E388">
        <v>1</v>
      </c>
      <c r="F388">
        <v>1</v>
      </c>
      <c r="G388">
        <v>1</v>
      </c>
      <c r="H388">
        <v>3</v>
      </c>
      <c r="I388" t="s">
        <v>324</v>
      </c>
      <c r="J388" t="s">
        <v>325</v>
      </c>
      <c r="K388" t="s">
        <v>326</v>
      </c>
      <c r="L388">
        <v>1374</v>
      </c>
      <c r="N388">
        <v>1013</v>
      </c>
      <c r="O388" t="s">
        <v>327</v>
      </c>
      <c r="P388" t="s">
        <v>327</v>
      </c>
      <c r="Q388">
        <v>1</v>
      </c>
      <c r="X388">
        <v>6.05</v>
      </c>
      <c r="Y388">
        <v>1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6.05</v>
      </c>
      <c r="AH388">
        <v>2</v>
      </c>
      <c r="AI388">
        <v>42072042</v>
      </c>
      <c r="AJ388">
        <v>382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ROW(Source!A388)</f>
        <v>388</v>
      </c>
      <c r="B389">
        <v>42072069</v>
      </c>
      <c r="C389">
        <v>42072062</v>
      </c>
      <c r="D389">
        <v>29364679</v>
      </c>
      <c r="E389">
        <v>1</v>
      </c>
      <c r="F389">
        <v>1</v>
      </c>
      <c r="G389">
        <v>1</v>
      </c>
      <c r="H389">
        <v>1</v>
      </c>
      <c r="I389" t="s">
        <v>380</v>
      </c>
      <c r="J389" t="s">
        <v>3</v>
      </c>
      <c r="K389" t="s">
        <v>381</v>
      </c>
      <c r="L389">
        <v>1369</v>
      </c>
      <c r="N389">
        <v>1013</v>
      </c>
      <c r="O389" t="s">
        <v>297</v>
      </c>
      <c r="P389" t="s">
        <v>297</v>
      </c>
      <c r="Q389">
        <v>1</v>
      </c>
      <c r="X389">
        <v>0.7</v>
      </c>
      <c r="Y389">
        <v>0</v>
      </c>
      <c r="Z389">
        <v>0</v>
      </c>
      <c r="AA389">
        <v>0</v>
      </c>
      <c r="AB389">
        <v>9.92</v>
      </c>
      <c r="AC389">
        <v>0</v>
      </c>
      <c r="AD389">
        <v>1</v>
      </c>
      <c r="AE389">
        <v>1</v>
      </c>
      <c r="AF389" t="s">
        <v>57</v>
      </c>
      <c r="AG389">
        <v>0.21</v>
      </c>
      <c r="AH389">
        <v>2</v>
      </c>
      <c r="AI389">
        <v>42072063</v>
      </c>
      <c r="AJ389">
        <v>383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ROW(Source!A388)</f>
        <v>388</v>
      </c>
      <c r="B390">
        <v>42072070</v>
      </c>
      <c r="C390">
        <v>42072062</v>
      </c>
      <c r="D390">
        <v>121548</v>
      </c>
      <c r="E390">
        <v>1</v>
      </c>
      <c r="F390">
        <v>1</v>
      </c>
      <c r="G390">
        <v>1</v>
      </c>
      <c r="H390">
        <v>1</v>
      </c>
      <c r="I390" t="s">
        <v>224</v>
      </c>
      <c r="J390" t="s">
        <v>3</v>
      </c>
      <c r="K390" t="s">
        <v>298</v>
      </c>
      <c r="L390">
        <v>608254</v>
      </c>
      <c r="N390">
        <v>1013</v>
      </c>
      <c r="O390" t="s">
        <v>299</v>
      </c>
      <c r="P390" t="s">
        <v>299</v>
      </c>
      <c r="Q390">
        <v>1</v>
      </c>
      <c r="X390">
        <v>0.01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2</v>
      </c>
      <c r="AF390" t="s">
        <v>57</v>
      </c>
      <c r="AG390">
        <v>3.0000000000000001E-3</v>
      </c>
      <c r="AH390">
        <v>2</v>
      </c>
      <c r="AI390">
        <v>42072064</v>
      </c>
      <c r="AJ390">
        <v>384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ROW(Source!A388)</f>
        <v>388</v>
      </c>
      <c r="B391">
        <v>42072071</v>
      </c>
      <c r="C391">
        <v>42072062</v>
      </c>
      <c r="D391">
        <v>29172362</v>
      </c>
      <c r="E391">
        <v>1</v>
      </c>
      <c r="F391">
        <v>1</v>
      </c>
      <c r="G391">
        <v>1</v>
      </c>
      <c r="H391">
        <v>2</v>
      </c>
      <c r="I391" t="s">
        <v>300</v>
      </c>
      <c r="J391" t="s">
        <v>301</v>
      </c>
      <c r="K391" t="s">
        <v>302</v>
      </c>
      <c r="L391">
        <v>1368</v>
      </c>
      <c r="N391">
        <v>1011</v>
      </c>
      <c r="O391" t="s">
        <v>303</v>
      </c>
      <c r="P391" t="s">
        <v>303</v>
      </c>
      <c r="Q391">
        <v>1</v>
      </c>
      <c r="X391">
        <v>0.01</v>
      </c>
      <c r="Y391">
        <v>0</v>
      </c>
      <c r="Z391">
        <v>134.65</v>
      </c>
      <c r="AA391">
        <v>13.5</v>
      </c>
      <c r="AB391">
        <v>0</v>
      </c>
      <c r="AC391">
        <v>0</v>
      </c>
      <c r="AD391">
        <v>1</v>
      </c>
      <c r="AE391">
        <v>0</v>
      </c>
      <c r="AF391" t="s">
        <v>57</v>
      </c>
      <c r="AG391">
        <v>3.0000000000000001E-3</v>
      </c>
      <c r="AH391">
        <v>2</v>
      </c>
      <c r="AI391">
        <v>42072065</v>
      </c>
      <c r="AJ391">
        <v>385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ROW(Source!A388)</f>
        <v>388</v>
      </c>
      <c r="B392">
        <v>42072072</v>
      </c>
      <c r="C392">
        <v>42072062</v>
      </c>
      <c r="D392">
        <v>29174913</v>
      </c>
      <c r="E392">
        <v>1</v>
      </c>
      <c r="F392">
        <v>1</v>
      </c>
      <c r="G392">
        <v>1</v>
      </c>
      <c r="H392">
        <v>2</v>
      </c>
      <c r="I392" t="s">
        <v>304</v>
      </c>
      <c r="J392" t="s">
        <v>305</v>
      </c>
      <c r="K392" t="s">
        <v>306</v>
      </c>
      <c r="L392">
        <v>1368</v>
      </c>
      <c r="N392">
        <v>1011</v>
      </c>
      <c r="O392" t="s">
        <v>303</v>
      </c>
      <c r="P392" t="s">
        <v>303</v>
      </c>
      <c r="Q392">
        <v>1</v>
      </c>
      <c r="X392">
        <v>0.01</v>
      </c>
      <c r="Y392">
        <v>0</v>
      </c>
      <c r="Z392">
        <v>87.17</v>
      </c>
      <c r="AA392">
        <v>11.6</v>
      </c>
      <c r="AB392">
        <v>0</v>
      </c>
      <c r="AC392">
        <v>0</v>
      </c>
      <c r="AD392">
        <v>1</v>
      </c>
      <c r="AE392">
        <v>0</v>
      </c>
      <c r="AF392" t="s">
        <v>57</v>
      </c>
      <c r="AG392">
        <v>3.0000000000000001E-3</v>
      </c>
      <c r="AH392">
        <v>2</v>
      </c>
      <c r="AI392">
        <v>42072066</v>
      </c>
      <c r="AJ392">
        <v>386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ROW(Source!A388)</f>
        <v>388</v>
      </c>
      <c r="B393">
        <v>42072073</v>
      </c>
      <c r="C393">
        <v>42072062</v>
      </c>
      <c r="D393">
        <v>29114269</v>
      </c>
      <c r="E393">
        <v>1</v>
      </c>
      <c r="F393">
        <v>1</v>
      </c>
      <c r="G393">
        <v>1</v>
      </c>
      <c r="H393">
        <v>3</v>
      </c>
      <c r="I393" t="s">
        <v>382</v>
      </c>
      <c r="J393" t="s">
        <v>383</v>
      </c>
      <c r="K393" t="s">
        <v>384</v>
      </c>
      <c r="L393">
        <v>1348</v>
      </c>
      <c r="N393">
        <v>1009</v>
      </c>
      <c r="O393" t="s">
        <v>357</v>
      </c>
      <c r="P393" t="s">
        <v>357</v>
      </c>
      <c r="Q393">
        <v>1000</v>
      </c>
      <c r="X393">
        <v>3.0000000000000001E-5</v>
      </c>
      <c r="Y393">
        <v>12429.99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56</v>
      </c>
      <c r="AG393">
        <v>0</v>
      </c>
      <c r="AH393">
        <v>2</v>
      </c>
      <c r="AI393">
        <v>42072067</v>
      </c>
      <c r="AJ393">
        <v>387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ROW(Source!A388)</f>
        <v>388</v>
      </c>
      <c r="B394">
        <v>42072074</v>
      </c>
      <c r="C394">
        <v>42072062</v>
      </c>
      <c r="D394">
        <v>29171808</v>
      </c>
      <c r="E394">
        <v>1</v>
      </c>
      <c r="F394">
        <v>1</v>
      </c>
      <c r="G394">
        <v>1</v>
      </c>
      <c r="H394">
        <v>3</v>
      </c>
      <c r="I394" t="s">
        <v>324</v>
      </c>
      <c r="J394" t="s">
        <v>325</v>
      </c>
      <c r="K394" t="s">
        <v>326</v>
      </c>
      <c r="L394">
        <v>1374</v>
      </c>
      <c r="N394">
        <v>1013</v>
      </c>
      <c r="O394" t="s">
        <v>327</v>
      </c>
      <c r="P394" t="s">
        <v>327</v>
      </c>
      <c r="Q394">
        <v>1</v>
      </c>
      <c r="X394">
        <v>0.14000000000000001</v>
      </c>
      <c r="Y394">
        <v>1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56</v>
      </c>
      <c r="AG394">
        <v>0</v>
      </c>
      <c r="AH394">
        <v>2</v>
      </c>
      <c r="AI394">
        <v>42072068</v>
      </c>
      <c r="AJ394">
        <v>388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ROW(Source!A389)</f>
        <v>389</v>
      </c>
      <c r="B395">
        <v>42072069</v>
      </c>
      <c r="C395">
        <v>42072062</v>
      </c>
      <c r="D395">
        <v>29364679</v>
      </c>
      <c r="E395">
        <v>1</v>
      </c>
      <c r="F395">
        <v>1</v>
      </c>
      <c r="G395">
        <v>1</v>
      </c>
      <c r="H395">
        <v>1</v>
      </c>
      <c r="I395" t="s">
        <v>380</v>
      </c>
      <c r="J395" t="s">
        <v>3</v>
      </c>
      <c r="K395" t="s">
        <v>381</v>
      </c>
      <c r="L395">
        <v>1369</v>
      </c>
      <c r="N395">
        <v>1013</v>
      </c>
      <c r="O395" t="s">
        <v>297</v>
      </c>
      <c r="P395" t="s">
        <v>297</v>
      </c>
      <c r="Q395">
        <v>1</v>
      </c>
      <c r="X395">
        <v>0.7</v>
      </c>
      <c r="Y395">
        <v>0</v>
      </c>
      <c r="Z395">
        <v>0</v>
      </c>
      <c r="AA395">
        <v>0</v>
      </c>
      <c r="AB395">
        <v>9.92</v>
      </c>
      <c r="AC395">
        <v>0</v>
      </c>
      <c r="AD395">
        <v>1</v>
      </c>
      <c r="AE395">
        <v>1</v>
      </c>
      <c r="AF395" t="s">
        <v>57</v>
      </c>
      <c r="AG395">
        <v>0.21</v>
      </c>
      <c r="AH395">
        <v>2</v>
      </c>
      <c r="AI395">
        <v>42072063</v>
      </c>
      <c r="AJ395">
        <v>389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ROW(Source!A389)</f>
        <v>389</v>
      </c>
      <c r="B396">
        <v>42072070</v>
      </c>
      <c r="C396">
        <v>42072062</v>
      </c>
      <c r="D396">
        <v>121548</v>
      </c>
      <c r="E396">
        <v>1</v>
      </c>
      <c r="F396">
        <v>1</v>
      </c>
      <c r="G396">
        <v>1</v>
      </c>
      <c r="H396">
        <v>1</v>
      </c>
      <c r="I396" t="s">
        <v>224</v>
      </c>
      <c r="J396" t="s">
        <v>3</v>
      </c>
      <c r="K396" t="s">
        <v>298</v>
      </c>
      <c r="L396">
        <v>608254</v>
      </c>
      <c r="N396">
        <v>1013</v>
      </c>
      <c r="O396" t="s">
        <v>299</v>
      </c>
      <c r="P396" t="s">
        <v>299</v>
      </c>
      <c r="Q396">
        <v>1</v>
      </c>
      <c r="X396">
        <v>0.01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2</v>
      </c>
      <c r="AF396" t="s">
        <v>57</v>
      </c>
      <c r="AG396">
        <v>3.0000000000000001E-3</v>
      </c>
      <c r="AH396">
        <v>2</v>
      </c>
      <c r="AI396">
        <v>42072064</v>
      </c>
      <c r="AJ396">
        <v>390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ROW(Source!A389)</f>
        <v>389</v>
      </c>
      <c r="B397">
        <v>42072071</v>
      </c>
      <c r="C397">
        <v>42072062</v>
      </c>
      <c r="D397">
        <v>29172362</v>
      </c>
      <c r="E397">
        <v>1</v>
      </c>
      <c r="F397">
        <v>1</v>
      </c>
      <c r="G397">
        <v>1</v>
      </c>
      <c r="H397">
        <v>2</v>
      </c>
      <c r="I397" t="s">
        <v>300</v>
      </c>
      <c r="J397" t="s">
        <v>301</v>
      </c>
      <c r="K397" t="s">
        <v>302</v>
      </c>
      <c r="L397">
        <v>1368</v>
      </c>
      <c r="N397">
        <v>1011</v>
      </c>
      <c r="O397" t="s">
        <v>303</v>
      </c>
      <c r="P397" t="s">
        <v>303</v>
      </c>
      <c r="Q397">
        <v>1</v>
      </c>
      <c r="X397">
        <v>0.01</v>
      </c>
      <c r="Y397">
        <v>0</v>
      </c>
      <c r="Z397">
        <v>134.65</v>
      </c>
      <c r="AA397">
        <v>13.5</v>
      </c>
      <c r="AB397">
        <v>0</v>
      </c>
      <c r="AC397">
        <v>0</v>
      </c>
      <c r="AD397">
        <v>1</v>
      </c>
      <c r="AE397">
        <v>0</v>
      </c>
      <c r="AF397" t="s">
        <v>57</v>
      </c>
      <c r="AG397">
        <v>3.0000000000000001E-3</v>
      </c>
      <c r="AH397">
        <v>2</v>
      </c>
      <c r="AI397">
        <v>42072065</v>
      </c>
      <c r="AJ397">
        <v>391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ROW(Source!A389)</f>
        <v>389</v>
      </c>
      <c r="B398">
        <v>42072072</v>
      </c>
      <c r="C398">
        <v>42072062</v>
      </c>
      <c r="D398">
        <v>29174913</v>
      </c>
      <c r="E398">
        <v>1</v>
      </c>
      <c r="F398">
        <v>1</v>
      </c>
      <c r="G398">
        <v>1</v>
      </c>
      <c r="H398">
        <v>2</v>
      </c>
      <c r="I398" t="s">
        <v>304</v>
      </c>
      <c r="J398" t="s">
        <v>305</v>
      </c>
      <c r="K398" t="s">
        <v>306</v>
      </c>
      <c r="L398">
        <v>1368</v>
      </c>
      <c r="N398">
        <v>1011</v>
      </c>
      <c r="O398" t="s">
        <v>303</v>
      </c>
      <c r="P398" t="s">
        <v>303</v>
      </c>
      <c r="Q398">
        <v>1</v>
      </c>
      <c r="X398">
        <v>0.01</v>
      </c>
      <c r="Y398">
        <v>0</v>
      </c>
      <c r="Z398">
        <v>87.17</v>
      </c>
      <c r="AA398">
        <v>11.6</v>
      </c>
      <c r="AB398">
        <v>0</v>
      </c>
      <c r="AC398">
        <v>0</v>
      </c>
      <c r="AD398">
        <v>1</v>
      </c>
      <c r="AE398">
        <v>0</v>
      </c>
      <c r="AF398" t="s">
        <v>57</v>
      </c>
      <c r="AG398">
        <v>3.0000000000000001E-3</v>
      </c>
      <c r="AH398">
        <v>2</v>
      </c>
      <c r="AI398">
        <v>42072066</v>
      </c>
      <c r="AJ398">
        <v>392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ROW(Source!A389)</f>
        <v>389</v>
      </c>
      <c r="B399">
        <v>42072073</v>
      </c>
      <c r="C399">
        <v>42072062</v>
      </c>
      <c r="D399">
        <v>29114269</v>
      </c>
      <c r="E399">
        <v>1</v>
      </c>
      <c r="F399">
        <v>1</v>
      </c>
      <c r="G399">
        <v>1</v>
      </c>
      <c r="H399">
        <v>3</v>
      </c>
      <c r="I399" t="s">
        <v>382</v>
      </c>
      <c r="J399" t="s">
        <v>383</v>
      </c>
      <c r="K399" t="s">
        <v>384</v>
      </c>
      <c r="L399">
        <v>1348</v>
      </c>
      <c r="N399">
        <v>1009</v>
      </c>
      <c r="O399" t="s">
        <v>357</v>
      </c>
      <c r="P399" t="s">
        <v>357</v>
      </c>
      <c r="Q399">
        <v>1000</v>
      </c>
      <c r="X399">
        <v>3.0000000000000001E-5</v>
      </c>
      <c r="Y399">
        <v>12429.99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56</v>
      </c>
      <c r="AG399">
        <v>0</v>
      </c>
      <c r="AH399">
        <v>2</v>
      </c>
      <c r="AI399">
        <v>42072067</v>
      </c>
      <c r="AJ399">
        <v>393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ROW(Source!A389)</f>
        <v>389</v>
      </c>
      <c r="B400">
        <v>42072074</v>
      </c>
      <c r="C400">
        <v>42072062</v>
      </c>
      <c r="D400">
        <v>29171808</v>
      </c>
      <c r="E400">
        <v>1</v>
      </c>
      <c r="F400">
        <v>1</v>
      </c>
      <c r="G400">
        <v>1</v>
      </c>
      <c r="H400">
        <v>3</v>
      </c>
      <c r="I400" t="s">
        <v>324</v>
      </c>
      <c r="J400" t="s">
        <v>325</v>
      </c>
      <c r="K400" t="s">
        <v>326</v>
      </c>
      <c r="L400">
        <v>1374</v>
      </c>
      <c r="N400">
        <v>1013</v>
      </c>
      <c r="O400" t="s">
        <v>327</v>
      </c>
      <c r="P400" t="s">
        <v>327</v>
      </c>
      <c r="Q400">
        <v>1</v>
      </c>
      <c r="X400">
        <v>0.14000000000000001</v>
      </c>
      <c r="Y400">
        <v>1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56</v>
      </c>
      <c r="AG400">
        <v>0</v>
      </c>
      <c r="AH400">
        <v>2</v>
      </c>
      <c r="AI400">
        <v>42072068</v>
      </c>
      <c r="AJ400">
        <v>394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ROW(Source!A390)</f>
        <v>390</v>
      </c>
      <c r="B401">
        <v>42072082</v>
      </c>
      <c r="C401">
        <v>42072075</v>
      </c>
      <c r="D401">
        <v>29364679</v>
      </c>
      <c r="E401">
        <v>1</v>
      </c>
      <c r="F401">
        <v>1</v>
      </c>
      <c r="G401">
        <v>1</v>
      </c>
      <c r="H401">
        <v>1</v>
      </c>
      <c r="I401" t="s">
        <v>380</v>
      </c>
      <c r="J401" t="s">
        <v>3</v>
      </c>
      <c r="K401" t="s">
        <v>381</v>
      </c>
      <c r="L401">
        <v>1369</v>
      </c>
      <c r="N401">
        <v>1013</v>
      </c>
      <c r="O401" t="s">
        <v>297</v>
      </c>
      <c r="P401" t="s">
        <v>297</v>
      </c>
      <c r="Q401">
        <v>1</v>
      </c>
      <c r="X401">
        <v>0.7</v>
      </c>
      <c r="Y401">
        <v>0</v>
      </c>
      <c r="Z401">
        <v>0</v>
      </c>
      <c r="AA401">
        <v>0</v>
      </c>
      <c r="AB401">
        <v>9.92</v>
      </c>
      <c r="AC401">
        <v>0</v>
      </c>
      <c r="AD401">
        <v>1</v>
      </c>
      <c r="AE401">
        <v>1</v>
      </c>
      <c r="AF401" t="s">
        <v>3</v>
      </c>
      <c r="AG401">
        <v>0.7</v>
      </c>
      <c r="AH401">
        <v>2</v>
      </c>
      <c r="AI401">
        <v>42072076</v>
      </c>
      <c r="AJ401">
        <v>395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ROW(Source!A390)</f>
        <v>390</v>
      </c>
      <c r="B402">
        <v>42072083</v>
      </c>
      <c r="C402">
        <v>42072075</v>
      </c>
      <c r="D402">
        <v>121548</v>
      </c>
      <c r="E402">
        <v>1</v>
      </c>
      <c r="F402">
        <v>1</v>
      </c>
      <c r="G402">
        <v>1</v>
      </c>
      <c r="H402">
        <v>1</v>
      </c>
      <c r="I402" t="s">
        <v>224</v>
      </c>
      <c r="J402" t="s">
        <v>3</v>
      </c>
      <c r="K402" t="s">
        <v>298</v>
      </c>
      <c r="L402">
        <v>608254</v>
      </c>
      <c r="N402">
        <v>1013</v>
      </c>
      <c r="O402" t="s">
        <v>299</v>
      </c>
      <c r="P402" t="s">
        <v>299</v>
      </c>
      <c r="Q402">
        <v>1</v>
      </c>
      <c r="X402">
        <v>0.01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2</v>
      </c>
      <c r="AF402" t="s">
        <v>3</v>
      </c>
      <c r="AG402">
        <v>0.01</v>
      </c>
      <c r="AH402">
        <v>2</v>
      </c>
      <c r="AI402">
        <v>42072077</v>
      </c>
      <c r="AJ402">
        <v>396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ROW(Source!A390)</f>
        <v>390</v>
      </c>
      <c r="B403">
        <v>42072084</v>
      </c>
      <c r="C403">
        <v>42072075</v>
      </c>
      <c r="D403">
        <v>29172362</v>
      </c>
      <c r="E403">
        <v>1</v>
      </c>
      <c r="F403">
        <v>1</v>
      </c>
      <c r="G403">
        <v>1</v>
      </c>
      <c r="H403">
        <v>2</v>
      </c>
      <c r="I403" t="s">
        <v>300</v>
      </c>
      <c r="J403" t="s">
        <v>301</v>
      </c>
      <c r="K403" t="s">
        <v>302</v>
      </c>
      <c r="L403">
        <v>1368</v>
      </c>
      <c r="N403">
        <v>1011</v>
      </c>
      <c r="O403" t="s">
        <v>303</v>
      </c>
      <c r="P403" t="s">
        <v>303</v>
      </c>
      <c r="Q403">
        <v>1</v>
      </c>
      <c r="X403">
        <v>0.01</v>
      </c>
      <c r="Y403">
        <v>0</v>
      </c>
      <c r="Z403">
        <v>134.65</v>
      </c>
      <c r="AA403">
        <v>13.5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0.01</v>
      </c>
      <c r="AH403">
        <v>2</v>
      </c>
      <c r="AI403">
        <v>42072078</v>
      </c>
      <c r="AJ403">
        <v>397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ROW(Source!A390)</f>
        <v>390</v>
      </c>
      <c r="B404">
        <v>42072085</v>
      </c>
      <c r="C404">
        <v>42072075</v>
      </c>
      <c r="D404">
        <v>29174913</v>
      </c>
      <c r="E404">
        <v>1</v>
      </c>
      <c r="F404">
        <v>1</v>
      </c>
      <c r="G404">
        <v>1</v>
      </c>
      <c r="H404">
        <v>2</v>
      </c>
      <c r="I404" t="s">
        <v>304</v>
      </c>
      <c r="J404" t="s">
        <v>305</v>
      </c>
      <c r="K404" t="s">
        <v>306</v>
      </c>
      <c r="L404">
        <v>1368</v>
      </c>
      <c r="N404">
        <v>1011</v>
      </c>
      <c r="O404" t="s">
        <v>303</v>
      </c>
      <c r="P404" t="s">
        <v>303</v>
      </c>
      <c r="Q404">
        <v>1</v>
      </c>
      <c r="X404">
        <v>0.01</v>
      </c>
      <c r="Y404">
        <v>0</v>
      </c>
      <c r="Z404">
        <v>87.17</v>
      </c>
      <c r="AA404">
        <v>11.6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0.01</v>
      </c>
      <c r="AH404">
        <v>2</v>
      </c>
      <c r="AI404">
        <v>42072079</v>
      </c>
      <c r="AJ404">
        <v>398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ROW(Source!A390)</f>
        <v>390</v>
      </c>
      <c r="B405">
        <v>42072086</v>
      </c>
      <c r="C405">
        <v>42072075</v>
      </c>
      <c r="D405">
        <v>29114269</v>
      </c>
      <c r="E405">
        <v>1</v>
      </c>
      <c r="F405">
        <v>1</v>
      </c>
      <c r="G405">
        <v>1</v>
      </c>
      <c r="H405">
        <v>3</v>
      </c>
      <c r="I405" t="s">
        <v>382</v>
      </c>
      <c r="J405" t="s">
        <v>383</v>
      </c>
      <c r="K405" t="s">
        <v>384</v>
      </c>
      <c r="L405">
        <v>1348</v>
      </c>
      <c r="N405">
        <v>1009</v>
      </c>
      <c r="O405" t="s">
        <v>357</v>
      </c>
      <c r="P405" t="s">
        <v>357</v>
      </c>
      <c r="Q405">
        <v>1000</v>
      </c>
      <c r="X405">
        <v>3.0000000000000001E-5</v>
      </c>
      <c r="Y405">
        <v>12429.99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3.0000000000000001E-5</v>
      </c>
      <c r="AH405">
        <v>2</v>
      </c>
      <c r="AI405">
        <v>42072080</v>
      </c>
      <c r="AJ405">
        <v>399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ROW(Source!A390)</f>
        <v>390</v>
      </c>
      <c r="B406">
        <v>42072087</v>
      </c>
      <c r="C406">
        <v>42072075</v>
      </c>
      <c r="D406">
        <v>29171808</v>
      </c>
      <c r="E406">
        <v>1</v>
      </c>
      <c r="F406">
        <v>1</v>
      </c>
      <c r="G406">
        <v>1</v>
      </c>
      <c r="H406">
        <v>3</v>
      </c>
      <c r="I406" t="s">
        <v>324</v>
      </c>
      <c r="J406" t="s">
        <v>325</v>
      </c>
      <c r="K406" t="s">
        <v>326</v>
      </c>
      <c r="L406">
        <v>1374</v>
      </c>
      <c r="N406">
        <v>1013</v>
      </c>
      <c r="O406" t="s">
        <v>327</v>
      </c>
      <c r="P406" t="s">
        <v>327</v>
      </c>
      <c r="Q406">
        <v>1</v>
      </c>
      <c r="X406">
        <v>0.14000000000000001</v>
      </c>
      <c r="Y406">
        <v>1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0.14000000000000001</v>
      </c>
      <c r="AH406">
        <v>2</v>
      </c>
      <c r="AI406">
        <v>42072081</v>
      </c>
      <c r="AJ406">
        <v>400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ROW(Source!A391)</f>
        <v>391</v>
      </c>
      <c r="B407">
        <v>42072082</v>
      </c>
      <c r="C407">
        <v>42072075</v>
      </c>
      <c r="D407">
        <v>29364679</v>
      </c>
      <c r="E407">
        <v>1</v>
      </c>
      <c r="F407">
        <v>1</v>
      </c>
      <c r="G407">
        <v>1</v>
      </c>
      <c r="H407">
        <v>1</v>
      </c>
      <c r="I407" t="s">
        <v>380</v>
      </c>
      <c r="J407" t="s">
        <v>3</v>
      </c>
      <c r="K407" t="s">
        <v>381</v>
      </c>
      <c r="L407">
        <v>1369</v>
      </c>
      <c r="N407">
        <v>1013</v>
      </c>
      <c r="O407" t="s">
        <v>297</v>
      </c>
      <c r="P407" t="s">
        <v>297</v>
      </c>
      <c r="Q407">
        <v>1</v>
      </c>
      <c r="X407">
        <v>0.7</v>
      </c>
      <c r="Y407">
        <v>0</v>
      </c>
      <c r="Z407">
        <v>0</v>
      </c>
      <c r="AA407">
        <v>0</v>
      </c>
      <c r="AB407">
        <v>9.92</v>
      </c>
      <c r="AC407">
        <v>0</v>
      </c>
      <c r="AD407">
        <v>1</v>
      </c>
      <c r="AE407">
        <v>1</v>
      </c>
      <c r="AF407" t="s">
        <v>3</v>
      </c>
      <c r="AG407">
        <v>0.7</v>
      </c>
      <c r="AH407">
        <v>2</v>
      </c>
      <c r="AI407">
        <v>42072076</v>
      </c>
      <c r="AJ407">
        <v>401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ROW(Source!A391)</f>
        <v>391</v>
      </c>
      <c r="B408">
        <v>42072083</v>
      </c>
      <c r="C408">
        <v>42072075</v>
      </c>
      <c r="D408">
        <v>121548</v>
      </c>
      <c r="E408">
        <v>1</v>
      </c>
      <c r="F408">
        <v>1</v>
      </c>
      <c r="G408">
        <v>1</v>
      </c>
      <c r="H408">
        <v>1</v>
      </c>
      <c r="I408" t="s">
        <v>224</v>
      </c>
      <c r="J408" t="s">
        <v>3</v>
      </c>
      <c r="K408" t="s">
        <v>298</v>
      </c>
      <c r="L408">
        <v>608254</v>
      </c>
      <c r="N408">
        <v>1013</v>
      </c>
      <c r="O408" t="s">
        <v>299</v>
      </c>
      <c r="P408" t="s">
        <v>299</v>
      </c>
      <c r="Q408">
        <v>1</v>
      </c>
      <c r="X408">
        <v>0.01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2</v>
      </c>
      <c r="AF408" t="s">
        <v>3</v>
      </c>
      <c r="AG408">
        <v>0.01</v>
      </c>
      <c r="AH408">
        <v>2</v>
      </c>
      <c r="AI408">
        <v>42072077</v>
      </c>
      <c r="AJ408">
        <v>402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ROW(Source!A391)</f>
        <v>391</v>
      </c>
      <c r="B409">
        <v>42072084</v>
      </c>
      <c r="C409">
        <v>42072075</v>
      </c>
      <c r="D409">
        <v>29172362</v>
      </c>
      <c r="E409">
        <v>1</v>
      </c>
      <c r="F409">
        <v>1</v>
      </c>
      <c r="G409">
        <v>1</v>
      </c>
      <c r="H409">
        <v>2</v>
      </c>
      <c r="I409" t="s">
        <v>300</v>
      </c>
      <c r="J409" t="s">
        <v>301</v>
      </c>
      <c r="K409" t="s">
        <v>302</v>
      </c>
      <c r="L409">
        <v>1368</v>
      </c>
      <c r="N409">
        <v>1011</v>
      </c>
      <c r="O409" t="s">
        <v>303</v>
      </c>
      <c r="P409" t="s">
        <v>303</v>
      </c>
      <c r="Q409">
        <v>1</v>
      </c>
      <c r="X409">
        <v>0.01</v>
      </c>
      <c r="Y409">
        <v>0</v>
      </c>
      <c r="Z409">
        <v>134.65</v>
      </c>
      <c r="AA409">
        <v>13.5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0.01</v>
      </c>
      <c r="AH409">
        <v>2</v>
      </c>
      <c r="AI409">
        <v>42072078</v>
      </c>
      <c r="AJ409">
        <v>403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ROW(Source!A391)</f>
        <v>391</v>
      </c>
      <c r="B410">
        <v>42072085</v>
      </c>
      <c r="C410">
        <v>42072075</v>
      </c>
      <c r="D410">
        <v>29174913</v>
      </c>
      <c r="E410">
        <v>1</v>
      </c>
      <c r="F410">
        <v>1</v>
      </c>
      <c r="G410">
        <v>1</v>
      </c>
      <c r="H410">
        <v>2</v>
      </c>
      <c r="I410" t="s">
        <v>304</v>
      </c>
      <c r="J410" t="s">
        <v>305</v>
      </c>
      <c r="K410" t="s">
        <v>306</v>
      </c>
      <c r="L410">
        <v>1368</v>
      </c>
      <c r="N410">
        <v>1011</v>
      </c>
      <c r="O410" t="s">
        <v>303</v>
      </c>
      <c r="P410" t="s">
        <v>303</v>
      </c>
      <c r="Q410">
        <v>1</v>
      </c>
      <c r="X410">
        <v>0.01</v>
      </c>
      <c r="Y410">
        <v>0</v>
      </c>
      <c r="Z410">
        <v>87.17</v>
      </c>
      <c r="AA410">
        <v>11.6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0.01</v>
      </c>
      <c r="AH410">
        <v>2</v>
      </c>
      <c r="AI410">
        <v>42072079</v>
      </c>
      <c r="AJ410">
        <v>404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ROW(Source!A391)</f>
        <v>391</v>
      </c>
      <c r="B411">
        <v>42072086</v>
      </c>
      <c r="C411">
        <v>42072075</v>
      </c>
      <c r="D411">
        <v>29114269</v>
      </c>
      <c r="E411">
        <v>1</v>
      </c>
      <c r="F411">
        <v>1</v>
      </c>
      <c r="G411">
        <v>1</v>
      </c>
      <c r="H411">
        <v>3</v>
      </c>
      <c r="I411" t="s">
        <v>382</v>
      </c>
      <c r="J411" t="s">
        <v>383</v>
      </c>
      <c r="K411" t="s">
        <v>384</v>
      </c>
      <c r="L411">
        <v>1348</v>
      </c>
      <c r="N411">
        <v>1009</v>
      </c>
      <c r="O411" t="s">
        <v>357</v>
      </c>
      <c r="P411" t="s">
        <v>357</v>
      </c>
      <c r="Q411">
        <v>1000</v>
      </c>
      <c r="X411">
        <v>3.0000000000000001E-5</v>
      </c>
      <c r="Y411">
        <v>12429.99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3.0000000000000001E-5</v>
      </c>
      <c r="AH411">
        <v>2</v>
      </c>
      <c r="AI411">
        <v>42072080</v>
      </c>
      <c r="AJ411">
        <v>405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ROW(Source!A391)</f>
        <v>391</v>
      </c>
      <c r="B412">
        <v>42072087</v>
      </c>
      <c r="C412">
        <v>42072075</v>
      </c>
      <c r="D412">
        <v>29171808</v>
      </c>
      <c r="E412">
        <v>1</v>
      </c>
      <c r="F412">
        <v>1</v>
      </c>
      <c r="G412">
        <v>1</v>
      </c>
      <c r="H412">
        <v>3</v>
      </c>
      <c r="I412" t="s">
        <v>324</v>
      </c>
      <c r="J412" t="s">
        <v>325</v>
      </c>
      <c r="K412" t="s">
        <v>326</v>
      </c>
      <c r="L412">
        <v>1374</v>
      </c>
      <c r="N412">
        <v>1013</v>
      </c>
      <c r="O412" t="s">
        <v>327</v>
      </c>
      <c r="P412" t="s">
        <v>327</v>
      </c>
      <c r="Q412">
        <v>1</v>
      </c>
      <c r="X412">
        <v>0.14000000000000001</v>
      </c>
      <c r="Y412">
        <v>1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0.14000000000000001</v>
      </c>
      <c r="AH412">
        <v>2</v>
      </c>
      <c r="AI412">
        <v>42072081</v>
      </c>
      <c r="AJ412">
        <v>406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ROW(Source!A392)</f>
        <v>392</v>
      </c>
      <c r="B413">
        <v>42072091</v>
      </c>
      <c r="C413">
        <v>42072088</v>
      </c>
      <c r="D413">
        <v>29372988</v>
      </c>
      <c r="E413">
        <v>1</v>
      </c>
      <c r="F413">
        <v>1</v>
      </c>
      <c r="G413">
        <v>1</v>
      </c>
      <c r="H413">
        <v>1</v>
      </c>
      <c r="I413" t="s">
        <v>385</v>
      </c>
      <c r="J413" t="s">
        <v>3</v>
      </c>
      <c r="K413" t="s">
        <v>386</v>
      </c>
      <c r="L413">
        <v>1369</v>
      </c>
      <c r="N413">
        <v>1013</v>
      </c>
      <c r="O413" t="s">
        <v>297</v>
      </c>
      <c r="P413" t="s">
        <v>297</v>
      </c>
      <c r="Q413">
        <v>1</v>
      </c>
      <c r="X413">
        <v>58</v>
      </c>
      <c r="Y413">
        <v>0</v>
      </c>
      <c r="Z413">
        <v>0</v>
      </c>
      <c r="AA413">
        <v>0</v>
      </c>
      <c r="AB413">
        <v>11.09</v>
      </c>
      <c r="AC413">
        <v>0</v>
      </c>
      <c r="AD413">
        <v>1</v>
      </c>
      <c r="AE413">
        <v>1</v>
      </c>
      <c r="AF413" t="s">
        <v>3</v>
      </c>
      <c r="AG413">
        <v>58</v>
      </c>
      <c r="AH413">
        <v>2</v>
      </c>
      <c r="AI413">
        <v>42072089</v>
      </c>
      <c r="AJ413">
        <v>407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ROW(Source!A392)</f>
        <v>392</v>
      </c>
      <c r="B414">
        <v>42072092</v>
      </c>
      <c r="C414">
        <v>42072088</v>
      </c>
      <c r="D414">
        <v>29171808</v>
      </c>
      <c r="E414">
        <v>1</v>
      </c>
      <c r="F414">
        <v>1</v>
      </c>
      <c r="G414">
        <v>1</v>
      </c>
      <c r="H414">
        <v>3</v>
      </c>
      <c r="I414" t="s">
        <v>324</v>
      </c>
      <c r="J414" t="s">
        <v>325</v>
      </c>
      <c r="K414" t="s">
        <v>326</v>
      </c>
      <c r="L414">
        <v>1374</v>
      </c>
      <c r="N414">
        <v>1013</v>
      </c>
      <c r="O414" t="s">
        <v>327</v>
      </c>
      <c r="P414" t="s">
        <v>327</v>
      </c>
      <c r="Q414">
        <v>1</v>
      </c>
      <c r="X414">
        <v>12.86</v>
      </c>
      <c r="Y414">
        <v>1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12.86</v>
      </c>
      <c r="AH414">
        <v>2</v>
      </c>
      <c r="AI414">
        <v>42072090</v>
      </c>
      <c r="AJ414">
        <v>408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ROW(Source!A393)</f>
        <v>393</v>
      </c>
      <c r="B415">
        <v>42072091</v>
      </c>
      <c r="C415">
        <v>42072088</v>
      </c>
      <c r="D415">
        <v>29372988</v>
      </c>
      <c r="E415">
        <v>1</v>
      </c>
      <c r="F415">
        <v>1</v>
      </c>
      <c r="G415">
        <v>1</v>
      </c>
      <c r="H415">
        <v>1</v>
      </c>
      <c r="I415" t="s">
        <v>385</v>
      </c>
      <c r="J415" t="s">
        <v>3</v>
      </c>
      <c r="K415" t="s">
        <v>386</v>
      </c>
      <c r="L415">
        <v>1369</v>
      </c>
      <c r="N415">
        <v>1013</v>
      </c>
      <c r="O415" t="s">
        <v>297</v>
      </c>
      <c r="P415" t="s">
        <v>297</v>
      </c>
      <c r="Q415">
        <v>1</v>
      </c>
      <c r="X415">
        <v>58</v>
      </c>
      <c r="Y415">
        <v>0</v>
      </c>
      <c r="Z415">
        <v>0</v>
      </c>
      <c r="AA415">
        <v>0</v>
      </c>
      <c r="AB415">
        <v>11.09</v>
      </c>
      <c r="AC415">
        <v>0</v>
      </c>
      <c r="AD415">
        <v>1</v>
      </c>
      <c r="AE415">
        <v>1</v>
      </c>
      <c r="AF415" t="s">
        <v>3</v>
      </c>
      <c r="AG415">
        <v>58</v>
      </c>
      <c r="AH415">
        <v>2</v>
      </c>
      <c r="AI415">
        <v>42072089</v>
      </c>
      <c r="AJ415">
        <v>409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ROW(Source!A393)</f>
        <v>393</v>
      </c>
      <c r="B416">
        <v>42072092</v>
      </c>
      <c r="C416">
        <v>42072088</v>
      </c>
      <c r="D416">
        <v>29171808</v>
      </c>
      <c r="E416">
        <v>1</v>
      </c>
      <c r="F416">
        <v>1</v>
      </c>
      <c r="G416">
        <v>1</v>
      </c>
      <c r="H416">
        <v>3</v>
      </c>
      <c r="I416" t="s">
        <v>324</v>
      </c>
      <c r="J416" t="s">
        <v>325</v>
      </c>
      <c r="K416" t="s">
        <v>326</v>
      </c>
      <c r="L416">
        <v>1374</v>
      </c>
      <c r="N416">
        <v>1013</v>
      </c>
      <c r="O416" t="s">
        <v>327</v>
      </c>
      <c r="P416" t="s">
        <v>327</v>
      </c>
      <c r="Q416">
        <v>1</v>
      </c>
      <c r="X416">
        <v>12.86</v>
      </c>
      <c r="Y416">
        <v>1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12.86</v>
      </c>
      <c r="AH416">
        <v>2</v>
      </c>
      <c r="AI416">
        <v>42072090</v>
      </c>
      <c r="AJ416">
        <v>410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ROW(Source!A394)</f>
        <v>394</v>
      </c>
      <c r="B417">
        <v>42072102</v>
      </c>
      <c r="C417">
        <v>42072093</v>
      </c>
      <c r="D417">
        <v>29362762</v>
      </c>
      <c r="E417">
        <v>1</v>
      </c>
      <c r="F417">
        <v>1</v>
      </c>
      <c r="G417">
        <v>1</v>
      </c>
      <c r="H417">
        <v>1</v>
      </c>
      <c r="I417" t="s">
        <v>295</v>
      </c>
      <c r="J417" t="s">
        <v>3</v>
      </c>
      <c r="K417" t="s">
        <v>296</v>
      </c>
      <c r="L417">
        <v>1369</v>
      </c>
      <c r="N417">
        <v>1013</v>
      </c>
      <c r="O417" t="s">
        <v>297</v>
      </c>
      <c r="P417" t="s">
        <v>297</v>
      </c>
      <c r="Q417">
        <v>1</v>
      </c>
      <c r="X417">
        <v>2.81</v>
      </c>
      <c r="Y417">
        <v>0</v>
      </c>
      <c r="Z417">
        <v>0</v>
      </c>
      <c r="AA417">
        <v>0</v>
      </c>
      <c r="AB417">
        <v>9.6199999999999992</v>
      </c>
      <c r="AC417">
        <v>0</v>
      </c>
      <c r="AD417">
        <v>1</v>
      </c>
      <c r="AE417">
        <v>1</v>
      </c>
      <c r="AF417" t="s">
        <v>57</v>
      </c>
      <c r="AG417">
        <v>0.84299999999999997</v>
      </c>
      <c r="AH417">
        <v>2</v>
      </c>
      <c r="AI417">
        <v>42072094</v>
      </c>
      <c r="AJ417">
        <v>411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ROW(Source!A394)</f>
        <v>394</v>
      </c>
      <c r="B418">
        <v>42072103</v>
      </c>
      <c r="C418">
        <v>42072093</v>
      </c>
      <c r="D418">
        <v>121548</v>
      </c>
      <c r="E418">
        <v>1</v>
      </c>
      <c r="F418">
        <v>1</v>
      </c>
      <c r="G418">
        <v>1</v>
      </c>
      <c r="H418">
        <v>1</v>
      </c>
      <c r="I418" t="s">
        <v>224</v>
      </c>
      <c r="J418" t="s">
        <v>3</v>
      </c>
      <c r="K418" t="s">
        <v>298</v>
      </c>
      <c r="L418">
        <v>608254</v>
      </c>
      <c r="N418">
        <v>1013</v>
      </c>
      <c r="O418" t="s">
        <v>299</v>
      </c>
      <c r="P418" t="s">
        <v>299</v>
      </c>
      <c r="Q418">
        <v>1</v>
      </c>
      <c r="X418">
        <v>0.09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2</v>
      </c>
      <c r="AF418" t="s">
        <v>57</v>
      </c>
      <c r="AG418">
        <v>2.7E-2</v>
      </c>
      <c r="AH418">
        <v>2</v>
      </c>
      <c r="AI418">
        <v>42072095</v>
      </c>
      <c r="AJ418">
        <v>412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ROW(Source!A394)</f>
        <v>394</v>
      </c>
      <c r="B419">
        <v>42072104</v>
      </c>
      <c r="C419">
        <v>42072093</v>
      </c>
      <c r="D419">
        <v>29172362</v>
      </c>
      <c r="E419">
        <v>1</v>
      </c>
      <c r="F419">
        <v>1</v>
      </c>
      <c r="G419">
        <v>1</v>
      </c>
      <c r="H419">
        <v>2</v>
      </c>
      <c r="I419" t="s">
        <v>300</v>
      </c>
      <c r="J419" t="s">
        <v>301</v>
      </c>
      <c r="K419" t="s">
        <v>302</v>
      </c>
      <c r="L419">
        <v>1368</v>
      </c>
      <c r="N419">
        <v>1011</v>
      </c>
      <c r="O419" t="s">
        <v>303</v>
      </c>
      <c r="P419" t="s">
        <v>303</v>
      </c>
      <c r="Q419">
        <v>1</v>
      </c>
      <c r="X419">
        <v>7.0000000000000007E-2</v>
      </c>
      <c r="Y419">
        <v>0</v>
      </c>
      <c r="Z419">
        <v>134.65</v>
      </c>
      <c r="AA419">
        <v>13.5</v>
      </c>
      <c r="AB419">
        <v>0</v>
      </c>
      <c r="AC419">
        <v>0</v>
      </c>
      <c r="AD419">
        <v>1</v>
      </c>
      <c r="AE419">
        <v>0</v>
      </c>
      <c r="AF419" t="s">
        <v>57</v>
      </c>
      <c r="AG419">
        <v>2.1000000000000001E-2</v>
      </c>
      <c r="AH419">
        <v>2</v>
      </c>
      <c r="AI419">
        <v>42072096</v>
      </c>
      <c r="AJ419">
        <v>413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ROW(Source!A394)</f>
        <v>394</v>
      </c>
      <c r="B420">
        <v>42072105</v>
      </c>
      <c r="C420">
        <v>42072093</v>
      </c>
      <c r="D420">
        <v>29172520</v>
      </c>
      <c r="E420">
        <v>1</v>
      </c>
      <c r="F420">
        <v>1</v>
      </c>
      <c r="G420">
        <v>1</v>
      </c>
      <c r="H420">
        <v>2</v>
      </c>
      <c r="I420" t="s">
        <v>387</v>
      </c>
      <c r="J420" t="s">
        <v>388</v>
      </c>
      <c r="K420" t="s">
        <v>389</v>
      </c>
      <c r="L420">
        <v>1368</v>
      </c>
      <c r="N420">
        <v>1011</v>
      </c>
      <c r="O420" t="s">
        <v>303</v>
      </c>
      <c r="P420" t="s">
        <v>303</v>
      </c>
      <c r="Q420">
        <v>1</v>
      </c>
      <c r="X420">
        <v>0.02</v>
      </c>
      <c r="Y420">
        <v>0</v>
      </c>
      <c r="Z420">
        <v>131.44</v>
      </c>
      <c r="AA420">
        <v>11.6</v>
      </c>
      <c r="AB420">
        <v>0</v>
      </c>
      <c r="AC420">
        <v>0</v>
      </c>
      <c r="AD420">
        <v>1</v>
      </c>
      <c r="AE420">
        <v>0</v>
      </c>
      <c r="AF420" t="s">
        <v>57</v>
      </c>
      <c r="AG420">
        <v>6.0000000000000001E-3</v>
      </c>
      <c r="AH420">
        <v>2</v>
      </c>
      <c r="AI420">
        <v>42072097</v>
      </c>
      <c r="AJ420">
        <v>414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ROW(Source!A394)</f>
        <v>394</v>
      </c>
      <c r="B421">
        <v>42072106</v>
      </c>
      <c r="C421">
        <v>42072093</v>
      </c>
      <c r="D421">
        <v>29174913</v>
      </c>
      <c r="E421">
        <v>1</v>
      </c>
      <c r="F421">
        <v>1</v>
      </c>
      <c r="G421">
        <v>1</v>
      </c>
      <c r="H421">
        <v>2</v>
      </c>
      <c r="I421" t="s">
        <v>304</v>
      </c>
      <c r="J421" t="s">
        <v>305</v>
      </c>
      <c r="K421" t="s">
        <v>306</v>
      </c>
      <c r="L421">
        <v>1368</v>
      </c>
      <c r="N421">
        <v>1011</v>
      </c>
      <c r="O421" t="s">
        <v>303</v>
      </c>
      <c r="P421" t="s">
        <v>303</v>
      </c>
      <c r="Q421">
        <v>1</v>
      </c>
      <c r="X421">
        <v>7.0000000000000007E-2</v>
      </c>
      <c r="Y421">
        <v>0</v>
      </c>
      <c r="Z421">
        <v>87.17</v>
      </c>
      <c r="AA421">
        <v>11.6</v>
      </c>
      <c r="AB421">
        <v>0</v>
      </c>
      <c r="AC421">
        <v>0</v>
      </c>
      <c r="AD421">
        <v>1</v>
      </c>
      <c r="AE421">
        <v>0</v>
      </c>
      <c r="AF421" t="s">
        <v>57</v>
      </c>
      <c r="AG421">
        <v>2.1000000000000001E-2</v>
      </c>
      <c r="AH421">
        <v>2</v>
      </c>
      <c r="AI421">
        <v>42072098</v>
      </c>
      <c r="AJ421">
        <v>415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ROW(Source!A394)</f>
        <v>394</v>
      </c>
      <c r="B422">
        <v>42072107</v>
      </c>
      <c r="C422">
        <v>42072093</v>
      </c>
      <c r="D422">
        <v>29114246</v>
      </c>
      <c r="E422">
        <v>1</v>
      </c>
      <c r="F422">
        <v>1</v>
      </c>
      <c r="G422">
        <v>1</v>
      </c>
      <c r="H422">
        <v>3</v>
      </c>
      <c r="I422" t="s">
        <v>307</v>
      </c>
      <c r="J422" t="s">
        <v>308</v>
      </c>
      <c r="K422" t="s">
        <v>309</v>
      </c>
      <c r="L422">
        <v>1346</v>
      </c>
      <c r="N422">
        <v>1009</v>
      </c>
      <c r="O422" t="s">
        <v>310</v>
      </c>
      <c r="P422" t="s">
        <v>310</v>
      </c>
      <c r="Q422">
        <v>1</v>
      </c>
      <c r="X422">
        <v>0.94</v>
      </c>
      <c r="Y422">
        <v>9.0399999999999991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56</v>
      </c>
      <c r="AG422">
        <v>0</v>
      </c>
      <c r="AH422">
        <v>2</v>
      </c>
      <c r="AI422">
        <v>42072099</v>
      </c>
      <c r="AJ422">
        <v>416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ROW(Source!A394)</f>
        <v>394</v>
      </c>
      <c r="B423">
        <v>42072108</v>
      </c>
      <c r="C423">
        <v>42072093</v>
      </c>
      <c r="D423">
        <v>29165774</v>
      </c>
      <c r="E423">
        <v>1</v>
      </c>
      <c r="F423">
        <v>1</v>
      </c>
      <c r="G423">
        <v>1</v>
      </c>
      <c r="H423">
        <v>3</v>
      </c>
      <c r="I423" t="s">
        <v>320</v>
      </c>
      <c r="J423" t="s">
        <v>321</v>
      </c>
      <c r="K423" t="s">
        <v>322</v>
      </c>
      <c r="L423">
        <v>1358</v>
      </c>
      <c r="N423">
        <v>1010</v>
      </c>
      <c r="O423" t="s">
        <v>323</v>
      </c>
      <c r="P423" t="s">
        <v>323</v>
      </c>
      <c r="Q423">
        <v>10</v>
      </c>
      <c r="X423">
        <v>0.1</v>
      </c>
      <c r="Y423">
        <v>40.9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56</v>
      </c>
      <c r="AG423">
        <v>0</v>
      </c>
      <c r="AH423">
        <v>2</v>
      </c>
      <c r="AI423">
        <v>42072100</v>
      </c>
      <c r="AJ423">
        <v>417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ROW(Source!A394)</f>
        <v>394</v>
      </c>
      <c r="B424">
        <v>42072109</v>
      </c>
      <c r="C424">
        <v>42072093</v>
      </c>
      <c r="D424">
        <v>29171808</v>
      </c>
      <c r="E424">
        <v>1</v>
      </c>
      <c r="F424">
        <v>1</v>
      </c>
      <c r="G424">
        <v>1</v>
      </c>
      <c r="H424">
        <v>3</v>
      </c>
      <c r="I424" t="s">
        <v>324</v>
      </c>
      <c r="J424" t="s">
        <v>325</v>
      </c>
      <c r="K424" t="s">
        <v>326</v>
      </c>
      <c r="L424">
        <v>1374</v>
      </c>
      <c r="N424">
        <v>1013</v>
      </c>
      <c r="O424" t="s">
        <v>327</v>
      </c>
      <c r="P424" t="s">
        <v>327</v>
      </c>
      <c r="Q424">
        <v>1</v>
      </c>
      <c r="X424">
        <v>0.54</v>
      </c>
      <c r="Y424">
        <v>1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56</v>
      </c>
      <c r="AG424">
        <v>0</v>
      </c>
      <c r="AH424">
        <v>2</v>
      </c>
      <c r="AI424">
        <v>42072101</v>
      </c>
      <c r="AJ424">
        <v>418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ROW(Source!A395)</f>
        <v>395</v>
      </c>
      <c r="B425">
        <v>42072102</v>
      </c>
      <c r="C425">
        <v>42072093</v>
      </c>
      <c r="D425">
        <v>29362762</v>
      </c>
      <c r="E425">
        <v>1</v>
      </c>
      <c r="F425">
        <v>1</v>
      </c>
      <c r="G425">
        <v>1</v>
      </c>
      <c r="H425">
        <v>1</v>
      </c>
      <c r="I425" t="s">
        <v>295</v>
      </c>
      <c r="J425" t="s">
        <v>3</v>
      </c>
      <c r="K425" t="s">
        <v>296</v>
      </c>
      <c r="L425">
        <v>1369</v>
      </c>
      <c r="N425">
        <v>1013</v>
      </c>
      <c r="O425" t="s">
        <v>297</v>
      </c>
      <c r="P425" t="s">
        <v>297</v>
      </c>
      <c r="Q425">
        <v>1</v>
      </c>
      <c r="X425">
        <v>2.81</v>
      </c>
      <c r="Y425">
        <v>0</v>
      </c>
      <c r="Z425">
        <v>0</v>
      </c>
      <c r="AA425">
        <v>0</v>
      </c>
      <c r="AB425">
        <v>9.6199999999999992</v>
      </c>
      <c r="AC425">
        <v>0</v>
      </c>
      <c r="AD425">
        <v>1</v>
      </c>
      <c r="AE425">
        <v>1</v>
      </c>
      <c r="AF425" t="s">
        <v>57</v>
      </c>
      <c r="AG425">
        <v>0.84299999999999997</v>
      </c>
      <c r="AH425">
        <v>2</v>
      </c>
      <c r="AI425">
        <v>42072094</v>
      </c>
      <c r="AJ425">
        <v>419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ROW(Source!A395)</f>
        <v>395</v>
      </c>
      <c r="B426">
        <v>42072103</v>
      </c>
      <c r="C426">
        <v>42072093</v>
      </c>
      <c r="D426">
        <v>121548</v>
      </c>
      <c r="E426">
        <v>1</v>
      </c>
      <c r="F426">
        <v>1</v>
      </c>
      <c r="G426">
        <v>1</v>
      </c>
      <c r="H426">
        <v>1</v>
      </c>
      <c r="I426" t="s">
        <v>224</v>
      </c>
      <c r="J426" t="s">
        <v>3</v>
      </c>
      <c r="K426" t="s">
        <v>298</v>
      </c>
      <c r="L426">
        <v>608254</v>
      </c>
      <c r="N426">
        <v>1013</v>
      </c>
      <c r="O426" t="s">
        <v>299</v>
      </c>
      <c r="P426" t="s">
        <v>299</v>
      </c>
      <c r="Q426">
        <v>1</v>
      </c>
      <c r="X426">
        <v>0.09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2</v>
      </c>
      <c r="AF426" t="s">
        <v>57</v>
      </c>
      <c r="AG426">
        <v>2.7E-2</v>
      </c>
      <c r="AH426">
        <v>2</v>
      </c>
      <c r="AI426">
        <v>42072095</v>
      </c>
      <c r="AJ426">
        <v>420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ROW(Source!A395)</f>
        <v>395</v>
      </c>
      <c r="B427">
        <v>42072104</v>
      </c>
      <c r="C427">
        <v>42072093</v>
      </c>
      <c r="D427">
        <v>29172362</v>
      </c>
      <c r="E427">
        <v>1</v>
      </c>
      <c r="F427">
        <v>1</v>
      </c>
      <c r="G427">
        <v>1</v>
      </c>
      <c r="H427">
        <v>2</v>
      </c>
      <c r="I427" t="s">
        <v>300</v>
      </c>
      <c r="J427" t="s">
        <v>301</v>
      </c>
      <c r="K427" t="s">
        <v>302</v>
      </c>
      <c r="L427">
        <v>1368</v>
      </c>
      <c r="N427">
        <v>1011</v>
      </c>
      <c r="O427" t="s">
        <v>303</v>
      </c>
      <c r="P427" t="s">
        <v>303</v>
      </c>
      <c r="Q427">
        <v>1</v>
      </c>
      <c r="X427">
        <v>7.0000000000000007E-2</v>
      </c>
      <c r="Y427">
        <v>0</v>
      </c>
      <c r="Z427">
        <v>134.65</v>
      </c>
      <c r="AA427">
        <v>13.5</v>
      </c>
      <c r="AB427">
        <v>0</v>
      </c>
      <c r="AC427">
        <v>0</v>
      </c>
      <c r="AD427">
        <v>1</v>
      </c>
      <c r="AE427">
        <v>0</v>
      </c>
      <c r="AF427" t="s">
        <v>57</v>
      </c>
      <c r="AG427">
        <v>2.1000000000000001E-2</v>
      </c>
      <c r="AH427">
        <v>2</v>
      </c>
      <c r="AI427">
        <v>42072096</v>
      </c>
      <c r="AJ427">
        <v>421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ROW(Source!A395)</f>
        <v>395</v>
      </c>
      <c r="B428">
        <v>42072105</v>
      </c>
      <c r="C428">
        <v>42072093</v>
      </c>
      <c r="D428">
        <v>29172520</v>
      </c>
      <c r="E428">
        <v>1</v>
      </c>
      <c r="F428">
        <v>1</v>
      </c>
      <c r="G428">
        <v>1</v>
      </c>
      <c r="H428">
        <v>2</v>
      </c>
      <c r="I428" t="s">
        <v>387</v>
      </c>
      <c r="J428" t="s">
        <v>388</v>
      </c>
      <c r="K428" t="s">
        <v>389</v>
      </c>
      <c r="L428">
        <v>1368</v>
      </c>
      <c r="N428">
        <v>1011</v>
      </c>
      <c r="O428" t="s">
        <v>303</v>
      </c>
      <c r="P428" t="s">
        <v>303</v>
      </c>
      <c r="Q428">
        <v>1</v>
      </c>
      <c r="X428">
        <v>0.02</v>
      </c>
      <c r="Y428">
        <v>0</v>
      </c>
      <c r="Z428">
        <v>131.44</v>
      </c>
      <c r="AA428">
        <v>11.6</v>
      </c>
      <c r="AB428">
        <v>0</v>
      </c>
      <c r="AC428">
        <v>0</v>
      </c>
      <c r="AD428">
        <v>1</v>
      </c>
      <c r="AE428">
        <v>0</v>
      </c>
      <c r="AF428" t="s">
        <v>57</v>
      </c>
      <c r="AG428">
        <v>6.0000000000000001E-3</v>
      </c>
      <c r="AH428">
        <v>2</v>
      </c>
      <c r="AI428">
        <v>42072097</v>
      </c>
      <c r="AJ428">
        <v>422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ROW(Source!A395)</f>
        <v>395</v>
      </c>
      <c r="B429">
        <v>42072106</v>
      </c>
      <c r="C429">
        <v>42072093</v>
      </c>
      <c r="D429">
        <v>29174913</v>
      </c>
      <c r="E429">
        <v>1</v>
      </c>
      <c r="F429">
        <v>1</v>
      </c>
      <c r="G429">
        <v>1</v>
      </c>
      <c r="H429">
        <v>2</v>
      </c>
      <c r="I429" t="s">
        <v>304</v>
      </c>
      <c r="J429" t="s">
        <v>305</v>
      </c>
      <c r="K429" t="s">
        <v>306</v>
      </c>
      <c r="L429">
        <v>1368</v>
      </c>
      <c r="N429">
        <v>1011</v>
      </c>
      <c r="O429" t="s">
        <v>303</v>
      </c>
      <c r="P429" t="s">
        <v>303</v>
      </c>
      <c r="Q429">
        <v>1</v>
      </c>
      <c r="X429">
        <v>7.0000000000000007E-2</v>
      </c>
      <c r="Y429">
        <v>0</v>
      </c>
      <c r="Z429">
        <v>87.17</v>
      </c>
      <c r="AA429">
        <v>11.6</v>
      </c>
      <c r="AB429">
        <v>0</v>
      </c>
      <c r="AC429">
        <v>0</v>
      </c>
      <c r="AD429">
        <v>1</v>
      </c>
      <c r="AE429">
        <v>0</v>
      </c>
      <c r="AF429" t="s">
        <v>57</v>
      </c>
      <c r="AG429">
        <v>2.1000000000000001E-2</v>
      </c>
      <c r="AH429">
        <v>2</v>
      </c>
      <c r="AI429">
        <v>42072098</v>
      </c>
      <c r="AJ429">
        <v>423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ROW(Source!A395)</f>
        <v>395</v>
      </c>
      <c r="B430">
        <v>42072107</v>
      </c>
      <c r="C430">
        <v>42072093</v>
      </c>
      <c r="D430">
        <v>29114246</v>
      </c>
      <c r="E430">
        <v>1</v>
      </c>
      <c r="F430">
        <v>1</v>
      </c>
      <c r="G430">
        <v>1</v>
      </c>
      <c r="H430">
        <v>3</v>
      </c>
      <c r="I430" t="s">
        <v>307</v>
      </c>
      <c r="J430" t="s">
        <v>308</v>
      </c>
      <c r="K430" t="s">
        <v>309</v>
      </c>
      <c r="L430">
        <v>1346</v>
      </c>
      <c r="N430">
        <v>1009</v>
      </c>
      <c r="O430" t="s">
        <v>310</v>
      </c>
      <c r="P430" t="s">
        <v>310</v>
      </c>
      <c r="Q430">
        <v>1</v>
      </c>
      <c r="X430">
        <v>0.94</v>
      </c>
      <c r="Y430">
        <v>9.0399999999999991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56</v>
      </c>
      <c r="AG430">
        <v>0</v>
      </c>
      <c r="AH430">
        <v>2</v>
      </c>
      <c r="AI430">
        <v>42072099</v>
      </c>
      <c r="AJ430">
        <v>424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ROW(Source!A395)</f>
        <v>395</v>
      </c>
      <c r="B431">
        <v>42072108</v>
      </c>
      <c r="C431">
        <v>42072093</v>
      </c>
      <c r="D431">
        <v>29165774</v>
      </c>
      <c r="E431">
        <v>1</v>
      </c>
      <c r="F431">
        <v>1</v>
      </c>
      <c r="G431">
        <v>1</v>
      </c>
      <c r="H431">
        <v>3</v>
      </c>
      <c r="I431" t="s">
        <v>320</v>
      </c>
      <c r="J431" t="s">
        <v>321</v>
      </c>
      <c r="K431" t="s">
        <v>322</v>
      </c>
      <c r="L431">
        <v>1358</v>
      </c>
      <c r="N431">
        <v>1010</v>
      </c>
      <c r="O431" t="s">
        <v>323</v>
      </c>
      <c r="P431" t="s">
        <v>323</v>
      </c>
      <c r="Q431">
        <v>10</v>
      </c>
      <c r="X431">
        <v>0.1</v>
      </c>
      <c r="Y431">
        <v>40.9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56</v>
      </c>
      <c r="AG431">
        <v>0</v>
      </c>
      <c r="AH431">
        <v>2</v>
      </c>
      <c r="AI431">
        <v>42072100</v>
      </c>
      <c r="AJ431">
        <v>425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ROW(Source!A395)</f>
        <v>395</v>
      </c>
      <c r="B432">
        <v>42072109</v>
      </c>
      <c r="C432">
        <v>42072093</v>
      </c>
      <c r="D432">
        <v>29171808</v>
      </c>
      <c r="E432">
        <v>1</v>
      </c>
      <c r="F432">
        <v>1</v>
      </c>
      <c r="G432">
        <v>1</v>
      </c>
      <c r="H432">
        <v>3</v>
      </c>
      <c r="I432" t="s">
        <v>324</v>
      </c>
      <c r="J432" t="s">
        <v>325</v>
      </c>
      <c r="K432" t="s">
        <v>326</v>
      </c>
      <c r="L432">
        <v>1374</v>
      </c>
      <c r="N432">
        <v>1013</v>
      </c>
      <c r="O432" t="s">
        <v>327</v>
      </c>
      <c r="P432" t="s">
        <v>327</v>
      </c>
      <c r="Q432">
        <v>1</v>
      </c>
      <c r="X432">
        <v>0.54</v>
      </c>
      <c r="Y432">
        <v>1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56</v>
      </c>
      <c r="AG432">
        <v>0</v>
      </c>
      <c r="AH432">
        <v>2</v>
      </c>
      <c r="AI432">
        <v>42072101</v>
      </c>
      <c r="AJ432">
        <v>426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ROW(Source!A396)</f>
        <v>396</v>
      </c>
      <c r="B433">
        <v>42072119</v>
      </c>
      <c r="C433">
        <v>42072110</v>
      </c>
      <c r="D433">
        <v>29362762</v>
      </c>
      <c r="E433">
        <v>1</v>
      </c>
      <c r="F433">
        <v>1</v>
      </c>
      <c r="G433">
        <v>1</v>
      </c>
      <c r="H433">
        <v>1</v>
      </c>
      <c r="I433" t="s">
        <v>295</v>
      </c>
      <c r="J433" t="s">
        <v>3</v>
      </c>
      <c r="K433" t="s">
        <v>296</v>
      </c>
      <c r="L433">
        <v>1369</v>
      </c>
      <c r="N433">
        <v>1013</v>
      </c>
      <c r="O433" t="s">
        <v>297</v>
      </c>
      <c r="P433" t="s">
        <v>297</v>
      </c>
      <c r="Q433">
        <v>1</v>
      </c>
      <c r="X433">
        <v>2.81</v>
      </c>
      <c r="Y433">
        <v>0</v>
      </c>
      <c r="Z433">
        <v>0</v>
      </c>
      <c r="AA433">
        <v>0</v>
      </c>
      <c r="AB433">
        <v>9.6199999999999992</v>
      </c>
      <c r="AC433">
        <v>0</v>
      </c>
      <c r="AD433">
        <v>1</v>
      </c>
      <c r="AE433">
        <v>1</v>
      </c>
      <c r="AF433" t="s">
        <v>3</v>
      </c>
      <c r="AG433">
        <v>2.81</v>
      </c>
      <c r="AH433">
        <v>2</v>
      </c>
      <c r="AI433">
        <v>42072111</v>
      </c>
      <c r="AJ433">
        <v>427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ROW(Source!A396)</f>
        <v>396</v>
      </c>
      <c r="B434">
        <v>42072120</v>
      </c>
      <c r="C434">
        <v>42072110</v>
      </c>
      <c r="D434">
        <v>121548</v>
      </c>
      <c r="E434">
        <v>1</v>
      </c>
      <c r="F434">
        <v>1</v>
      </c>
      <c r="G434">
        <v>1</v>
      </c>
      <c r="H434">
        <v>1</v>
      </c>
      <c r="I434" t="s">
        <v>224</v>
      </c>
      <c r="J434" t="s">
        <v>3</v>
      </c>
      <c r="K434" t="s">
        <v>298</v>
      </c>
      <c r="L434">
        <v>608254</v>
      </c>
      <c r="N434">
        <v>1013</v>
      </c>
      <c r="O434" t="s">
        <v>299</v>
      </c>
      <c r="P434" t="s">
        <v>299</v>
      </c>
      <c r="Q434">
        <v>1</v>
      </c>
      <c r="X434">
        <v>0.09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2</v>
      </c>
      <c r="AF434" t="s">
        <v>3</v>
      </c>
      <c r="AG434">
        <v>0.09</v>
      </c>
      <c r="AH434">
        <v>2</v>
      </c>
      <c r="AI434">
        <v>42072112</v>
      </c>
      <c r="AJ434">
        <v>428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ROW(Source!A396)</f>
        <v>396</v>
      </c>
      <c r="B435">
        <v>42072121</v>
      </c>
      <c r="C435">
        <v>42072110</v>
      </c>
      <c r="D435">
        <v>29172362</v>
      </c>
      <c r="E435">
        <v>1</v>
      </c>
      <c r="F435">
        <v>1</v>
      </c>
      <c r="G435">
        <v>1</v>
      </c>
      <c r="H435">
        <v>2</v>
      </c>
      <c r="I435" t="s">
        <v>300</v>
      </c>
      <c r="J435" t="s">
        <v>301</v>
      </c>
      <c r="K435" t="s">
        <v>302</v>
      </c>
      <c r="L435">
        <v>1368</v>
      </c>
      <c r="N435">
        <v>1011</v>
      </c>
      <c r="O435" t="s">
        <v>303</v>
      </c>
      <c r="P435" t="s">
        <v>303</v>
      </c>
      <c r="Q435">
        <v>1</v>
      </c>
      <c r="X435">
        <v>7.0000000000000007E-2</v>
      </c>
      <c r="Y435">
        <v>0</v>
      </c>
      <c r="Z435">
        <v>134.65</v>
      </c>
      <c r="AA435">
        <v>13.5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7.0000000000000007E-2</v>
      </c>
      <c r="AH435">
        <v>2</v>
      </c>
      <c r="AI435">
        <v>42072113</v>
      </c>
      <c r="AJ435">
        <v>429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ROW(Source!A396)</f>
        <v>396</v>
      </c>
      <c r="B436">
        <v>42072122</v>
      </c>
      <c r="C436">
        <v>42072110</v>
      </c>
      <c r="D436">
        <v>29172520</v>
      </c>
      <c r="E436">
        <v>1</v>
      </c>
      <c r="F436">
        <v>1</v>
      </c>
      <c r="G436">
        <v>1</v>
      </c>
      <c r="H436">
        <v>2</v>
      </c>
      <c r="I436" t="s">
        <v>387</v>
      </c>
      <c r="J436" t="s">
        <v>388</v>
      </c>
      <c r="K436" t="s">
        <v>389</v>
      </c>
      <c r="L436">
        <v>1368</v>
      </c>
      <c r="N436">
        <v>1011</v>
      </c>
      <c r="O436" t="s">
        <v>303</v>
      </c>
      <c r="P436" t="s">
        <v>303</v>
      </c>
      <c r="Q436">
        <v>1</v>
      </c>
      <c r="X436">
        <v>0.02</v>
      </c>
      <c r="Y436">
        <v>0</v>
      </c>
      <c r="Z436">
        <v>131.44</v>
      </c>
      <c r="AA436">
        <v>11.6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0.02</v>
      </c>
      <c r="AH436">
        <v>2</v>
      </c>
      <c r="AI436">
        <v>42072114</v>
      </c>
      <c r="AJ436">
        <v>430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ROW(Source!A396)</f>
        <v>396</v>
      </c>
      <c r="B437">
        <v>42072123</v>
      </c>
      <c r="C437">
        <v>42072110</v>
      </c>
      <c r="D437">
        <v>29174913</v>
      </c>
      <c r="E437">
        <v>1</v>
      </c>
      <c r="F437">
        <v>1</v>
      </c>
      <c r="G437">
        <v>1</v>
      </c>
      <c r="H437">
        <v>2</v>
      </c>
      <c r="I437" t="s">
        <v>304</v>
      </c>
      <c r="J437" t="s">
        <v>305</v>
      </c>
      <c r="K437" t="s">
        <v>306</v>
      </c>
      <c r="L437">
        <v>1368</v>
      </c>
      <c r="N437">
        <v>1011</v>
      </c>
      <c r="O437" t="s">
        <v>303</v>
      </c>
      <c r="P437" t="s">
        <v>303</v>
      </c>
      <c r="Q437">
        <v>1</v>
      </c>
      <c r="X437">
        <v>7.0000000000000007E-2</v>
      </c>
      <c r="Y437">
        <v>0</v>
      </c>
      <c r="Z437">
        <v>87.17</v>
      </c>
      <c r="AA437">
        <v>11.6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7.0000000000000007E-2</v>
      </c>
      <c r="AH437">
        <v>2</v>
      </c>
      <c r="AI437">
        <v>42072115</v>
      </c>
      <c r="AJ437">
        <v>431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ROW(Source!A396)</f>
        <v>396</v>
      </c>
      <c r="B438">
        <v>42072124</v>
      </c>
      <c r="C438">
        <v>42072110</v>
      </c>
      <c r="D438">
        <v>29114246</v>
      </c>
      <c r="E438">
        <v>1</v>
      </c>
      <c r="F438">
        <v>1</v>
      </c>
      <c r="G438">
        <v>1</v>
      </c>
      <c r="H438">
        <v>3</v>
      </c>
      <c r="I438" t="s">
        <v>307</v>
      </c>
      <c r="J438" t="s">
        <v>308</v>
      </c>
      <c r="K438" t="s">
        <v>309</v>
      </c>
      <c r="L438">
        <v>1346</v>
      </c>
      <c r="N438">
        <v>1009</v>
      </c>
      <c r="O438" t="s">
        <v>310</v>
      </c>
      <c r="P438" t="s">
        <v>310</v>
      </c>
      <c r="Q438">
        <v>1</v>
      </c>
      <c r="X438">
        <v>0.94</v>
      </c>
      <c r="Y438">
        <v>9.0399999999999991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3</v>
      </c>
      <c r="AG438">
        <v>0.94</v>
      </c>
      <c r="AH438">
        <v>2</v>
      </c>
      <c r="AI438">
        <v>42072116</v>
      </c>
      <c r="AJ438">
        <v>432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ROW(Source!A396)</f>
        <v>396</v>
      </c>
      <c r="B439">
        <v>42072125</v>
      </c>
      <c r="C439">
        <v>42072110</v>
      </c>
      <c r="D439">
        <v>29165774</v>
      </c>
      <c r="E439">
        <v>1</v>
      </c>
      <c r="F439">
        <v>1</v>
      </c>
      <c r="G439">
        <v>1</v>
      </c>
      <c r="H439">
        <v>3</v>
      </c>
      <c r="I439" t="s">
        <v>320</v>
      </c>
      <c r="J439" t="s">
        <v>321</v>
      </c>
      <c r="K439" t="s">
        <v>322</v>
      </c>
      <c r="L439">
        <v>1358</v>
      </c>
      <c r="N439">
        <v>1010</v>
      </c>
      <c r="O439" t="s">
        <v>323</v>
      </c>
      <c r="P439" t="s">
        <v>323</v>
      </c>
      <c r="Q439">
        <v>10</v>
      </c>
      <c r="X439">
        <v>0.1</v>
      </c>
      <c r="Y439">
        <v>40.9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3</v>
      </c>
      <c r="AG439">
        <v>0.1</v>
      </c>
      <c r="AH439">
        <v>2</v>
      </c>
      <c r="AI439">
        <v>42072117</v>
      </c>
      <c r="AJ439">
        <v>433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ROW(Source!A396)</f>
        <v>396</v>
      </c>
      <c r="B440">
        <v>42072126</v>
      </c>
      <c r="C440">
        <v>42072110</v>
      </c>
      <c r="D440">
        <v>29171808</v>
      </c>
      <c r="E440">
        <v>1</v>
      </c>
      <c r="F440">
        <v>1</v>
      </c>
      <c r="G440">
        <v>1</v>
      </c>
      <c r="H440">
        <v>3</v>
      </c>
      <c r="I440" t="s">
        <v>324</v>
      </c>
      <c r="J440" t="s">
        <v>325</v>
      </c>
      <c r="K440" t="s">
        <v>326</v>
      </c>
      <c r="L440">
        <v>1374</v>
      </c>
      <c r="N440">
        <v>1013</v>
      </c>
      <c r="O440" t="s">
        <v>327</v>
      </c>
      <c r="P440" t="s">
        <v>327</v>
      </c>
      <c r="Q440">
        <v>1</v>
      </c>
      <c r="X440">
        <v>0.54</v>
      </c>
      <c r="Y440">
        <v>1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0.54</v>
      </c>
      <c r="AH440">
        <v>2</v>
      </c>
      <c r="AI440">
        <v>42072118</v>
      </c>
      <c r="AJ440">
        <v>434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ROW(Source!A397)</f>
        <v>397</v>
      </c>
      <c r="B441">
        <v>42072119</v>
      </c>
      <c r="C441">
        <v>42072110</v>
      </c>
      <c r="D441">
        <v>29362762</v>
      </c>
      <c r="E441">
        <v>1</v>
      </c>
      <c r="F441">
        <v>1</v>
      </c>
      <c r="G441">
        <v>1</v>
      </c>
      <c r="H441">
        <v>1</v>
      </c>
      <c r="I441" t="s">
        <v>295</v>
      </c>
      <c r="J441" t="s">
        <v>3</v>
      </c>
      <c r="K441" t="s">
        <v>296</v>
      </c>
      <c r="L441">
        <v>1369</v>
      </c>
      <c r="N441">
        <v>1013</v>
      </c>
      <c r="O441" t="s">
        <v>297</v>
      </c>
      <c r="P441" t="s">
        <v>297</v>
      </c>
      <c r="Q441">
        <v>1</v>
      </c>
      <c r="X441">
        <v>2.81</v>
      </c>
      <c r="Y441">
        <v>0</v>
      </c>
      <c r="Z441">
        <v>0</v>
      </c>
      <c r="AA441">
        <v>0</v>
      </c>
      <c r="AB441">
        <v>9.6199999999999992</v>
      </c>
      <c r="AC441">
        <v>0</v>
      </c>
      <c r="AD441">
        <v>1</v>
      </c>
      <c r="AE441">
        <v>1</v>
      </c>
      <c r="AF441" t="s">
        <v>3</v>
      </c>
      <c r="AG441">
        <v>2.81</v>
      </c>
      <c r="AH441">
        <v>2</v>
      </c>
      <c r="AI441">
        <v>42072111</v>
      </c>
      <c r="AJ441">
        <v>435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ROW(Source!A397)</f>
        <v>397</v>
      </c>
      <c r="B442">
        <v>42072120</v>
      </c>
      <c r="C442">
        <v>42072110</v>
      </c>
      <c r="D442">
        <v>121548</v>
      </c>
      <c r="E442">
        <v>1</v>
      </c>
      <c r="F442">
        <v>1</v>
      </c>
      <c r="G442">
        <v>1</v>
      </c>
      <c r="H442">
        <v>1</v>
      </c>
      <c r="I442" t="s">
        <v>224</v>
      </c>
      <c r="J442" t="s">
        <v>3</v>
      </c>
      <c r="K442" t="s">
        <v>298</v>
      </c>
      <c r="L442">
        <v>608254</v>
      </c>
      <c r="N442">
        <v>1013</v>
      </c>
      <c r="O442" t="s">
        <v>299</v>
      </c>
      <c r="P442" t="s">
        <v>299</v>
      </c>
      <c r="Q442">
        <v>1</v>
      </c>
      <c r="X442">
        <v>0.09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2</v>
      </c>
      <c r="AF442" t="s">
        <v>3</v>
      </c>
      <c r="AG442">
        <v>0.09</v>
      </c>
      <c r="AH442">
        <v>2</v>
      </c>
      <c r="AI442">
        <v>42072112</v>
      </c>
      <c r="AJ442">
        <v>436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ROW(Source!A397)</f>
        <v>397</v>
      </c>
      <c r="B443">
        <v>42072121</v>
      </c>
      <c r="C443">
        <v>42072110</v>
      </c>
      <c r="D443">
        <v>29172362</v>
      </c>
      <c r="E443">
        <v>1</v>
      </c>
      <c r="F443">
        <v>1</v>
      </c>
      <c r="G443">
        <v>1</v>
      </c>
      <c r="H443">
        <v>2</v>
      </c>
      <c r="I443" t="s">
        <v>300</v>
      </c>
      <c r="J443" t="s">
        <v>301</v>
      </c>
      <c r="K443" t="s">
        <v>302</v>
      </c>
      <c r="L443">
        <v>1368</v>
      </c>
      <c r="N443">
        <v>1011</v>
      </c>
      <c r="O443" t="s">
        <v>303</v>
      </c>
      <c r="P443" t="s">
        <v>303</v>
      </c>
      <c r="Q443">
        <v>1</v>
      </c>
      <c r="X443">
        <v>7.0000000000000007E-2</v>
      </c>
      <c r="Y443">
        <v>0</v>
      </c>
      <c r="Z443">
        <v>134.65</v>
      </c>
      <c r="AA443">
        <v>13.5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7.0000000000000007E-2</v>
      </c>
      <c r="AH443">
        <v>2</v>
      </c>
      <c r="AI443">
        <v>42072113</v>
      </c>
      <c r="AJ443">
        <v>437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ROW(Source!A397)</f>
        <v>397</v>
      </c>
      <c r="B444">
        <v>42072122</v>
      </c>
      <c r="C444">
        <v>42072110</v>
      </c>
      <c r="D444">
        <v>29172520</v>
      </c>
      <c r="E444">
        <v>1</v>
      </c>
      <c r="F444">
        <v>1</v>
      </c>
      <c r="G444">
        <v>1</v>
      </c>
      <c r="H444">
        <v>2</v>
      </c>
      <c r="I444" t="s">
        <v>387</v>
      </c>
      <c r="J444" t="s">
        <v>388</v>
      </c>
      <c r="K444" t="s">
        <v>389</v>
      </c>
      <c r="L444">
        <v>1368</v>
      </c>
      <c r="N444">
        <v>1011</v>
      </c>
      <c r="O444" t="s">
        <v>303</v>
      </c>
      <c r="P444" t="s">
        <v>303</v>
      </c>
      <c r="Q444">
        <v>1</v>
      </c>
      <c r="X444">
        <v>0.02</v>
      </c>
      <c r="Y444">
        <v>0</v>
      </c>
      <c r="Z444">
        <v>131.44</v>
      </c>
      <c r="AA444">
        <v>11.6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0.02</v>
      </c>
      <c r="AH444">
        <v>2</v>
      </c>
      <c r="AI444">
        <v>42072114</v>
      </c>
      <c r="AJ444">
        <v>438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ROW(Source!A397)</f>
        <v>397</v>
      </c>
      <c r="B445">
        <v>42072123</v>
      </c>
      <c r="C445">
        <v>42072110</v>
      </c>
      <c r="D445">
        <v>29174913</v>
      </c>
      <c r="E445">
        <v>1</v>
      </c>
      <c r="F445">
        <v>1</v>
      </c>
      <c r="G445">
        <v>1</v>
      </c>
      <c r="H445">
        <v>2</v>
      </c>
      <c r="I445" t="s">
        <v>304</v>
      </c>
      <c r="J445" t="s">
        <v>305</v>
      </c>
      <c r="K445" t="s">
        <v>306</v>
      </c>
      <c r="L445">
        <v>1368</v>
      </c>
      <c r="N445">
        <v>1011</v>
      </c>
      <c r="O445" t="s">
        <v>303</v>
      </c>
      <c r="P445" t="s">
        <v>303</v>
      </c>
      <c r="Q445">
        <v>1</v>
      </c>
      <c r="X445">
        <v>7.0000000000000007E-2</v>
      </c>
      <c r="Y445">
        <v>0</v>
      </c>
      <c r="Z445">
        <v>87.17</v>
      </c>
      <c r="AA445">
        <v>11.6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7.0000000000000007E-2</v>
      </c>
      <c r="AH445">
        <v>2</v>
      </c>
      <c r="AI445">
        <v>42072115</v>
      </c>
      <c r="AJ445">
        <v>439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ROW(Source!A397)</f>
        <v>397</v>
      </c>
      <c r="B446">
        <v>42072124</v>
      </c>
      <c r="C446">
        <v>42072110</v>
      </c>
      <c r="D446">
        <v>29114246</v>
      </c>
      <c r="E446">
        <v>1</v>
      </c>
      <c r="F446">
        <v>1</v>
      </c>
      <c r="G446">
        <v>1</v>
      </c>
      <c r="H446">
        <v>3</v>
      </c>
      <c r="I446" t="s">
        <v>307</v>
      </c>
      <c r="J446" t="s">
        <v>308</v>
      </c>
      <c r="K446" t="s">
        <v>309</v>
      </c>
      <c r="L446">
        <v>1346</v>
      </c>
      <c r="N446">
        <v>1009</v>
      </c>
      <c r="O446" t="s">
        <v>310</v>
      </c>
      <c r="P446" t="s">
        <v>310</v>
      </c>
      <c r="Q446">
        <v>1</v>
      </c>
      <c r="X446">
        <v>0.94</v>
      </c>
      <c r="Y446">
        <v>9.0399999999999991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0.94</v>
      </c>
      <c r="AH446">
        <v>2</v>
      </c>
      <c r="AI446">
        <v>42072116</v>
      </c>
      <c r="AJ446">
        <v>440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ROW(Source!A397)</f>
        <v>397</v>
      </c>
      <c r="B447">
        <v>42072125</v>
      </c>
      <c r="C447">
        <v>42072110</v>
      </c>
      <c r="D447">
        <v>29165774</v>
      </c>
      <c r="E447">
        <v>1</v>
      </c>
      <c r="F447">
        <v>1</v>
      </c>
      <c r="G447">
        <v>1</v>
      </c>
      <c r="H447">
        <v>3</v>
      </c>
      <c r="I447" t="s">
        <v>320</v>
      </c>
      <c r="J447" t="s">
        <v>321</v>
      </c>
      <c r="K447" t="s">
        <v>322</v>
      </c>
      <c r="L447">
        <v>1358</v>
      </c>
      <c r="N447">
        <v>1010</v>
      </c>
      <c r="O447" t="s">
        <v>323</v>
      </c>
      <c r="P447" t="s">
        <v>323</v>
      </c>
      <c r="Q447">
        <v>10</v>
      </c>
      <c r="X447">
        <v>0.1</v>
      </c>
      <c r="Y447">
        <v>40.9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0.1</v>
      </c>
      <c r="AH447">
        <v>2</v>
      </c>
      <c r="AI447">
        <v>42072117</v>
      </c>
      <c r="AJ447">
        <v>441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ROW(Source!A397)</f>
        <v>397</v>
      </c>
      <c r="B448">
        <v>42072126</v>
      </c>
      <c r="C448">
        <v>42072110</v>
      </c>
      <c r="D448">
        <v>29171808</v>
      </c>
      <c r="E448">
        <v>1</v>
      </c>
      <c r="F448">
        <v>1</v>
      </c>
      <c r="G448">
        <v>1</v>
      </c>
      <c r="H448">
        <v>3</v>
      </c>
      <c r="I448" t="s">
        <v>324</v>
      </c>
      <c r="J448" t="s">
        <v>325</v>
      </c>
      <c r="K448" t="s">
        <v>326</v>
      </c>
      <c r="L448">
        <v>1374</v>
      </c>
      <c r="N448">
        <v>1013</v>
      </c>
      <c r="O448" t="s">
        <v>327</v>
      </c>
      <c r="P448" t="s">
        <v>327</v>
      </c>
      <c r="Q448">
        <v>1</v>
      </c>
      <c r="X448">
        <v>0.54</v>
      </c>
      <c r="Y448">
        <v>1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0.54</v>
      </c>
      <c r="AH448">
        <v>2</v>
      </c>
      <c r="AI448">
        <v>42072118</v>
      </c>
      <c r="AJ448">
        <v>442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ROW(Source!A398)</f>
        <v>398</v>
      </c>
      <c r="B449">
        <v>42072266</v>
      </c>
      <c r="C449">
        <v>42072265</v>
      </c>
      <c r="D449">
        <v>29362762</v>
      </c>
      <c r="E449">
        <v>1</v>
      </c>
      <c r="F449">
        <v>1</v>
      </c>
      <c r="G449">
        <v>1</v>
      </c>
      <c r="H449">
        <v>1</v>
      </c>
      <c r="I449" t="s">
        <v>295</v>
      </c>
      <c r="J449" t="s">
        <v>3</v>
      </c>
      <c r="K449" t="s">
        <v>296</v>
      </c>
      <c r="L449">
        <v>1369</v>
      </c>
      <c r="N449">
        <v>1013</v>
      </c>
      <c r="O449" t="s">
        <v>297</v>
      </c>
      <c r="P449" t="s">
        <v>297</v>
      </c>
      <c r="Q449">
        <v>1</v>
      </c>
      <c r="X449">
        <v>3.69</v>
      </c>
      <c r="Y449">
        <v>0</v>
      </c>
      <c r="Z449">
        <v>0</v>
      </c>
      <c r="AA449">
        <v>0</v>
      </c>
      <c r="AB449">
        <v>9.6199999999999992</v>
      </c>
      <c r="AC449">
        <v>0</v>
      </c>
      <c r="AD449">
        <v>1</v>
      </c>
      <c r="AE449">
        <v>1</v>
      </c>
      <c r="AF449" t="s">
        <v>57</v>
      </c>
      <c r="AG449">
        <v>1.107</v>
      </c>
      <c r="AH449">
        <v>2</v>
      </c>
      <c r="AI449">
        <v>42072266</v>
      </c>
      <c r="AJ449">
        <v>443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ROW(Source!A398)</f>
        <v>398</v>
      </c>
      <c r="B450">
        <v>42072267</v>
      </c>
      <c r="C450">
        <v>42072265</v>
      </c>
      <c r="D450">
        <v>121548</v>
      </c>
      <c r="E450">
        <v>1</v>
      </c>
      <c r="F450">
        <v>1</v>
      </c>
      <c r="G450">
        <v>1</v>
      </c>
      <c r="H450">
        <v>1</v>
      </c>
      <c r="I450" t="s">
        <v>224</v>
      </c>
      <c r="J450" t="s">
        <v>3</v>
      </c>
      <c r="K450" t="s">
        <v>298</v>
      </c>
      <c r="L450">
        <v>608254</v>
      </c>
      <c r="N450">
        <v>1013</v>
      </c>
      <c r="O450" t="s">
        <v>299</v>
      </c>
      <c r="P450" t="s">
        <v>299</v>
      </c>
      <c r="Q450">
        <v>1</v>
      </c>
      <c r="X450">
        <v>0.11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2</v>
      </c>
      <c r="AF450" t="s">
        <v>57</v>
      </c>
      <c r="AG450">
        <v>3.3000000000000002E-2</v>
      </c>
      <c r="AH450">
        <v>2</v>
      </c>
      <c r="AI450">
        <v>42072267</v>
      </c>
      <c r="AJ450">
        <v>444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ROW(Source!A398)</f>
        <v>398</v>
      </c>
      <c r="B451">
        <v>42072268</v>
      </c>
      <c r="C451">
        <v>42072265</v>
      </c>
      <c r="D451">
        <v>29172362</v>
      </c>
      <c r="E451">
        <v>1</v>
      </c>
      <c r="F451">
        <v>1</v>
      </c>
      <c r="G451">
        <v>1</v>
      </c>
      <c r="H451">
        <v>2</v>
      </c>
      <c r="I451" t="s">
        <v>300</v>
      </c>
      <c r="J451" t="s">
        <v>301</v>
      </c>
      <c r="K451" t="s">
        <v>302</v>
      </c>
      <c r="L451">
        <v>1368</v>
      </c>
      <c r="N451">
        <v>1011</v>
      </c>
      <c r="O451" t="s">
        <v>303</v>
      </c>
      <c r="P451" t="s">
        <v>303</v>
      </c>
      <c r="Q451">
        <v>1</v>
      </c>
      <c r="X451">
        <v>0.11</v>
      </c>
      <c r="Y451">
        <v>0</v>
      </c>
      <c r="Z451">
        <v>134.65</v>
      </c>
      <c r="AA451">
        <v>13.5</v>
      </c>
      <c r="AB451">
        <v>0</v>
      </c>
      <c r="AC451">
        <v>0</v>
      </c>
      <c r="AD451">
        <v>1</v>
      </c>
      <c r="AE451">
        <v>0</v>
      </c>
      <c r="AF451" t="s">
        <v>57</v>
      </c>
      <c r="AG451">
        <v>3.3000000000000002E-2</v>
      </c>
      <c r="AH451">
        <v>2</v>
      </c>
      <c r="AI451">
        <v>42072268</v>
      </c>
      <c r="AJ451">
        <v>445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ROW(Source!A398)</f>
        <v>398</v>
      </c>
      <c r="B452">
        <v>42072269</v>
      </c>
      <c r="C452">
        <v>42072265</v>
      </c>
      <c r="D452">
        <v>29174913</v>
      </c>
      <c r="E452">
        <v>1</v>
      </c>
      <c r="F452">
        <v>1</v>
      </c>
      <c r="G452">
        <v>1</v>
      </c>
      <c r="H452">
        <v>2</v>
      </c>
      <c r="I452" t="s">
        <v>304</v>
      </c>
      <c r="J452" t="s">
        <v>305</v>
      </c>
      <c r="K452" t="s">
        <v>306</v>
      </c>
      <c r="L452">
        <v>1368</v>
      </c>
      <c r="N452">
        <v>1011</v>
      </c>
      <c r="O452" t="s">
        <v>303</v>
      </c>
      <c r="P452" t="s">
        <v>303</v>
      </c>
      <c r="Q452">
        <v>1</v>
      </c>
      <c r="X452">
        <v>0.11</v>
      </c>
      <c r="Y452">
        <v>0</v>
      </c>
      <c r="Z452">
        <v>87.17</v>
      </c>
      <c r="AA452">
        <v>11.6</v>
      </c>
      <c r="AB452">
        <v>0</v>
      </c>
      <c r="AC452">
        <v>0</v>
      </c>
      <c r="AD452">
        <v>1</v>
      </c>
      <c r="AE452">
        <v>0</v>
      </c>
      <c r="AF452" t="s">
        <v>57</v>
      </c>
      <c r="AG452">
        <v>3.3000000000000002E-2</v>
      </c>
      <c r="AH452">
        <v>2</v>
      </c>
      <c r="AI452">
        <v>42072269</v>
      </c>
      <c r="AJ452">
        <v>446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ROW(Source!A398)</f>
        <v>398</v>
      </c>
      <c r="B453">
        <v>42072270</v>
      </c>
      <c r="C453">
        <v>42072265</v>
      </c>
      <c r="D453">
        <v>29165774</v>
      </c>
      <c r="E453">
        <v>1</v>
      </c>
      <c r="F453">
        <v>1</v>
      </c>
      <c r="G453">
        <v>1</v>
      </c>
      <c r="H453">
        <v>3</v>
      </c>
      <c r="I453" t="s">
        <v>320</v>
      </c>
      <c r="J453" t="s">
        <v>321</v>
      </c>
      <c r="K453" t="s">
        <v>322</v>
      </c>
      <c r="L453">
        <v>1358</v>
      </c>
      <c r="N453">
        <v>1010</v>
      </c>
      <c r="O453" t="s">
        <v>323</v>
      </c>
      <c r="P453" t="s">
        <v>323</v>
      </c>
      <c r="Q453">
        <v>10</v>
      </c>
      <c r="X453">
        <v>0.1</v>
      </c>
      <c r="Y453">
        <v>40.9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56</v>
      </c>
      <c r="AG453">
        <v>0</v>
      </c>
      <c r="AH453">
        <v>2</v>
      </c>
      <c r="AI453">
        <v>42072270</v>
      </c>
      <c r="AJ453">
        <v>447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ROW(Source!A398)</f>
        <v>398</v>
      </c>
      <c r="B454">
        <v>42072271</v>
      </c>
      <c r="C454">
        <v>42072265</v>
      </c>
      <c r="D454">
        <v>29171808</v>
      </c>
      <c r="E454">
        <v>1</v>
      </c>
      <c r="F454">
        <v>1</v>
      </c>
      <c r="G454">
        <v>1</v>
      </c>
      <c r="H454">
        <v>3</v>
      </c>
      <c r="I454" t="s">
        <v>324</v>
      </c>
      <c r="J454" t="s">
        <v>325</v>
      </c>
      <c r="K454" t="s">
        <v>326</v>
      </c>
      <c r="L454">
        <v>1374</v>
      </c>
      <c r="N454">
        <v>1013</v>
      </c>
      <c r="O454" t="s">
        <v>327</v>
      </c>
      <c r="P454" t="s">
        <v>327</v>
      </c>
      <c r="Q454">
        <v>1</v>
      </c>
      <c r="X454">
        <v>0.71</v>
      </c>
      <c r="Y454">
        <v>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56</v>
      </c>
      <c r="AG454">
        <v>0</v>
      </c>
      <c r="AH454">
        <v>2</v>
      </c>
      <c r="AI454">
        <v>42072271</v>
      </c>
      <c r="AJ454">
        <v>448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ROW(Source!A399)</f>
        <v>399</v>
      </c>
      <c r="B455">
        <v>42072266</v>
      </c>
      <c r="C455">
        <v>42072265</v>
      </c>
      <c r="D455">
        <v>29362762</v>
      </c>
      <c r="E455">
        <v>1</v>
      </c>
      <c r="F455">
        <v>1</v>
      </c>
      <c r="G455">
        <v>1</v>
      </c>
      <c r="H455">
        <v>1</v>
      </c>
      <c r="I455" t="s">
        <v>295</v>
      </c>
      <c r="J455" t="s">
        <v>3</v>
      </c>
      <c r="K455" t="s">
        <v>296</v>
      </c>
      <c r="L455">
        <v>1369</v>
      </c>
      <c r="N455">
        <v>1013</v>
      </c>
      <c r="O455" t="s">
        <v>297</v>
      </c>
      <c r="P455" t="s">
        <v>297</v>
      </c>
      <c r="Q455">
        <v>1</v>
      </c>
      <c r="X455">
        <v>3.69</v>
      </c>
      <c r="Y455">
        <v>0</v>
      </c>
      <c r="Z455">
        <v>0</v>
      </c>
      <c r="AA455">
        <v>0</v>
      </c>
      <c r="AB455">
        <v>9.6199999999999992</v>
      </c>
      <c r="AC455">
        <v>0</v>
      </c>
      <c r="AD455">
        <v>1</v>
      </c>
      <c r="AE455">
        <v>1</v>
      </c>
      <c r="AF455" t="s">
        <v>57</v>
      </c>
      <c r="AG455">
        <v>1.107</v>
      </c>
      <c r="AH455">
        <v>2</v>
      </c>
      <c r="AI455">
        <v>42072266</v>
      </c>
      <c r="AJ455">
        <v>449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ROW(Source!A399)</f>
        <v>399</v>
      </c>
      <c r="B456">
        <v>42072267</v>
      </c>
      <c r="C456">
        <v>42072265</v>
      </c>
      <c r="D456">
        <v>121548</v>
      </c>
      <c r="E456">
        <v>1</v>
      </c>
      <c r="F456">
        <v>1</v>
      </c>
      <c r="G456">
        <v>1</v>
      </c>
      <c r="H456">
        <v>1</v>
      </c>
      <c r="I456" t="s">
        <v>224</v>
      </c>
      <c r="J456" t="s">
        <v>3</v>
      </c>
      <c r="K456" t="s">
        <v>298</v>
      </c>
      <c r="L456">
        <v>608254</v>
      </c>
      <c r="N456">
        <v>1013</v>
      </c>
      <c r="O456" t="s">
        <v>299</v>
      </c>
      <c r="P456" t="s">
        <v>299</v>
      </c>
      <c r="Q456">
        <v>1</v>
      </c>
      <c r="X456">
        <v>0.11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2</v>
      </c>
      <c r="AF456" t="s">
        <v>57</v>
      </c>
      <c r="AG456">
        <v>3.3000000000000002E-2</v>
      </c>
      <c r="AH456">
        <v>2</v>
      </c>
      <c r="AI456">
        <v>42072267</v>
      </c>
      <c r="AJ456">
        <v>450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ROW(Source!A399)</f>
        <v>399</v>
      </c>
      <c r="B457">
        <v>42072268</v>
      </c>
      <c r="C457">
        <v>42072265</v>
      </c>
      <c r="D457">
        <v>29172362</v>
      </c>
      <c r="E457">
        <v>1</v>
      </c>
      <c r="F457">
        <v>1</v>
      </c>
      <c r="G457">
        <v>1</v>
      </c>
      <c r="H457">
        <v>2</v>
      </c>
      <c r="I457" t="s">
        <v>300</v>
      </c>
      <c r="J457" t="s">
        <v>301</v>
      </c>
      <c r="K457" t="s">
        <v>302</v>
      </c>
      <c r="L457">
        <v>1368</v>
      </c>
      <c r="N457">
        <v>1011</v>
      </c>
      <c r="O457" t="s">
        <v>303</v>
      </c>
      <c r="P457" t="s">
        <v>303</v>
      </c>
      <c r="Q457">
        <v>1</v>
      </c>
      <c r="X457">
        <v>0.11</v>
      </c>
      <c r="Y457">
        <v>0</v>
      </c>
      <c r="Z457">
        <v>134.65</v>
      </c>
      <c r="AA457">
        <v>13.5</v>
      </c>
      <c r="AB457">
        <v>0</v>
      </c>
      <c r="AC457">
        <v>0</v>
      </c>
      <c r="AD457">
        <v>1</v>
      </c>
      <c r="AE457">
        <v>0</v>
      </c>
      <c r="AF457" t="s">
        <v>57</v>
      </c>
      <c r="AG457">
        <v>3.3000000000000002E-2</v>
      </c>
      <c r="AH457">
        <v>2</v>
      </c>
      <c r="AI457">
        <v>42072268</v>
      </c>
      <c r="AJ457">
        <v>451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ROW(Source!A399)</f>
        <v>399</v>
      </c>
      <c r="B458">
        <v>42072269</v>
      </c>
      <c r="C458">
        <v>42072265</v>
      </c>
      <c r="D458">
        <v>29174913</v>
      </c>
      <c r="E458">
        <v>1</v>
      </c>
      <c r="F458">
        <v>1</v>
      </c>
      <c r="G458">
        <v>1</v>
      </c>
      <c r="H458">
        <v>2</v>
      </c>
      <c r="I458" t="s">
        <v>304</v>
      </c>
      <c r="J458" t="s">
        <v>305</v>
      </c>
      <c r="K458" t="s">
        <v>306</v>
      </c>
      <c r="L458">
        <v>1368</v>
      </c>
      <c r="N458">
        <v>1011</v>
      </c>
      <c r="O458" t="s">
        <v>303</v>
      </c>
      <c r="P458" t="s">
        <v>303</v>
      </c>
      <c r="Q458">
        <v>1</v>
      </c>
      <c r="X458">
        <v>0.11</v>
      </c>
      <c r="Y458">
        <v>0</v>
      </c>
      <c r="Z458">
        <v>87.17</v>
      </c>
      <c r="AA458">
        <v>11.6</v>
      </c>
      <c r="AB458">
        <v>0</v>
      </c>
      <c r="AC458">
        <v>0</v>
      </c>
      <c r="AD458">
        <v>1</v>
      </c>
      <c r="AE458">
        <v>0</v>
      </c>
      <c r="AF458" t="s">
        <v>57</v>
      </c>
      <c r="AG458">
        <v>3.3000000000000002E-2</v>
      </c>
      <c r="AH458">
        <v>2</v>
      </c>
      <c r="AI458">
        <v>42072269</v>
      </c>
      <c r="AJ458">
        <v>452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ROW(Source!A399)</f>
        <v>399</v>
      </c>
      <c r="B459">
        <v>42072270</v>
      </c>
      <c r="C459">
        <v>42072265</v>
      </c>
      <c r="D459">
        <v>29165774</v>
      </c>
      <c r="E459">
        <v>1</v>
      </c>
      <c r="F459">
        <v>1</v>
      </c>
      <c r="G459">
        <v>1</v>
      </c>
      <c r="H459">
        <v>3</v>
      </c>
      <c r="I459" t="s">
        <v>320</v>
      </c>
      <c r="J459" t="s">
        <v>321</v>
      </c>
      <c r="K459" t="s">
        <v>322</v>
      </c>
      <c r="L459">
        <v>1358</v>
      </c>
      <c r="N459">
        <v>1010</v>
      </c>
      <c r="O459" t="s">
        <v>323</v>
      </c>
      <c r="P459" t="s">
        <v>323</v>
      </c>
      <c r="Q459">
        <v>10</v>
      </c>
      <c r="X459">
        <v>0.1</v>
      </c>
      <c r="Y459">
        <v>40.9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56</v>
      </c>
      <c r="AG459">
        <v>0</v>
      </c>
      <c r="AH459">
        <v>2</v>
      </c>
      <c r="AI459">
        <v>42072270</v>
      </c>
      <c r="AJ459">
        <v>453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ROW(Source!A399)</f>
        <v>399</v>
      </c>
      <c r="B460">
        <v>42072271</v>
      </c>
      <c r="C460">
        <v>42072265</v>
      </c>
      <c r="D460">
        <v>29171808</v>
      </c>
      <c r="E460">
        <v>1</v>
      </c>
      <c r="F460">
        <v>1</v>
      </c>
      <c r="G460">
        <v>1</v>
      </c>
      <c r="H460">
        <v>3</v>
      </c>
      <c r="I460" t="s">
        <v>324</v>
      </c>
      <c r="J460" t="s">
        <v>325</v>
      </c>
      <c r="K460" t="s">
        <v>326</v>
      </c>
      <c r="L460">
        <v>1374</v>
      </c>
      <c r="N460">
        <v>1013</v>
      </c>
      <c r="O460" t="s">
        <v>327</v>
      </c>
      <c r="P460" t="s">
        <v>327</v>
      </c>
      <c r="Q460">
        <v>1</v>
      </c>
      <c r="X460">
        <v>0.71</v>
      </c>
      <c r="Y460">
        <v>1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56</v>
      </c>
      <c r="AG460">
        <v>0</v>
      </c>
      <c r="AH460">
        <v>2</v>
      </c>
      <c r="AI460">
        <v>42072271</v>
      </c>
      <c r="AJ460">
        <v>454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ROW(Source!A400)</f>
        <v>400</v>
      </c>
      <c r="B461">
        <v>42072279</v>
      </c>
      <c r="C461">
        <v>42072272</v>
      </c>
      <c r="D461">
        <v>29362762</v>
      </c>
      <c r="E461">
        <v>1</v>
      </c>
      <c r="F461">
        <v>1</v>
      </c>
      <c r="G461">
        <v>1</v>
      </c>
      <c r="H461">
        <v>1</v>
      </c>
      <c r="I461" t="s">
        <v>295</v>
      </c>
      <c r="J461" t="s">
        <v>3</v>
      </c>
      <c r="K461" t="s">
        <v>296</v>
      </c>
      <c r="L461">
        <v>1369</v>
      </c>
      <c r="N461">
        <v>1013</v>
      </c>
      <c r="O461" t="s">
        <v>297</v>
      </c>
      <c r="P461" t="s">
        <v>297</v>
      </c>
      <c r="Q461">
        <v>1</v>
      </c>
      <c r="X461">
        <v>3.69</v>
      </c>
      <c r="Y461">
        <v>0</v>
      </c>
      <c r="Z461">
        <v>0</v>
      </c>
      <c r="AA461">
        <v>0</v>
      </c>
      <c r="AB461">
        <v>9.6199999999999992</v>
      </c>
      <c r="AC461">
        <v>0</v>
      </c>
      <c r="AD461">
        <v>1</v>
      </c>
      <c r="AE461">
        <v>1</v>
      </c>
      <c r="AF461" t="s">
        <v>3</v>
      </c>
      <c r="AG461">
        <v>3.69</v>
      </c>
      <c r="AH461">
        <v>2</v>
      </c>
      <c r="AI461">
        <v>42072273</v>
      </c>
      <c r="AJ461">
        <v>455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ROW(Source!A400)</f>
        <v>400</v>
      </c>
      <c r="B462">
        <v>42072280</v>
      </c>
      <c r="C462">
        <v>42072272</v>
      </c>
      <c r="D462">
        <v>121548</v>
      </c>
      <c r="E462">
        <v>1</v>
      </c>
      <c r="F462">
        <v>1</v>
      </c>
      <c r="G462">
        <v>1</v>
      </c>
      <c r="H462">
        <v>1</v>
      </c>
      <c r="I462" t="s">
        <v>224</v>
      </c>
      <c r="J462" t="s">
        <v>3</v>
      </c>
      <c r="K462" t="s">
        <v>298</v>
      </c>
      <c r="L462">
        <v>608254</v>
      </c>
      <c r="N462">
        <v>1013</v>
      </c>
      <c r="O462" t="s">
        <v>299</v>
      </c>
      <c r="P462" t="s">
        <v>299</v>
      </c>
      <c r="Q462">
        <v>1</v>
      </c>
      <c r="X462">
        <v>0.11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2</v>
      </c>
      <c r="AF462" t="s">
        <v>3</v>
      </c>
      <c r="AG462">
        <v>0.11</v>
      </c>
      <c r="AH462">
        <v>2</v>
      </c>
      <c r="AI462">
        <v>42072274</v>
      </c>
      <c r="AJ462">
        <v>456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ROW(Source!A400)</f>
        <v>400</v>
      </c>
      <c r="B463">
        <v>42072281</v>
      </c>
      <c r="C463">
        <v>42072272</v>
      </c>
      <c r="D463">
        <v>29172362</v>
      </c>
      <c r="E463">
        <v>1</v>
      </c>
      <c r="F463">
        <v>1</v>
      </c>
      <c r="G463">
        <v>1</v>
      </c>
      <c r="H463">
        <v>2</v>
      </c>
      <c r="I463" t="s">
        <v>300</v>
      </c>
      <c r="J463" t="s">
        <v>301</v>
      </c>
      <c r="K463" t="s">
        <v>302</v>
      </c>
      <c r="L463">
        <v>1368</v>
      </c>
      <c r="N463">
        <v>1011</v>
      </c>
      <c r="O463" t="s">
        <v>303</v>
      </c>
      <c r="P463" t="s">
        <v>303</v>
      </c>
      <c r="Q463">
        <v>1</v>
      </c>
      <c r="X463">
        <v>0.11</v>
      </c>
      <c r="Y463">
        <v>0</v>
      </c>
      <c r="Z463">
        <v>134.65</v>
      </c>
      <c r="AA463">
        <v>13.5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0.11</v>
      </c>
      <c r="AH463">
        <v>2</v>
      </c>
      <c r="AI463">
        <v>42072275</v>
      </c>
      <c r="AJ463">
        <v>457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ROW(Source!A400)</f>
        <v>400</v>
      </c>
      <c r="B464">
        <v>42072282</v>
      </c>
      <c r="C464">
        <v>42072272</v>
      </c>
      <c r="D464">
        <v>29174913</v>
      </c>
      <c r="E464">
        <v>1</v>
      </c>
      <c r="F464">
        <v>1</v>
      </c>
      <c r="G464">
        <v>1</v>
      </c>
      <c r="H464">
        <v>2</v>
      </c>
      <c r="I464" t="s">
        <v>304</v>
      </c>
      <c r="J464" t="s">
        <v>305</v>
      </c>
      <c r="K464" t="s">
        <v>306</v>
      </c>
      <c r="L464">
        <v>1368</v>
      </c>
      <c r="N464">
        <v>1011</v>
      </c>
      <c r="O464" t="s">
        <v>303</v>
      </c>
      <c r="P464" t="s">
        <v>303</v>
      </c>
      <c r="Q464">
        <v>1</v>
      </c>
      <c r="X464">
        <v>0.11</v>
      </c>
      <c r="Y464">
        <v>0</v>
      </c>
      <c r="Z464">
        <v>87.17</v>
      </c>
      <c r="AA464">
        <v>11.6</v>
      </c>
      <c r="AB464">
        <v>0</v>
      </c>
      <c r="AC464">
        <v>0</v>
      </c>
      <c r="AD464">
        <v>1</v>
      </c>
      <c r="AE464">
        <v>0</v>
      </c>
      <c r="AF464" t="s">
        <v>3</v>
      </c>
      <c r="AG464">
        <v>0.11</v>
      </c>
      <c r="AH464">
        <v>2</v>
      </c>
      <c r="AI464">
        <v>42072276</v>
      </c>
      <c r="AJ464">
        <v>458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ROW(Source!A400)</f>
        <v>400</v>
      </c>
      <c r="B465">
        <v>42072283</v>
      </c>
      <c r="C465">
        <v>42072272</v>
      </c>
      <c r="D465">
        <v>29165774</v>
      </c>
      <c r="E465">
        <v>1</v>
      </c>
      <c r="F465">
        <v>1</v>
      </c>
      <c r="G465">
        <v>1</v>
      </c>
      <c r="H465">
        <v>3</v>
      </c>
      <c r="I465" t="s">
        <v>320</v>
      </c>
      <c r="J465" t="s">
        <v>321</v>
      </c>
      <c r="K465" t="s">
        <v>322</v>
      </c>
      <c r="L465">
        <v>1358</v>
      </c>
      <c r="N465">
        <v>1010</v>
      </c>
      <c r="O465" t="s">
        <v>323</v>
      </c>
      <c r="P465" t="s">
        <v>323</v>
      </c>
      <c r="Q465">
        <v>10</v>
      </c>
      <c r="X465">
        <v>0.1</v>
      </c>
      <c r="Y465">
        <v>40.9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3</v>
      </c>
      <c r="AG465">
        <v>0.1</v>
      </c>
      <c r="AH465">
        <v>2</v>
      </c>
      <c r="AI465">
        <v>42072277</v>
      </c>
      <c r="AJ465">
        <v>459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ROW(Source!A400)</f>
        <v>400</v>
      </c>
      <c r="B466">
        <v>42072284</v>
      </c>
      <c r="C466">
        <v>42072272</v>
      </c>
      <c r="D466">
        <v>29171808</v>
      </c>
      <c r="E466">
        <v>1</v>
      </c>
      <c r="F466">
        <v>1</v>
      </c>
      <c r="G466">
        <v>1</v>
      </c>
      <c r="H466">
        <v>3</v>
      </c>
      <c r="I466" t="s">
        <v>324</v>
      </c>
      <c r="J466" t="s">
        <v>325</v>
      </c>
      <c r="K466" t="s">
        <v>326</v>
      </c>
      <c r="L466">
        <v>1374</v>
      </c>
      <c r="N466">
        <v>1013</v>
      </c>
      <c r="O466" t="s">
        <v>327</v>
      </c>
      <c r="P466" t="s">
        <v>327</v>
      </c>
      <c r="Q466">
        <v>1</v>
      </c>
      <c r="X466">
        <v>0.71</v>
      </c>
      <c r="Y466">
        <v>1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3</v>
      </c>
      <c r="AG466">
        <v>0.71</v>
      </c>
      <c r="AH466">
        <v>2</v>
      </c>
      <c r="AI466">
        <v>42072278</v>
      </c>
      <c r="AJ466">
        <v>460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ROW(Source!A401)</f>
        <v>401</v>
      </c>
      <c r="B467">
        <v>42072279</v>
      </c>
      <c r="C467">
        <v>42072272</v>
      </c>
      <c r="D467">
        <v>29362762</v>
      </c>
      <c r="E467">
        <v>1</v>
      </c>
      <c r="F467">
        <v>1</v>
      </c>
      <c r="G467">
        <v>1</v>
      </c>
      <c r="H467">
        <v>1</v>
      </c>
      <c r="I467" t="s">
        <v>295</v>
      </c>
      <c r="J467" t="s">
        <v>3</v>
      </c>
      <c r="K467" t="s">
        <v>296</v>
      </c>
      <c r="L467">
        <v>1369</v>
      </c>
      <c r="N467">
        <v>1013</v>
      </c>
      <c r="O467" t="s">
        <v>297</v>
      </c>
      <c r="P467" t="s">
        <v>297</v>
      </c>
      <c r="Q467">
        <v>1</v>
      </c>
      <c r="X467">
        <v>3.69</v>
      </c>
      <c r="Y467">
        <v>0</v>
      </c>
      <c r="Z467">
        <v>0</v>
      </c>
      <c r="AA467">
        <v>0</v>
      </c>
      <c r="AB467">
        <v>9.6199999999999992</v>
      </c>
      <c r="AC467">
        <v>0</v>
      </c>
      <c r="AD467">
        <v>1</v>
      </c>
      <c r="AE467">
        <v>1</v>
      </c>
      <c r="AF467" t="s">
        <v>3</v>
      </c>
      <c r="AG467">
        <v>3.69</v>
      </c>
      <c r="AH467">
        <v>2</v>
      </c>
      <c r="AI467">
        <v>42072273</v>
      </c>
      <c r="AJ467">
        <v>461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ROW(Source!A401)</f>
        <v>401</v>
      </c>
      <c r="B468">
        <v>42072280</v>
      </c>
      <c r="C468">
        <v>42072272</v>
      </c>
      <c r="D468">
        <v>121548</v>
      </c>
      <c r="E468">
        <v>1</v>
      </c>
      <c r="F468">
        <v>1</v>
      </c>
      <c r="G468">
        <v>1</v>
      </c>
      <c r="H468">
        <v>1</v>
      </c>
      <c r="I468" t="s">
        <v>224</v>
      </c>
      <c r="J468" t="s">
        <v>3</v>
      </c>
      <c r="K468" t="s">
        <v>298</v>
      </c>
      <c r="L468">
        <v>608254</v>
      </c>
      <c r="N468">
        <v>1013</v>
      </c>
      <c r="O468" t="s">
        <v>299</v>
      </c>
      <c r="P468" t="s">
        <v>299</v>
      </c>
      <c r="Q468">
        <v>1</v>
      </c>
      <c r="X468">
        <v>0.11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2</v>
      </c>
      <c r="AF468" t="s">
        <v>3</v>
      </c>
      <c r="AG468">
        <v>0.11</v>
      </c>
      <c r="AH468">
        <v>2</v>
      </c>
      <c r="AI468">
        <v>42072274</v>
      </c>
      <c r="AJ468">
        <v>462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ROW(Source!A401)</f>
        <v>401</v>
      </c>
      <c r="B469">
        <v>42072281</v>
      </c>
      <c r="C469">
        <v>42072272</v>
      </c>
      <c r="D469">
        <v>29172362</v>
      </c>
      <c r="E469">
        <v>1</v>
      </c>
      <c r="F469">
        <v>1</v>
      </c>
      <c r="G469">
        <v>1</v>
      </c>
      <c r="H469">
        <v>2</v>
      </c>
      <c r="I469" t="s">
        <v>300</v>
      </c>
      <c r="J469" t="s">
        <v>301</v>
      </c>
      <c r="K469" t="s">
        <v>302</v>
      </c>
      <c r="L469">
        <v>1368</v>
      </c>
      <c r="N469">
        <v>1011</v>
      </c>
      <c r="O469" t="s">
        <v>303</v>
      </c>
      <c r="P469" t="s">
        <v>303</v>
      </c>
      <c r="Q469">
        <v>1</v>
      </c>
      <c r="X469">
        <v>0.11</v>
      </c>
      <c r="Y469">
        <v>0</v>
      </c>
      <c r="Z469">
        <v>134.65</v>
      </c>
      <c r="AA469">
        <v>13.5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0.11</v>
      </c>
      <c r="AH469">
        <v>2</v>
      </c>
      <c r="AI469">
        <v>42072275</v>
      </c>
      <c r="AJ469">
        <v>463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ROW(Source!A401)</f>
        <v>401</v>
      </c>
      <c r="B470">
        <v>42072282</v>
      </c>
      <c r="C470">
        <v>42072272</v>
      </c>
      <c r="D470">
        <v>29174913</v>
      </c>
      <c r="E470">
        <v>1</v>
      </c>
      <c r="F470">
        <v>1</v>
      </c>
      <c r="G470">
        <v>1</v>
      </c>
      <c r="H470">
        <v>2</v>
      </c>
      <c r="I470" t="s">
        <v>304</v>
      </c>
      <c r="J470" t="s">
        <v>305</v>
      </c>
      <c r="K470" t="s">
        <v>306</v>
      </c>
      <c r="L470">
        <v>1368</v>
      </c>
      <c r="N470">
        <v>1011</v>
      </c>
      <c r="O470" t="s">
        <v>303</v>
      </c>
      <c r="P470" t="s">
        <v>303</v>
      </c>
      <c r="Q470">
        <v>1</v>
      </c>
      <c r="X470">
        <v>0.11</v>
      </c>
      <c r="Y470">
        <v>0</v>
      </c>
      <c r="Z470">
        <v>87.17</v>
      </c>
      <c r="AA470">
        <v>11.6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0.11</v>
      </c>
      <c r="AH470">
        <v>2</v>
      </c>
      <c r="AI470">
        <v>42072276</v>
      </c>
      <c r="AJ470">
        <v>464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ROW(Source!A401)</f>
        <v>401</v>
      </c>
      <c r="B471">
        <v>42072283</v>
      </c>
      <c r="C471">
        <v>42072272</v>
      </c>
      <c r="D471">
        <v>29165774</v>
      </c>
      <c r="E471">
        <v>1</v>
      </c>
      <c r="F471">
        <v>1</v>
      </c>
      <c r="G471">
        <v>1</v>
      </c>
      <c r="H471">
        <v>3</v>
      </c>
      <c r="I471" t="s">
        <v>320</v>
      </c>
      <c r="J471" t="s">
        <v>321</v>
      </c>
      <c r="K471" t="s">
        <v>322</v>
      </c>
      <c r="L471">
        <v>1358</v>
      </c>
      <c r="N471">
        <v>1010</v>
      </c>
      <c r="O471" t="s">
        <v>323</v>
      </c>
      <c r="P471" t="s">
        <v>323</v>
      </c>
      <c r="Q471">
        <v>10</v>
      </c>
      <c r="X471">
        <v>0.1</v>
      </c>
      <c r="Y471">
        <v>40.9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3</v>
      </c>
      <c r="AG471">
        <v>0.1</v>
      </c>
      <c r="AH471">
        <v>2</v>
      </c>
      <c r="AI471">
        <v>42072277</v>
      </c>
      <c r="AJ471">
        <v>465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ROW(Source!A401)</f>
        <v>401</v>
      </c>
      <c r="B472">
        <v>42072284</v>
      </c>
      <c r="C472">
        <v>42072272</v>
      </c>
      <c r="D472">
        <v>29171808</v>
      </c>
      <c r="E472">
        <v>1</v>
      </c>
      <c r="F472">
        <v>1</v>
      </c>
      <c r="G472">
        <v>1</v>
      </c>
      <c r="H472">
        <v>3</v>
      </c>
      <c r="I472" t="s">
        <v>324</v>
      </c>
      <c r="J472" t="s">
        <v>325</v>
      </c>
      <c r="K472" t="s">
        <v>326</v>
      </c>
      <c r="L472">
        <v>1374</v>
      </c>
      <c r="N472">
        <v>1013</v>
      </c>
      <c r="O472" t="s">
        <v>327</v>
      </c>
      <c r="P472" t="s">
        <v>327</v>
      </c>
      <c r="Q472">
        <v>1</v>
      </c>
      <c r="X472">
        <v>0.71</v>
      </c>
      <c r="Y472">
        <v>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0.71</v>
      </c>
      <c r="AH472">
        <v>2</v>
      </c>
      <c r="AI472">
        <v>42072278</v>
      </c>
      <c r="AJ472">
        <v>466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ROW(Source!A436)</f>
        <v>436</v>
      </c>
      <c r="B473">
        <v>42072185</v>
      </c>
      <c r="C473">
        <v>42072182</v>
      </c>
      <c r="D473">
        <v>29478568</v>
      </c>
      <c r="E473">
        <v>1</v>
      </c>
      <c r="F473">
        <v>1</v>
      </c>
      <c r="G473">
        <v>1</v>
      </c>
      <c r="H473">
        <v>1</v>
      </c>
      <c r="I473" t="s">
        <v>390</v>
      </c>
      <c r="J473" t="s">
        <v>3</v>
      </c>
      <c r="K473" t="s">
        <v>391</v>
      </c>
      <c r="L473">
        <v>1369</v>
      </c>
      <c r="N473">
        <v>1013</v>
      </c>
      <c r="O473" t="s">
        <v>297</v>
      </c>
      <c r="P473" t="s">
        <v>297</v>
      </c>
      <c r="Q473">
        <v>1</v>
      </c>
      <c r="X473">
        <v>0.16</v>
      </c>
      <c r="Y473">
        <v>0</v>
      </c>
      <c r="Z473">
        <v>0</v>
      </c>
      <c r="AA473">
        <v>0</v>
      </c>
      <c r="AB473">
        <v>12.92</v>
      </c>
      <c r="AC473">
        <v>0</v>
      </c>
      <c r="AD473">
        <v>1</v>
      </c>
      <c r="AE473">
        <v>1</v>
      </c>
      <c r="AF473" t="s">
        <v>3</v>
      </c>
      <c r="AG473">
        <v>0.16</v>
      </c>
      <c r="AH473">
        <v>2</v>
      </c>
      <c r="AI473">
        <v>42072183</v>
      </c>
      <c r="AJ473">
        <v>467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ROW(Source!A436)</f>
        <v>436</v>
      </c>
      <c r="B474">
        <v>42072186</v>
      </c>
      <c r="C474">
        <v>42072182</v>
      </c>
      <c r="D474">
        <v>29477608</v>
      </c>
      <c r="E474">
        <v>1</v>
      </c>
      <c r="F474">
        <v>1</v>
      </c>
      <c r="G474">
        <v>1</v>
      </c>
      <c r="H474">
        <v>1</v>
      </c>
      <c r="I474" t="s">
        <v>392</v>
      </c>
      <c r="J474" t="s">
        <v>3</v>
      </c>
      <c r="K474" t="s">
        <v>393</v>
      </c>
      <c r="L474">
        <v>1369</v>
      </c>
      <c r="N474">
        <v>1013</v>
      </c>
      <c r="O474" t="s">
        <v>297</v>
      </c>
      <c r="P474" t="s">
        <v>297</v>
      </c>
      <c r="Q474">
        <v>1</v>
      </c>
      <c r="X474">
        <v>0.16</v>
      </c>
      <c r="Y474">
        <v>0</v>
      </c>
      <c r="Z474">
        <v>0</v>
      </c>
      <c r="AA474">
        <v>0</v>
      </c>
      <c r="AB474">
        <v>12.69</v>
      </c>
      <c r="AC474">
        <v>0</v>
      </c>
      <c r="AD474">
        <v>1</v>
      </c>
      <c r="AE474">
        <v>1</v>
      </c>
      <c r="AF474" t="s">
        <v>3</v>
      </c>
      <c r="AG474">
        <v>0.16</v>
      </c>
      <c r="AH474">
        <v>2</v>
      </c>
      <c r="AI474">
        <v>42072184</v>
      </c>
      <c r="AJ474">
        <v>468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ROW(Source!A437)</f>
        <v>437</v>
      </c>
      <c r="B475">
        <v>42072185</v>
      </c>
      <c r="C475">
        <v>42072182</v>
      </c>
      <c r="D475">
        <v>29478568</v>
      </c>
      <c r="E475">
        <v>1</v>
      </c>
      <c r="F475">
        <v>1</v>
      </c>
      <c r="G475">
        <v>1</v>
      </c>
      <c r="H475">
        <v>1</v>
      </c>
      <c r="I475" t="s">
        <v>390</v>
      </c>
      <c r="J475" t="s">
        <v>3</v>
      </c>
      <c r="K475" t="s">
        <v>391</v>
      </c>
      <c r="L475">
        <v>1369</v>
      </c>
      <c r="N475">
        <v>1013</v>
      </c>
      <c r="O475" t="s">
        <v>297</v>
      </c>
      <c r="P475" t="s">
        <v>297</v>
      </c>
      <c r="Q475">
        <v>1</v>
      </c>
      <c r="X475">
        <v>0.16</v>
      </c>
      <c r="Y475">
        <v>0</v>
      </c>
      <c r="Z475">
        <v>0</v>
      </c>
      <c r="AA475">
        <v>0</v>
      </c>
      <c r="AB475">
        <v>12.92</v>
      </c>
      <c r="AC475">
        <v>0</v>
      </c>
      <c r="AD475">
        <v>1</v>
      </c>
      <c r="AE475">
        <v>1</v>
      </c>
      <c r="AF475" t="s">
        <v>3</v>
      </c>
      <c r="AG475">
        <v>0.16</v>
      </c>
      <c r="AH475">
        <v>2</v>
      </c>
      <c r="AI475">
        <v>42072183</v>
      </c>
      <c r="AJ475">
        <v>469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ROW(Source!A437)</f>
        <v>437</v>
      </c>
      <c r="B476">
        <v>42072186</v>
      </c>
      <c r="C476">
        <v>42072182</v>
      </c>
      <c r="D476">
        <v>29477608</v>
      </c>
      <c r="E476">
        <v>1</v>
      </c>
      <c r="F476">
        <v>1</v>
      </c>
      <c r="G476">
        <v>1</v>
      </c>
      <c r="H476">
        <v>1</v>
      </c>
      <c r="I476" t="s">
        <v>392</v>
      </c>
      <c r="J476" t="s">
        <v>3</v>
      </c>
      <c r="K476" t="s">
        <v>393</v>
      </c>
      <c r="L476">
        <v>1369</v>
      </c>
      <c r="N476">
        <v>1013</v>
      </c>
      <c r="O476" t="s">
        <v>297</v>
      </c>
      <c r="P476" t="s">
        <v>297</v>
      </c>
      <c r="Q476">
        <v>1</v>
      </c>
      <c r="X476">
        <v>0.16</v>
      </c>
      <c r="Y476">
        <v>0</v>
      </c>
      <c r="Z476">
        <v>0</v>
      </c>
      <c r="AA476">
        <v>0</v>
      </c>
      <c r="AB476">
        <v>12.69</v>
      </c>
      <c r="AC476">
        <v>0</v>
      </c>
      <c r="AD476">
        <v>1</v>
      </c>
      <c r="AE476">
        <v>1</v>
      </c>
      <c r="AF476" t="s">
        <v>3</v>
      </c>
      <c r="AG476">
        <v>0.16</v>
      </c>
      <c r="AH476">
        <v>2</v>
      </c>
      <c r="AI476">
        <v>42072184</v>
      </c>
      <c r="AJ476">
        <v>470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ROW(Source!A438)</f>
        <v>438</v>
      </c>
      <c r="B477">
        <v>42072190</v>
      </c>
      <c r="C477">
        <v>42072187</v>
      </c>
      <c r="D477">
        <v>29478568</v>
      </c>
      <c r="E477">
        <v>1</v>
      </c>
      <c r="F477">
        <v>1</v>
      </c>
      <c r="G477">
        <v>1</v>
      </c>
      <c r="H477">
        <v>1</v>
      </c>
      <c r="I477" t="s">
        <v>390</v>
      </c>
      <c r="J477" t="s">
        <v>3</v>
      </c>
      <c r="K477" t="s">
        <v>391</v>
      </c>
      <c r="L477">
        <v>1369</v>
      </c>
      <c r="N477">
        <v>1013</v>
      </c>
      <c r="O477" t="s">
        <v>297</v>
      </c>
      <c r="P477" t="s">
        <v>297</v>
      </c>
      <c r="Q477">
        <v>1</v>
      </c>
      <c r="X477">
        <v>0.81</v>
      </c>
      <c r="Y477">
        <v>0</v>
      </c>
      <c r="Z477">
        <v>0</v>
      </c>
      <c r="AA477">
        <v>0</v>
      </c>
      <c r="AB477">
        <v>12.92</v>
      </c>
      <c r="AC477">
        <v>0</v>
      </c>
      <c r="AD477">
        <v>1</v>
      </c>
      <c r="AE477">
        <v>1</v>
      </c>
      <c r="AF477" t="s">
        <v>3</v>
      </c>
      <c r="AG477">
        <v>0.81</v>
      </c>
      <c r="AH477">
        <v>2</v>
      </c>
      <c r="AI477">
        <v>42072188</v>
      </c>
      <c r="AJ477">
        <v>471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ROW(Source!A438)</f>
        <v>438</v>
      </c>
      <c r="B478">
        <v>42072191</v>
      </c>
      <c r="C478">
        <v>42072187</v>
      </c>
      <c r="D478">
        <v>29477608</v>
      </c>
      <c r="E478">
        <v>1</v>
      </c>
      <c r="F478">
        <v>1</v>
      </c>
      <c r="G478">
        <v>1</v>
      </c>
      <c r="H478">
        <v>1</v>
      </c>
      <c r="I478" t="s">
        <v>392</v>
      </c>
      <c r="J478" t="s">
        <v>3</v>
      </c>
      <c r="K478" t="s">
        <v>393</v>
      </c>
      <c r="L478">
        <v>1369</v>
      </c>
      <c r="N478">
        <v>1013</v>
      </c>
      <c r="O478" t="s">
        <v>297</v>
      </c>
      <c r="P478" t="s">
        <v>297</v>
      </c>
      <c r="Q478">
        <v>1</v>
      </c>
      <c r="X478">
        <v>0.81</v>
      </c>
      <c r="Y478">
        <v>0</v>
      </c>
      <c r="Z478">
        <v>0</v>
      </c>
      <c r="AA478">
        <v>0</v>
      </c>
      <c r="AB478">
        <v>12.69</v>
      </c>
      <c r="AC478">
        <v>0</v>
      </c>
      <c r="AD478">
        <v>1</v>
      </c>
      <c r="AE478">
        <v>1</v>
      </c>
      <c r="AF478" t="s">
        <v>3</v>
      </c>
      <c r="AG478">
        <v>0.81</v>
      </c>
      <c r="AH478">
        <v>2</v>
      </c>
      <c r="AI478">
        <v>42072189</v>
      </c>
      <c r="AJ478">
        <v>472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ROW(Source!A439)</f>
        <v>439</v>
      </c>
      <c r="B479">
        <v>42072190</v>
      </c>
      <c r="C479">
        <v>42072187</v>
      </c>
      <c r="D479">
        <v>29478568</v>
      </c>
      <c r="E479">
        <v>1</v>
      </c>
      <c r="F479">
        <v>1</v>
      </c>
      <c r="G479">
        <v>1</v>
      </c>
      <c r="H479">
        <v>1</v>
      </c>
      <c r="I479" t="s">
        <v>390</v>
      </c>
      <c r="J479" t="s">
        <v>3</v>
      </c>
      <c r="K479" t="s">
        <v>391</v>
      </c>
      <c r="L479">
        <v>1369</v>
      </c>
      <c r="N479">
        <v>1013</v>
      </c>
      <c r="O479" t="s">
        <v>297</v>
      </c>
      <c r="P479" t="s">
        <v>297</v>
      </c>
      <c r="Q479">
        <v>1</v>
      </c>
      <c r="X479">
        <v>0.81</v>
      </c>
      <c r="Y479">
        <v>0</v>
      </c>
      <c r="Z479">
        <v>0</v>
      </c>
      <c r="AA479">
        <v>0</v>
      </c>
      <c r="AB479">
        <v>12.92</v>
      </c>
      <c r="AC479">
        <v>0</v>
      </c>
      <c r="AD479">
        <v>1</v>
      </c>
      <c r="AE479">
        <v>1</v>
      </c>
      <c r="AF479" t="s">
        <v>3</v>
      </c>
      <c r="AG479">
        <v>0.81</v>
      </c>
      <c r="AH479">
        <v>2</v>
      </c>
      <c r="AI479">
        <v>42072188</v>
      </c>
      <c r="AJ479">
        <v>473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ROW(Source!A439)</f>
        <v>439</v>
      </c>
      <c r="B480">
        <v>42072191</v>
      </c>
      <c r="C480">
        <v>42072187</v>
      </c>
      <c r="D480">
        <v>29477608</v>
      </c>
      <c r="E480">
        <v>1</v>
      </c>
      <c r="F480">
        <v>1</v>
      </c>
      <c r="G480">
        <v>1</v>
      </c>
      <c r="H480">
        <v>1</v>
      </c>
      <c r="I480" t="s">
        <v>392</v>
      </c>
      <c r="J480" t="s">
        <v>3</v>
      </c>
      <c r="K480" t="s">
        <v>393</v>
      </c>
      <c r="L480">
        <v>1369</v>
      </c>
      <c r="N480">
        <v>1013</v>
      </c>
      <c r="O480" t="s">
        <v>297</v>
      </c>
      <c r="P480" t="s">
        <v>297</v>
      </c>
      <c r="Q480">
        <v>1</v>
      </c>
      <c r="X480">
        <v>0.81</v>
      </c>
      <c r="Y480">
        <v>0</v>
      </c>
      <c r="Z480">
        <v>0</v>
      </c>
      <c r="AA480">
        <v>0</v>
      </c>
      <c r="AB480">
        <v>12.69</v>
      </c>
      <c r="AC480">
        <v>0</v>
      </c>
      <c r="AD480">
        <v>1</v>
      </c>
      <c r="AE480">
        <v>1</v>
      </c>
      <c r="AF480" t="s">
        <v>3</v>
      </c>
      <c r="AG480">
        <v>0.81</v>
      </c>
      <c r="AH480">
        <v>2</v>
      </c>
      <c r="AI480">
        <v>42072189</v>
      </c>
      <c r="AJ480">
        <v>474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ROW(Source!A440)</f>
        <v>440</v>
      </c>
      <c r="B481">
        <v>42072200</v>
      </c>
      <c r="C481">
        <v>42072197</v>
      </c>
      <c r="D481">
        <v>29478568</v>
      </c>
      <c r="E481">
        <v>1</v>
      </c>
      <c r="F481">
        <v>1</v>
      </c>
      <c r="G481">
        <v>1</v>
      </c>
      <c r="H481">
        <v>1</v>
      </c>
      <c r="I481" t="s">
        <v>390</v>
      </c>
      <c r="J481" t="s">
        <v>3</v>
      </c>
      <c r="K481" t="s">
        <v>391</v>
      </c>
      <c r="L481">
        <v>1369</v>
      </c>
      <c r="N481">
        <v>1013</v>
      </c>
      <c r="O481" t="s">
        <v>297</v>
      </c>
      <c r="P481" t="s">
        <v>297</v>
      </c>
      <c r="Q481">
        <v>1</v>
      </c>
      <c r="X481">
        <v>0.81</v>
      </c>
      <c r="Y481">
        <v>0</v>
      </c>
      <c r="Z481">
        <v>0</v>
      </c>
      <c r="AA481">
        <v>0</v>
      </c>
      <c r="AB481">
        <v>12.92</v>
      </c>
      <c r="AC481">
        <v>0</v>
      </c>
      <c r="AD481">
        <v>1</v>
      </c>
      <c r="AE481">
        <v>1</v>
      </c>
      <c r="AF481" t="s">
        <v>3</v>
      </c>
      <c r="AG481">
        <v>0.81</v>
      </c>
      <c r="AH481">
        <v>2</v>
      </c>
      <c r="AI481">
        <v>42072198</v>
      </c>
      <c r="AJ481">
        <v>475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ROW(Source!A440)</f>
        <v>440</v>
      </c>
      <c r="B482">
        <v>42072201</v>
      </c>
      <c r="C482">
        <v>42072197</v>
      </c>
      <c r="D482">
        <v>29477608</v>
      </c>
      <c r="E482">
        <v>1</v>
      </c>
      <c r="F482">
        <v>1</v>
      </c>
      <c r="G482">
        <v>1</v>
      </c>
      <c r="H482">
        <v>1</v>
      </c>
      <c r="I482" t="s">
        <v>392</v>
      </c>
      <c r="J482" t="s">
        <v>3</v>
      </c>
      <c r="K482" t="s">
        <v>393</v>
      </c>
      <c r="L482">
        <v>1369</v>
      </c>
      <c r="N482">
        <v>1013</v>
      </c>
      <c r="O482" t="s">
        <v>297</v>
      </c>
      <c r="P482" t="s">
        <v>297</v>
      </c>
      <c r="Q482">
        <v>1</v>
      </c>
      <c r="X482">
        <v>0.81</v>
      </c>
      <c r="Y482">
        <v>0</v>
      </c>
      <c r="Z482">
        <v>0</v>
      </c>
      <c r="AA482">
        <v>0</v>
      </c>
      <c r="AB482">
        <v>12.69</v>
      </c>
      <c r="AC482">
        <v>0</v>
      </c>
      <c r="AD482">
        <v>1</v>
      </c>
      <c r="AE482">
        <v>1</v>
      </c>
      <c r="AF482" t="s">
        <v>3</v>
      </c>
      <c r="AG482">
        <v>0.81</v>
      </c>
      <c r="AH482">
        <v>2</v>
      </c>
      <c r="AI482">
        <v>42072199</v>
      </c>
      <c r="AJ482">
        <v>476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ROW(Source!A441)</f>
        <v>441</v>
      </c>
      <c r="B483">
        <v>42072200</v>
      </c>
      <c r="C483">
        <v>42072197</v>
      </c>
      <c r="D483">
        <v>29478568</v>
      </c>
      <c r="E483">
        <v>1</v>
      </c>
      <c r="F483">
        <v>1</v>
      </c>
      <c r="G483">
        <v>1</v>
      </c>
      <c r="H483">
        <v>1</v>
      </c>
      <c r="I483" t="s">
        <v>390</v>
      </c>
      <c r="J483" t="s">
        <v>3</v>
      </c>
      <c r="K483" t="s">
        <v>391</v>
      </c>
      <c r="L483">
        <v>1369</v>
      </c>
      <c r="N483">
        <v>1013</v>
      </c>
      <c r="O483" t="s">
        <v>297</v>
      </c>
      <c r="P483" t="s">
        <v>297</v>
      </c>
      <c r="Q483">
        <v>1</v>
      </c>
      <c r="X483">
        <v>0.81</v>
      </c>
      <c r="Y483">
        <v>0</v>
      </c>
      <c r="Z483">
        <v>0</v>
      </c>
      <c r="AA483">
        <v>0</v>
      </c>
      <c r="AB483">
        <v>12.92</v>
      </c>
      <c r="AC483">
        <v>0</v>
      </c>
      <c r="AD483">
        <v>1</v>
      </c>
      <c r="AE483">
        <v>1</v>
      </c>
      <c r="AF483" t="s">
        <v>3</v>
      </c>
      <c r="AG483">
        <v>0.81</v>
      </c>
      <c r="AH483">
        <v>2</v>
      </c>
      <c r="AI483">
        <v>42072198</v>
      </c>
      <c r="AJ483">
        <v>477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ROW(Source!A441)</f>
        <v>441</v>
      </c>
      <c r="B484">
        <v>42072201</v>
      </c>
      <c r="C484">
        <v>42072197</v>
      </c>
      <c r="D484">
        <v>29477608</v>
      </c>
      <c r="E484">
        <v>1</v>
      </c>
      <c r="F484">
        <v>1</v>
      </c>
      <c r="G484">
        <v>1</v>
      </c>
      <c r="H484">
        <v>1</v>
      </c>
      <c r="I484" t="s">
        <v>392</v>
      </c>
      <c r="J484" t="s">
        <v>3</v>
      </c>
      <c r="K484" t="s">
        <v>393</v>
      </c>
      <c r="L484">
        <v>1369</v>
      </c>
      <c r="N484">
        <v>1013</v>
      </c>
      <c r="O484" t="s">
        <v>297</v>
      </c>
      <c r="P484" t="s">
        <v>297</v>
      </c>
      <c r="Q484">
        <v>1</v>
      </c>
      <c r="X484">
        <v>0.81</v>
      </c>
      <c r="Y484">
        <v>0</v>
      </c>
      <c r="Z484">
        <v>0</v>
      </c>
      <c r="AA484">
        <v>0</v>
      </c>
      <c r="AB484">
        <v>12.69</v>
      </c>
      <c r="AC484">
        <v>0</v>
      </c>
      <c r="AD484">
        <v>1</v>
      </c>
      <c r="AE484">
        <v>1</v>
      </c>
      <c r="AF484" t="s">
        <v>3</v>
      </c>
      <c r="AG484">
        <v>0.81</v>
      </c>
      <c r="AH484">
        <v>2</v>
      </c>
      <c r="AI484">
        <v>42072199</v>
      </c>
      <c r="AJ484">
        <v>478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Бутырина</cp:lastModifiedBy>
  <cp:lastPrinted>2019-06-24T10:10:00Z</cp:lastPrinted>
  <dcterms:created xsi:type="dcterms:W3CDTF">2019-06-24T10:09:34Z</dcterms:created>
  <dcterms:modified xsi:type="dcterms:W3CDTF">2019-06-24T10:10:02Z</dcterms:modified>
</cp:coreProperties>
</file>